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danielle.lima\Documents\Instrumentos\Contratos\Ponte São Sebastião\Licitação\"/>
    </mc:Choice>
  </mc:AlternateContent>
  <xr:revisionPtr revIDLastSave="0" documentId="13_ncr:1_{81C2F91F-5FD1-44C7-925B-5DCE929E0F31}" xr6:coauthVersionLast="47" xr6:coauthVersionMax="47" xr10:uidLastSave="{00000000-0000-0000-0000-000000000000}"/>
  <bookViews>
    <workbookView xWindow="28680" yWindow="780" windowWidth="29040" windowHeight="15720" activeTab="1" xr2:uid="{00000000-000D-0000-FFFF-FFFF00000000}"/>
  </bookViews>
  <sheets>
    <sheet name="Resumo do Orçamento" sheetId="27" r:id="rId1"/>
    <sheet name="Orçamento Sintético" sheetId="26" r:id="rId2"/>
    <sheet name="Memória de Cálculo" sheetId="24" r:id="rId3"/>
    <sheet name="DMTs" sheetId="15" r:id="rId4"/>
    <sheet name="COMPOSIÇÃO BDI" sheetId="23" r:id="rId5"/>
    <sheet name="Encargos Sociais" sheetId="13" r:id="rId6"/>
    <sheet name="Cronograma" sheetId="3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s>
  <definedNames>
    <definedName name="\" localSheetId="4">#REF!</definedName>
    <definedName name="\" localSheetId="2">#REF!</definedName>
    <definedName name="\">#REF!</definedName>
    <definedName name="\0" localSheetId="4">#N/A</definedName>
    <definedName name="\0" localSheetId="2">#REF!</definedName>
    <definedName name="\0">#REF!</definedName>
    <definedName name="\a" localSheetId="4">#REF!</definedName>
    <definedName name="\a" localSheetId="2">#REF!</definedName>
    <definedName name="\a">#REF!</definedName>
    <definedName name="\b" localSheetId="4">[1]SID_NI_5!#REF!</definedName>
    <definedName name="\b" localSheetId="2">[1]SID_NI_5!#REF!</definedName>
    <definedName name="\b">[1]SID_NI_5!#REF!</definedName>
    <definedName name="\c" localSheetId="4">[1]SID_NI_5!#REF!</definedName>
    <definedName name="\c" localSheetId="2">[1]SID_NI_5!#REF!</definedName>
    <definedName name="\c">[1]SID_NI_5!#REF!</definedName>
    <definedName name="\e" localSheetId="4">#N/A</definedName>
    <definedName name="\e" localSheetId="2">#REF!</definedName>
    <definedName name="\e">#REF!</definedName>
    <definedName name="\fagf" localSheetId="4">#REF!</definedName>
    <definedName name="\fagf" localSheetId="2">#REF!</definedName>
    <definedName name="\fagf">#REF!</definedName>
    <definedName name="\I" localSheetId="4">#REF!</definedName>
    <definedName name="\I" localSheetId="2">#REF!</definedName>
    <definedName name="\I">#REF!</definedName>
    <definedName name="\p" localSheetId="4">[1]SID_NI_5!#REF!</definedName>
    <definedName name="\p" localSheetId="2">[1]SID_NI_5!#REF!</definedName>
    <definedName name="\p">[1]SID_NI_5!#REF!</definedName>
    <definedName name="\q" localSheetId="4">#REF!</definedName>
    <definedName name="\q" localSheetId="2">#REF!</definedName>
    <definedName name="\q">#REF!</definedName>
    <definedName name="\S" localSheetId="4">[2]COMPOS1!#REF!</definedName>
    <definedName name="\S" localSheetId="2">[2]COMPOS1!#REF!</definedName>
    <definedName name="\S">[2]COMPOS1!#REF!</definedName>
    <definedName name="\y">#N/A</definedName>
    <definedName name="_" localSheetId="4">#REF!</definedName>
    <definedName name="_" localSheetId="2">#REF!</definedName>
    <definedName name="_">#REF!</definedName>
    <definedName name="____________________________________PL1" localSheetId="4">#REF!</definedName>
    <definedName name="____________________________________PL1" localSheetId="2">#REF!</definedName>
    <definedName name="____________________________________PL1">#REF!</definedName>
    <definedName name="___________________________________PL1" localSheetId="4">#REF!</definedName>
    <definedName name="___________________________________PL1" localSheetId="2">#REF!</definedName>
    <definedName name="___________________________________PL1">#REF!</definedName>
    <definedName name="__________________________________PL1">#REF!</definedName>
    <definedName name="_________________________________PL1">#REF!</definedName>
    <definedName name="________________________________PL1">#REF!</definedName>
    <definedName name="_______________________________PL1">#REF!</definedName>
    <definedName name="______________________________PL1">#REF!</definedName>
    <definedName name="_____________________________PL1">#REF!</definedName>
    <definedName name="____________________________PL1">#REF!</definedName>
    <definedName name="___________________________PL1">#REF!</definedName>
    <definedName name="__________________________PL1">#REF!</definedName>
    <definedName name="_________________________OUT98" localSheetId="4" hidden="1">{#N/A,#N/A,TRUE,"Serviços"}</definedName>
    <definedName name="_________________________OUT98" localSheetId="2" hidden="1">{#N/A,#N/A,TRUE,"Serviços"}</definedName>
    <definedName name="_________________________OUT98" hidden="1">{#N/A,#N/A,TRUE,"Serviços"}</definedName>
    <definedName name="_________________________PL1">#REF!</definedName>
    <definedName name="_________________________tt1">#N/A</definedName>
    <definedName name="________________________OUT98" localSheetId="4" hidden="1">{#N/A,#N/A,TRUE,"Serviços"}</definedName>
    <definedName name="________________________OUT98" localSheetId="2" hidden="1">{#N/A,#N/A,TRUE,"Serviços"}</definedName>
    <definedName name="________________________OUT98" hidden="1">{#N/A,#N/A,TRUE,"Serviços"}</definedName>
    <definedName name="________________________PL1">#REF!</definedName>
    <definedName name="________________________ta105" localSheetId="4">#REF!</definedName>
    <definedName name="________________________ta105" localSheetId="2">#REF!</definedName>
    <definedName name="________________________ta105">#REF!</definedName>
    <definedName name="________________________ta157" localSheetId="4">#REF!</definedName>
    <definedName name="________________________ta157" localSheetId="2">#REF!</definedName>
    <definedName name="________________________ta157">#REF!</definedName>
    <definedName name="________________________tt1">#N/A</definedName>
    <definedName name="_______________________OUT98" localSheetId="4" hidden="1">{#N/A,#N/A,TRUE,"Serviços"}</definedName>
    <definedName name="_______________________OUT98" localSheetId="2" hidden="1">{#N/A,#N/A,TRUE,"Serviços"}</definedName>
    <definedName name="_______________________OUT98" hidden="1">{#N/A,#N/A,TRUE,"Serviços"}</definedName>
    <definedName name="_______________________PL1">#REF!</definedName>
    <definedName name="_______________________ta105" localSheetId="4">#REF!</definedName>
    <definedName name="_______________________ta105" localSheetId="2">#REF!</definedName>
    <definedName name="_______________________ta105">#REF!</definedName>
    <definedName name="_______________________ta157" localSheetId="4">#REF!</definedName>
    <definedName name="_______________________ta157" localSheetId="2">#REF!</definedName>
    <definedName name="_______________________ta157">#REF!</definedName>
    <definedName name="_______________________tt1">#N/A</definedName>
    <definedName name="______________________CAP20">#REF!</definedName>
    <definedName name="______________________OUT98" localSheetId="4" hidden="1">{#N/A,#N/A,TRUE,"Serviços"}</definedName>
    <definedName name="______________________OUT98" localSheetId="2" hidden="1">{#N/A,#N/A,TRUE,"Serviços"}</definedName>
    <definedName name="______________________OUT98" hidden="1">{#N/A,#N/A,TRUE,"Serviços"}</definedName>
    <definedName name="______________________PL1">#REF!</definedName>
    <definedName name="______________________ta105" localSheetId="4">#REF!</definedName>
    <definedName name="______________________ta105" localSheetId="2">#REF!</definedName>
    <definedName name="______________________ta105">#REF!</definedName>
    <definedName name="______________________ta157" localSheetId="4">#REF!</definedName>
    <definedName name="______________________ta157" localSheetId="2">#REF!</definedName>
    <definedName name="______________________ta157">#REF!</definedName>
    <definedName name="______________________TB10">#REF!</definedName>
    <definedName name="______________________TCB5">#REF!</definedName>
    <definedName name="______________________tcc4">#REF!</definedName>
    <definedName name="______________________tt1">#N/A</definedName>
    <definedName name="_____________________CAP20">#REF!</definedName>
    <definedName name="_____________________PL1">#REF!</definedName>
    <definedName name="_____________________ta105" localSheetId="4">#REF!</definedName>
    <definedName name="_____________________ta105" localSheetId="2">#REF!</definedName>
    <definedName name="_____________________ta105">#REF!</definedName>
    <definedName name="_____________________ta157">#REF!</definedName>
    <definedName name="_____________________TB10">#REF!</definedName>
    <definedName name="_____________________TCB5">#REF!</definedName>
    <definedName name="_____________________tcc4">#REF!</definedName>
    <definedName name="_____________________tt1">#N/A</definedName>
    <definedName name="____________________OUT98" localSheetId="4" hidden="1">{#N/A,#N/A,TRUE,"Serviços"}</definedName>
    <definedName name="____________________OUT98" localSheetId="2" hidden="1">{#N/A,#N/A,TRUE,"Serviços"}</definedName>
    <definedName name="____________________OUT98" hidden="1">{#N/A,#N/A,TRUE,"Serviços"}</definedName>
    <definedName name="____________________PL1">#REF!</definedName>
    <definedName name="____________________ta105" localSheetId="4">#REF!</definedName>
    <definedName name="____________________ta105" localSheetId="2">#REF!</definedName>
    <definedName name="____________________ta105">#REF!</definedName>
    <definedName name="____________________ta157" localSheetId="4">#REF!</definedName>
    <definedName name="____________________ta157" localSheetId="2">#REF!</definedName>
    <definedName name="____________________ta157">#REF!</definedName>
    <definedName name="____________________tcc4">#REF!</definedName>
    <definedName name="____________________tt1">#N/A</definedName>
    <definedName name="___________________CAP20">#REF!</definedName>
    <definedName name="___________________OUT98" localSheetId="4" hidden="1">{#N/A,#N/A,TRUE,"Serviços"}</definedName>
    <definedName name="___________________OUT98" localSheetId="2" hidden="1">{#N/A,#N/A,TRUE,"Serviços"}</definedName>
    <definedName name="___________________OUT98" hidden="1">{#N/A,#N/A,TRUE,"Serviços"}</definedName>
    <definedName name="___________________PL1">#REF!</definedName>
    <definedName name="___________________ta105" localSheetId="4">#REF!</definedName>
    <definedName name="___________________ta105" localSheetId="2">#REF!</definedName>
    <definedName name="___________________ta105">#REF!</definedName>
    <definedName name="___________________ta157" localSheetId="4">#REF!</definedName>
    <definedName name="___________________ta157" localSheetId="2">#REF!</definedName>
    <definedName name="___________________ta157">#REF!</definedName>
    <definedName name="___________________TB10">#REF!</definedName>
    <definedName name="___________________TCB5">#REF!</definedName>
    <definedName name="___________________tcc4">#REF!</definedName>
    <definedName name="___________________tt1">#N/A</definedName>
    <definedName name="__________________CAP20">#REF!</definedName>
    <definedName name="__________________OUT98" localSheetId="4" hidden="1">{#N/A,#N/A,TRUE,"Serviços"}</definedName>
    <definedName name="__________________OUT98" localSheetId="2" hidden="1">{#N/A,#N/A,TRUE,"Serviços"}</definedName>
    <definedName name="__________________OUT98" hidden="1">{#N/A,#N/A,TRUE,"Serviços"}</definedName>
    <definedName name="__________________PL1">#REF!</definedName>
    <definedName name="__________________ta105" localSheetId="4">#REF!</definedName>
    <definedName name="__________________ta105" localSheetId="2">#REF!</definedName>
    <definedName name="__________________ta105">#REF!</definedName>
    <definedName name="__________________ta157" localSheetId="4">#REF!</definedName>
    <definedName name="__________________ta157" localSheetId="2">#REF!</definedName>
    <definedName name="__________________ta157">#REF!</definedName>
    <definedName name="__________________TB10">#REF!</definedName>
    <definedName name="__________________TCB5">#REF!</definedName>
    <definedName name="__________________tcc4">#REF!</definedName>
    <definedName name="__________________tt1">#N/A</definedName>
    <definedName name="_________________CAP20">#REF!</definedName>
    <definedName name="_________________OUT98" localSheetId="4" hidden="1">{#N/A,#N/A,TRUE,"Serviços"}</definedName>
    <definedName name="_________________OUT98" localSheetId="2" hidden="1">{#N/A,#N/A,TRUE,"Serviços"}</definedName>
    <definedName name="_________________OUT98" hidden="1">{#N/A,#N/A,TRUE,"Serviços"}</definedName>
    <definedName name="_________________PL1">#REF!</definedName>
    <definedName name="_________________ta105" localSheetId="4">#REF!</definedName>
    <definedName name="_________________ta105" localSheetId="2">#REF!</definedName>
    <definedName name="_________________ta105">#REF!</definedName>
    <definedName name="_________________ta157" localSheetId="4">#REF!</definedName>
    <definedName name="_________________ta157" localSheetId="2">#REF!</definedName>
    <definedName name="_________________ta157">#REF!</definedName>
    <definedName name="_________________TB10">#REF!</definedName>
    <definedName name="_________________TCB5">#REF!</definedName>
    <definedName name="_________________tcc4">#REF!</definedName>
    <definedName name="_________________tt1">#N/A</definedName>
    <definedName name="________________CAP20">#REF!</definedName>
    <definedName name="________________OUT98" localSheetId="4" hidden="1">{#N/A,#N/A,TRUE,"Serviços"}</definedName>
    <definedName name="________________OUT98" localSheetId="2" hidden="1">{#N/A,#N/A,TRUE,"Serviços"}</definedName>
    <definedName name="________________OUT98" hidden="1">{#N/A,#N/A,TRUE,"Serviços"}</definedName>
    <definedName name="________________PL1">#REF!</definedName>
    <definedName name="________________ta105" localSheetId="4">#REF!</definedName>
    <definedName name="________________ta105" localSheetId="2">#REF!</definedName>
    <definedName name="________________ta105">#REF!</definedName>
    <definedName name="________________ta157" localSheetId="4">#REF!</definedName>
    <definedName name="________________ta157" localSheetId="2">#REF!</definedName>
    <definedName name="________________ta157">#REF!</definedName>
    <definedName name="________________TB10">#REF!</definedName>
    <definedName name="________________TCB5">#REF!</definedName>
    <definedName name="________________tcc4">#REF!</definedName>
    <definedName name="________________tt1">#N/A</definedName>
    <definedName name="_______________CAP20">#REF!</definedName>
    <definedName name="_______________Ext2">'[3]P A T O 99 B'!#REF!</definedName>
    <definedName name="_______________OUT98" localSheetId="4" hidden="1">{#N/A,#N/A,TRUE,"Serviços"}</definedName>
    <definedName name="_______________OUT98" localSheetId="2" hidden="1">{#N/A,#N/A,TRUE,"Serviços"}</definedName>
    <definedName name="_______________OUT98" hidden="1">{#N/A,#N/A,TRUE,"Serviços"}</definedName>
    <definedName name="_______________PL1">#REF!</definedName>
    <definedName name="_______________r">#REF!</definedName>
    <definedName name="_______________ta105" localSheetId="4">#REF!</definedName>
    <definedName name="_______________ta105" localSheetId="2">#REF!</definedName>
    <definedName name="_______________ta105">#REF!</definedName>
    <definedName name="_______________ta157">#REF!</definedName>
    <definedName name="_______________TB10">#REF!</definedName>
    <definedName name="_______________TCB5">#REF!</definedName>
    <definedName name="_______________tcc4">#REF!</definedName>
    <definedName name="_______________tt1">#N/A</definedName>
    <definedName name="______________CAP20">#REF!</definedName>
    <definedName name="______________Ext2">'[3]P A T O 99 B'!#REF!</definedName>
    <definedName name="______________JAN18" localSheetId="4" hidden="1">{#N/A,#N/A,TRUE,"Serviços"}</definedName>
    <definedName name="______________JAN18" localSheetId="2" hidden="1">{#N/A,#N/A,TRUE,"Serviços"}</definedName>
    <definedName name="______________JAN18" hidden="1">{#N/A,#N/A,TRUE,"Serviços"}</definedName>
    <definedName name="______________OUT98" localSheetId="4" hidden="1">{#N/A,#N/A,TRUE,"Serviços"}</definedName>
    <definedName name="______________OUT98" localSheetId="2" hidden="1">{#N/A,#N/A,TRUE,"Serviços"}</definedName>
    <definedName name="______________OUT98" hidden="1">{#N/A,#N/A,TRUE,"Serviços"}</definedName>
    <definedName name="______________PL1">#REF!</definedName>
    <definedName name="______________r">#REF!</definedName>
    <definedName name="______________ta105" localSheetId="4">#REF!</definedName>
    <definedName name="______________ta105" localSheetId="2">#REF!</definedName>
    <definedName name="______________ta105">#REF!</definedName>
    <definedName name="______________ta157">#REF!</definedName>
    <definedName name="______________TB10">#REF!</definedName>
    <definedName name="______________TCB5">#REF!</definedName>
    <definedName name="______________tcc4">#REF!</definedName>
    <definedName name="______________tt1">#N/A</definedName>
    <definedName name="_____________CAP20">#REF!</definedName>
    <definedName name="_____________Ext2">'[4]P A T O 99 B'!#REF!</definedName>
    <definedName name="_____________OUT98" localSheetId="4" hidden="1">{#N/A,#N/A,TRUE,"Serviços"}</definedName>
    <definedName name="_____________OUT98" localSheetId="2" hidden="1">{#N/A,#N/A,TRUE,"Serviços"}</definedName>
    <definedName name="_____________OUT98" hidden="1">{#N/A,#N/A,TRUE,"Serviços"}</definedName>
    <definedName name="_____________PL1" localSheetId="4">#REF!</definedName>
    <definedName name="_____________PL1" localSheetId="2">#REF!</definedName>
    <definedName name="_____________PL1">#REF!</definedName>
    <definedName name="_____________r" localSheetId="4">#REF!</definedName>
    <definedName name="_____________r" localSheetId="2">#REF!</definedName>
    <definedName name="_____________r">#REF!</definedName>
    <definedName name="_____________ta105" localSheetId="4">#REF!</definedName>
    <definedName name="_____________ta105" localSheetId="2">#REF!</definedName>
    <definedName name="_____________ta105">#REF!</definedName>
    <definedName name="_____________ta157">#REF!</definedName>
    <definedName name="_____________TB10">#REF!</definedName>
    <definedName name="_____________TCB5">#REF!</definedName>
    <definedName name="_____________tcc4">#REF!</definedName>
    <definedName name="_____________tt1">#N/A</definedName>
    <definedName name="____________a999" localSheetId="4" hidden="1">{#N/A,#N/A,FALSE,"ANEXO3 99 ERA";#N/A,#N/A,FALSE,"ANEXO3 99 UBÁ2";#N/A,#N/A,FALSE,"ANEXO3 99 DTU";#N/A,#N/A,FALSE,"ANEXO3 99 RDR";#N/A,#N/A,FALSE,"ANEXO3 99 UBÁ4";#N/A,#N/A,FALSE,"ANEXO3 99 UBÁ6"}</definedName>
    <definedName name="____________a999" localSheetId="2"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CAP20">#REF!</definedName>
    <definedName name="____________Ext2" localSheetId="4">'[5]P A T O 99 B'!#REF!</definedName>
    <definedName name="____________Ext2" localSheetId="2">'[6]P A T O 99 B'!#REF!</definedName>
    <definedName name="____________Ext2">'[6]P A T O 99 B'!#REF!</definedName>
    <definedName name="____________ki5" localSheetId="4">#REF!</definedName>
    <definedName name="____________ki5" localSheetId="2">#REF!</definedName>
    <definedName name="____________ki5">#REF!</definedName>
    <definedName name="____________OUT98" localSheetId="4" hidden="1">{#N/A,#N/A,TRUE,"Serviços"}</definedName>
    <definedName name="____________OUT98" localSheetId="2" hidden="1">{#N/A,#N/A,TRUE,"Serviços"}</definedName>
    <definedName name="____________OUT98" hidden="1">{#N/A,#N/A,TRUE,"Serviços"}</definedName>
    <definedName name="____________OUT98_1" localSheetId="4" hidden="1">{#N/A,#N/A,TRUE,"Serviços"}</definedName>
    <definedName name="____________OUT98_1" localSheetId="2" hidden="1">{#N/A,#N/A,TRUE,"Serviços"}</definedName>
    <definedName name="____________OUT98_1" hidden="1">{#N/A,#N/A,TRUE,"Serviços"}</definedName>
    <definedName name="____________OUT988" localSheetId="4" hidden="1">{#N/A,#N/A,TRUE,"Serviços"}</definedName>
    <definedName name="____________OUT988" localSheetId="2" hidden="1">{#N/A,#N/A,TRUE,"Serviços"}</definedName>
    <definedName name="____________OUT988" hidden="1">{#N/A,#N/A,TRUE,"Serviços"}</definedName>
    <definedName name="____________PL1">#REF!</definedName>
    <definedName name="____________r">#REF!</definedName>
    <definedName name="____________seg1">[7]DADOS!$C$10</definedName>
    <definedName name="____________seg2">[7]DADOS!$D$10</definedName>
    <definedName name="____________ta105" localSheetId="4">#REF!</definedName>
    <definedName name="____________ta105" localSheetId="2">#REF!</definedName>
    <definedName name="____________ta105">#REF!</definedName>
    <definedName name="____________ta157" localSheetId="4">#REF!</definedName>
    <definedName name="____________ta157" localSheetId="2">#REF!</definedName>
    <definedName name="____________ta157">#REF!</definedName>
    <definedName name="____________TB10" localSheetId="4">#REF!</definedName>
    <definedName name="____________TB10" localSheetId="2">#REF!</definedName>
    <definedName name="____________TB10">#REF!</definedName>
    <definedName name="____________TCB5">#REF!</definedName>
    <definedName name="____________tcc4">#REF!</definedName>
    <definedName name="____________tt1">#N/A</definedName>
    <definedName name="___________a999" localSheetId="4" hidden="1">{#N/A,#N/A,FALSE,"ANEXO3 99 ERA";#N/A,#N/A,FALSE,"ANEXO3 99 UBÁ2";#N/A,#N/A,FALSE,"ANEXO3 99 DTU";#N/A,#N/A,FALSE,"ANEXO3 99 RDR";#N/A,#N/A,FALSE,"ANEXO3 99 UBÁ4";#N/A,#N/A,FALSE,"ANEXO3 99 UBÁ6"}</definedName>
    <definedName name="___________a999" localSheetId="2"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CAP20">#REF!</definedName>
    <definedName name="___________copiado" localSheetId="4" hidden="1">{#N/A,#N/A,TRUE,"Serviços"}</definedName>
    <definedName name="___________copiado" localSheetId="2" hidden="1">{#N/A,#N/A,TRUE,"Serviços"}</definedName>
    <definedName name="___________copiado" hidden="1">{#N/A,#N/A,TRUE,"Serviços"}</definedName>
    <definedName name="___________Ext2">'[6]P A T O 99 B'!#REF!</definedName>
    <definedName name="___________Ext2_25">'[6]P A T O 99 B'!#REF!</definedName>
    <definedName name="___________ki5" localSheetId="4">#REF!</definedName>
    <definedName name="___________ki5" localSheetId="2">#REF!</definedName>
    <definedName name="___________ki5">#REF!</definedName>
    <definedName name="___________OUT98" localSheetId="4" hidden="1">{#N/A,#N/A,TRUE,"Serviços"}</definedName>
    <definedName name="___________OUT98" localSheetId="2" hidden="1">{#N/A,#N/A,TRUE,"Serviços"}</definedName>
    <definedName name="___________OUT98" hidden="1">{#N/A,#N/A,TRUE,"Serviços"}</definedName>
    <definedName name="___________OUT988" localSheetId="4" hidden="1">{#N/A,#N/A,TRUE,"Serviços"}</definedName>
    <definedName name="___________OUT988" localSheetId="2" hidden="1">{#N/A,#N/A,TRUE,"Serviços"}</definedName>
    <definedName name="___________OUT988" hidden="1">{#N/A,#N/A,TRUE,"Serviços"}</definedName>
    <definedName name="___________OUT9888" localSheetId="4" hidden="1">{#N/A,#N/A,TRUE,"Serviços"}</definedName>
    <definedName name="___________OUT9888" localSheetId="2" hidden="1">{#N/A,#N/A,TRUE,"Serviços"}</definedName>
    <definedName name="___________OUT9888" hidden="1">{#N/A,#N/A,TRUE,"Serviços"}</definedName>
    <definedName name="___________PL1">#REF!</definedName>
    <definedName name="___________r">#REF!</definedName>
    <definedName name="___________seg1">[7]DADOS!$C$10</definedName>
    <definedName name="___________seg2">[7]DADOS!$D$10</definedName>
    <definedName name="___________ta105" localSheetId="4">#REF!</definedName>
    <definedName name="___________ta105" localSheetId="2">#REF!</definedName>
    <definedName name="___________ta105">#REF!</definedName>
    <definedName name="___________ta157" localSheetId="4">#REF!</definedName>
    <definedName name="___________ta157" localSheetId="2">#REF!</definedName>
    <definedName name="___________ta157">#REF!</definedName>
    <definedName name="___________TB10" localSheetId="4">#REF!</definedName>
    <definedName name="___________TB10" localSheetId="2">#REF!</definedName>
    <definedName name="___________TB10">#REF!</definedName>
    <definedName name="___________TCB5">#REF!</definedName>
    <definedName name="___________tcc4">#REF!</definedName>
    <definedName name="___________tt1">#N/A</definedName>
    <definedName name="__________a999" localSheetId="4" hidden="1">{#N/A,#N/A,FALSE,"ANEXO3 99 ERA";#N/A,#N/A,FALSE,"ANEXO3 99 UBÁ2";#N/A,#N/A,FALSE,"ANEXO3 99 DTU";#N/A,#N/A,FALSE,"ANEXO3 99 RDR";#N/A,#N/A,FALSE,"ANEXO3 99 UBÁ4";#N/A,#N/A,FALSE,"ANEXO3 99 UBÁ6"}</definedName>
    <definedName name="__________a999" localSheetId="2"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CAP20">#REF!</definedName>
    <definedName name="__________Ext2" localSheetId="4">'[5]P A T O 99 B'!#REF!</definedName>
    <definedName name="__________Ext2" localSheetId="2">'[6]P A T O 99 B'!#REF!</definedName>
    <definedName name="__________Ext2">'[6]P A T O 99 B'!#REF!</definedName>
    <definedName name="__________Fev1">#N/A</definedName>
    <definedName name="__________Jan1">#N/A</definedName>
    <definedName name="__________ki5" localSheetId="4">#REF!</definedName>
    <definedName name="__________ki5" localSheetId="2">#REF!</definedName>
    <definedName name="__________ki5">#REF!</definedName>
    <definedName name="__________Mar1">#N/A</definedName>
    <definedName name="__________OUT98" localSheetId="4" hidden="1">{#N/A,#N/A,TRUE,"Serviços"}</definedName>
    <definedName name="__________OUT98" localSheetId="2" hidden="1">{#N/A,#N/A,TRUE,"Serviços"}</definedName>
    <definedName name="__________OUT98" hidden="1">{#N/A,#N/A,TRUE,"Serviços"}</definedName>
    <definedName name="__________OUT98_1" localSheetId="4" hidden="1">{#N/A,#N/A,TRUE,"Serviços"}</definedName>
    <definedName name="__________OUT98_1" localSheetId="2" hidden="1">{#N/A,#N/A,TRUE,"Serviços"}</definedName>
    <definedName name="__________OUT98_1" hidden="1">{#N/A,#N/A,TRUE,"Serviços"}</definedName>
    <definedName name="__________PL1">#REF!</definedName>
    <definedName name="__________PL1_25">#REF!</definedName>
    <definedName name="__________r">#REF!</definedName>
    <definedName name="__________r_25">#REF!</definedName>
    <definedName name="__________Rbv1">'[8]Página 16'!$C$3:$C$7</definedName>
    <definedName name="__________seg1">[7]DADOS!$C$10</definedName>
    <definedName name="__________seg2">[7]DADOS!$D$10</definedName>
    <definedName name="__________ta105" localSheetId="4">#REF!</definedName>
    <definedName name="__________ta105" localSheetId="2">#REF!</definedName>
    <definedName name="__________ta105">#REF!</definedName>
    <definedName name="__________ta157" localSheetId="4">#REF!</definedName>
    <definedName name="__________ta157" localSheetId="2">#REF!</definedName>
    <definedName name="__________ta157">#REF!</definedName>
    <definedName name="__________TB10" localSheetId="4">#REF!</definedName>
    <definedName name="__________TB10" localSheetId="2">#REF!</definedName>
    <definedName name="__________TB10">#REF!</definedName>
    <definedName name="__________TCB5">#REF!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#REF!</definedName>
    <definedName name="_________Ext2">'[6]P A T O 99 B'!#REF!</definedName>
    <definedName name="_________Ext2_25">'[6]P A T O 99 B'!#REF!</definedName>
    <definedName name="_________Fev1">#N/A</definedName>
    <definedName name="_________Jan1">#N/A</definedName>
    <definedName name="_________ki5">#REF!</definedName>
    <definedName name="_________Mar1">#N/A</definedName>
    <definedName name="_________MOD01">#N/A</definedName>
    <definedName name="_________OUT98" localSheetId="4" hidden="1">{#N/A,#N/A,TRUE,"Serviços"}</definedName>
    <definedName name="_________OUT98" localSheetId="2" hidden="1">{#N/A,#N/A,TRUE,"Serviços"}</definedName>
    <definedName name="_________OUT98" hidden="1">{#N/A,#N/A,TRUE,"Serviços"}</definedName>
    <definedName name="_________OUTT98" localSheetId="4" hidden="1">{#N/A,#N/A,TRUE,"Serviços"}</definedName>
    <definedName name="_________OUTT98" localSheetId="2" hidden="1">{#N/A,#N/A,TRUE,"Serviços"}</definedName>
    <definedName name="_________OUTT98" hidden="1">{#N/A,#N/A,TRUE,"Serviços"}</definedName>
    <definedName name="_________OUTT988" localSheetId="4" hidden="1">{#N/A,#N/A,TRUE,"Serviços"}</definedName>
    <definedName name="_________OUTT988" localSheetId="2" hidden="1">{#N/A,#N/A,TRUE,"Serviços"}</definedName>
    <definedName name="_________OUTT988" hidden="1">{#N/A,#N/A,TRUE,"Serviços"}</definedName>
    <definedName name="_________PL1" localSheetId="4">#REF!</definedName>
    <definedName name="_________PL1" localSheetId="2">#REF!</definedName>
    <definedName name="_________PL1">#REF!</definedName>
    <definedName name="_________r" localSheetId="4">#REF!</definedName>
    <definedName name="_________r" localSheetId="2">#REF!</definedName>
    <definedName name="_________r">#REF!</definedName>
    <definedName name="_________r_25" localSheetId="4">#REF!</definedName>
    <definedName name="_________r_25" localSheetId="2">#REF!</definedName>
    <definedName name="_________r_25">#REF!</definedName>
    <definedName name="_________Rbv1">'[8]Página 16'!$C$3:$C$7</definedName>
    <definedName name="_________RP1">#N/A</definedName>
    <definedName name="_________seg1">[7]DADOS!$C$10</definedName>
    <definedName name="_________seg2">[7]DADOS!$D$10</definedName>
    <definedName name="_________ta105" localSheetId="4">#REF!</definedName>
    <definedName name="_________ta105" localSheetId="2">#REF!</definedName>
    <definedName name="_________ta105">#REF!</definedName>
    <definedName name="_________ta157" localSheetId="4">#REF!</definedName>
    <definedName name="_________ta157" localSheetId="2">#REF!</definedName>
    <definedName name="_________ta157">#REF!</definedName>
    <definedName name="_________TB10" localSheetId="4">#REF!</definedName>
    <definedName name="_________TB10" localSheetId="2">#REF!</definedName>
    <definedName name="_________TB10">#REF!</definedName>
    <definedName name="_________TCB5">#REF!</definedName>
    <definedName name="_________tcc4">#REF!</definedName>
    <definedName name="_________tt1">#N/A</definedName>
    <definedName name="________A1">[9]!________A1</definedName>
    <definedName name="________A10">[9]!________A10</definedName>
    <definedName name="________A11">[9]!________A11</definedName>
    <definedName name="________A12">[9]!________A12</definedName>
    <definedName name="________A13">[9]!________A13</definedName>
    <definedName name="________A14">[9]!________A14</definedName>
    <definedName name="________A15">[9]!________A15</definedName>
    <definedName name="________A16">[9]!________A16</definedName>
    <definedName name="________A17">[9]!________A17</definedName>
    <definedName name="________A19">[9]!________A19</definedName>
    <definedName name="________A2">[9]!________A2</definedName>
    <definedName name="________A20">[9]!________A20</definedName>
    <definedName name="________A21">[9]!________A21</definedName>
    <definedName name="________A22">[9]!________A22</definedName>
    <definedName name="________A23">[9]!________A23</definedName>
    <definedName name="________A24">[9]!________A24</definedName>
    <definedName name="________A25">[9]!________A25</definedName>
    <definedName name="________A3">[9]!________A3</definedName>
    <definedName name="________A4">[9]!________A4</definedName>
    <definedName name="________A5">[9]!________A5</definedName>
    <definedName name="________A6">[9]!________A6</definedName>
    <definedName name="________A7">[9]!________A7</definedName>
    <definedName name="________A9">[9]!________A9</definedName>
    <definedName name="________a999" localSheetId="4" hidden="1">{#N/A,#N/A,FALSE,"ANEXO3 99 ERA";#N/A,#N/A,FALSE,"ANEXO3 99 UBÁ2";#N/A,#N/A,FALSE,"ANEXO3 99 DTU";#N/A,#N/A,FALSE,"ANEXO3 99 RDR";#N/A,#N/A,FALSE,"ANEXO3 99 UBÁ4";#N/A,#N/A,FALSE,"ANEXO3 99 UBÁ6"}</definedName>
    <definedName name="________a999" localSheetId="2"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CAP20">#REF!</definedName>
    <definedName name="________Ext2" localSheetId="4">'[5]P A T O 99 B'!#REF!</definedName>
    <definedName name="________Ext2" localSheetId="2">'[6]P A T O 99 B'!#REF!</definedName>
    <definedName name="________Ext2">'[6]P A T O 99 B'!#REF!</definedName>
    <definedName name="________Fev1">[9]!________Fev1</definedName>
    <definedName name="________Jan1">[9]!________Jan1</definedName>
    <definedName name="________ki5" localSheetId="4">#REF!</definedName>
    <definedName name="________ki5" localSheetId="2">#REF!</definedName>
    <definedName name="________ki5">#REF!</definedName>
    <definedName name="________Mar1">[9]!________Mar1</definedName>
    <definedName name="________MOD01">[9]!________MOD01</definedName>
    <definedName name="________Obs1" localSheetId="4">#REF!</definedName>
    <definedName name="________Obs1" localSheetId="2">#REF!</definedName>
    <definedName name="________Obs1">#REF!</definedName>
    <definedName name="________Obs2" localSheetId="4">#REF!</definedName>
    <definedName name="________Obs2" localSheetId="2">#REF!</definedName>
    <definedName name="________Obs2">#REF!</definedName>
    <definedName name="________OUT98" localSheetId="4" hidden="1">{#N/A,#N/A,TRUE,"Serviços"}</definedName>
    <definedName name="________OUT98" localSheetId="2" hidden="1">{#N/A,#N/A,TRUE,"Serviços"}</definedName>
    <definedName name="________OUT98" hidden="1">{#N/A,#N/A,TRUE,"Serviços"}</definedName>
    <definedName name="________OUT98_1" localSheetId="4" hidden="1">{#N/A,#N/A,TRUE,"Serviços"}</definedName>
    <definedName name="________OUT98_1" localSheetId="2" hidden="1">{#N/A,#N/A,TRUE,"Serviços"}</definedName>
    <definedName name="________OUT98_1" hidden="1">{#N/A,#N/A,TRUE,"Serviços"}</definedName>
    <definedName name="________OUTTT98" localSheetId="4" hidden="1">{#N/A,#N/A,TRUE,"Serviços"}</definedName>
    <definedName name="________OUTTT98" localSheetId="2" hidden="1">{#N/A,#N/A,TRUE,"Serviços"}</definedName>
    <definedName name="________OUTTT98" hidden="1">{#N/A,#N/A,TRUE,"Serviços"}</definedName>
    <definedName name="________PL1">#REF!</definedName>
    <definedName name="________PL1_25">#REF!</definedName>
    <definedName name="________PNV2002">#REF!</definedName>
    <definedName name="________PNV2003">#REF!</definedName>
    <definedName name="________PNV2009">#REF!</definedName>
    <definedName name="________r" localSheetId="4">#REF!</definedName>
    <definedName name="________r">#REF!</definedName>
    <definedName name="________r_25">#REF!</definedName>
    <definedName name="________Rbv1">'[8]Página 16'!$C$3:$C$7</definedName>
    <definedName name="________RP1">[9]!________RP1</definedName>
    <definedName name="________seg1">[10]DADOS!$C$10</definedName>
    <definedName name="________seg2">[10]DADOS!$D$10</definedName>
    <definedName name="________ta105" localSheetId="4">#REF!</definedName>
    <definedName name="________ta105" localSheetId="2">#REF!</definedName>
    <definedName name="________ta105">#REF!</definedName>
    <definedName name="________ta157" localSheetId="4">#REF!</definedName>
    <definedName name="________ta157" localSheetId="2">#REF!</definedName>
    <definedName name="________ta157">#REF!</definedName>
    <definedName name="________TB10" localSheetId="4">#REF!</definedName>
    <definedName name="________TB10" localSheetId="2">#REF!</definedName>
    <definedName name="________TB10">#REF!</definedName>
    <definedName name="________TCB5">#REF!</definedName>
    <definedName name="________tcc4">#REF!</definedName>
    <definedName name="________tt1">#N/A</definedName>
    <definedName name="_______A1">[9]!_______A1</definedName>
    <definedName name="_______A10">[9]!_______A10</definedName>
    <definedName name="_______A11">[9]!_______A11</definedName>
    <definedName name="_______A12">[9]!_______A12</definedName>
    <definedName name="_______A13">[9]!_______A13</definedName>
    <definedName name="_______A14">[9]!_______A14</definedName>
    <definedName name="_______A15">[9]!_______A15</definedName>
    <definedName name="_______A16">[9]!_______A16</definedName>
    <definedName name="_______A17">[9]!_______A17</definedName>
    <definedName name="_______A19">[9]!_______A19</definedName>
    <definedName name="_______A2">[9]!_______A2</definedName>
    <definedName name="_______A20">[9]!_______A20</definedName>
    <definedName name="_______A21">[9]!_______A21</definedName>
    <definedName name="_______A22">[9]!_______A22</definedName>
    <definedName name="_______A23">[9]!_______A23</definedName>
    <definedName name="_______A24">[9]!_______A24</definedName>
    <definedName name="_______A25">[9]!_______A25</definedName>
    <definedName name="_______A3">[9]!_______A3</definedName>
    <definedName name="_______A4">[9]!_______A4</definedName>
    <definedName name="_______A5">[9]!_______A5</definedName>
    <definedName name="_______A6">[9]!_______A6</definedName>
    <definedName name="_______A7">[9]!_______A7</definedName>
    <definedName name="_______A9">[9]!_______A9</definedName>
    <definedName name="_______a999" localSheetId="4" hidden="1">{#N/A,#N/A,FALSE,"ANEXO3 99 ERA";#N/A,#N/A,FALSE,"ANEXO3 99 UBÁ2";#N/A,#N/A,FALSE,"ANEXO3 99 DTU";#N/A,#N/A,FALSE,"ANEXO3 99 RDR";#N/A,#N/A,FALSE,"ANEXO3 99 UBÁ4";#N/A,#N/A,FALSE,"ANEXO3 99 UBÁ6"}</definedName>
    <definedName name="_______a999" localSheetId="2"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BDI10">#REF!</definedName>
    <definedName name="_______BDI11">#REF!</definedName>
    <definedName name="_______BDI12">#REF!</definedName>
    <definedName name="_______BDI13">#REF!</definedName>
    <definedName name="_______BDI14">#REF!</definedName>
    <definedName name="_______BDI2">#REF!</definedName>
    <definedName name="_______BDI3">#REF!</definedName>
    <definedName name="_______BDI4">#REF!</definedName>
    <definedName name="_______BDI5">#REF!</definedName>
    <definedName name="_______BDI6">#REF!</definedName>
    <definedName name="_______BDI7">#REF!</definedName>
    <definedName name="_______BDI8">#REF!</definedName>
    <definedName name="_______BDI9">#REF!</definedName>
    <definedName name="_______cab1">#REF!</definedName>
    <definedName name="_______CAP20">#REF!</definedName>
    <definedName name="_______Ext2">'[6]P A T O 99 B'!#REF!</definedName>
    <definedName name="_______Fev1">[9]!_______Fev1</definedName>
    <definedName name="_______Jan1">[9]!_______Jan1</definedName>
    <definedName name="_______JAZ1" localSheetId="4">#REF!</definedName>
    <definedName name="_______JAZ1" localSheetId="2">#REF!</definedName>
    <definedName name="_______JAZ1">#REF!</definedName>
    <definedName name="_______JAZ11" localSheetId="4">#REF!</definedName>
    <definedName name="_______JAZ11" localSheetId="2">#REF!</definedName>
    <definedName name="_______JAZ11">#REF!</definedName>
    <definedName name="_______JAZ2" localSheetId="4">#REF!</definedName>
    <definedName name="_______JAZ2" localSheetId="2">#REF!</definedName>
    <definedName name="_______JAZ2">#REF!</definedName>
    <definedName name="_______JAZ22">#REF!</definedName>
    <definedName name="_______JAZ3">#REF!</definedName>
    <definedName name="_______JAZ33">#REF!</definedName>
    <definedName name="_______ki5">#REF!</definedName>
    <definedName name="_______KM406407">#REF!</definedName>
    <definedName name="_______kmf1">[11]CAPA!$G$21</definedName>
    <definedName name="_______kmf2">[11]CAPA!$G$22</definedName>
    <definedName name="_______kmi1">[11]CAPA!$D$21</definedName>
    <definedName name="_______Mar1">[9]!_______Mar1</definedName>
    <definedName name="_______MOD01">[9]!_______MOD01</definedName>
    <definedName name="_______Obs1" localSheetId="4">#REF!</definedName>
    <definedName name="_______Obs1" localSheetId="2">#REF!</definedName>
    <definedName name="_______Obs1">#REF!</definedName>
    <definedName name="_______Obs2" localSheetId="4">#REF!</definedName>
    <definedName name="_______Obs2" localSheetId="2">#REF!</definedName>
    <definedName name="_______Obs2">#REF!</definedName>
    <definedName name="_______OUT98" localSheetId="4" hidden="1">{#N/A,#N/A,TRUE,"Serviços"}</definedName>
    <definedName name="_______OUT98" localSheetId="2" hidden="1">{#N/A,#N/A,TRUE,"Serviços"}</definedName>
    <definedName name="_______OUT98" hidden="1">{#N/A,#N/A,TRUE,"Serviços"}</definedName>
    <definedName name="_______OUT9888" localSheetId="4" hidden="1">{#N/A,#N/A,TRUE,"Serviços"}</definedName>
    <definedName name="_______OUT9888" localSheetId="2" hidden="1">{#N/A,#N/A,TRUE,"Serviços"}</definedName>
    <definedName name="_______OUT9888" hidden="1">{#N/A,#N/A,TRUE,"Serviços"}</definedName>
    <definedName name="_______PL1" localSheetId="4">#REF!</definedName>
    <definedName name="_______PL1" localSheetId="2">#REF!</definedName>
    <definedName name="_______PL1">#REF!</definedName>
    <definedName name="_______PNV2002" localSheetId="4">#REF!</definedName>
    <definedName name="_______PNV2002" localSheetId="2">#REF!</definedName>
    <definedName name="_______PNV2002">#REF!</definedName>
    <definedName name="_______PNV2003" localSheetId="4">#REF!</definedName>
    <definedName name="_______PNV2003" localSheetId="2">#REF!</definedName>
    <definedName name="_______PNV2003">#REF!</definedName>
    <definedName name="_______PNV2009">#REF!</definedName>
    <definedName name="_______r">#REF!</definedName>
    <definedName name="_______Rbv1">'[8]Página 16'!$C$3:$C$7</definedName>
    <definedName name="_______RET1" localSheetId="4">#REF!</definedName>
    <definedName name="_______RET1" localSheetId="2">#REF!</definedName>
    <definedName name="_______RET1">#REF!</definedName>
    <definedName name="_______RP1">[9]!_______RP1</definedName>
    <definedName name="_______SE2" localSheetId="4">#REF!</definedName>
    <definedName name="_______SE2" localSheetId="2">#REF!</definedName>
    <definedName name="_______SE2">#REF!</definedName>
    <definedName name="_______seg1">[7]DADOS!$C$10</definedName>
    <definedName name="_______seg2">[7]DADOS!$D$10</definedName>
    <definedName name="_______ta105" localSheetId="4">#REF!</definedName>
    <definedName name="_______ta105" localSheetId="2">#REF!</definedName>
    <definedName name="_______ta105">#REF!</definedName>
    <definedName name="_______ta157" localSheetId="4">#REF!</definedName>
    <definedName name="_______ta157" localSheetId="2">#REF!</definedName>
    <definedName name="_______ta157">#REF!</definedName>
    <definedName name="_______TB10" localSheetId="4">#REF!</definedName>
    <definedName name="_______TB10" localSheetId="2">#REF!</definedName>
    <definedName name="_______TB10">#REF!</definedName>
    <definedName name="_______TCB5">#REF!</definedName>
    <definedName name="_______tcc4">#REF!</definedName>
    <definedName name="_______tt1">#N/A</definedName>
    <definedName name="______A1">[12]!______A1</definedName>
    <definedName name="______A10">[12]!______A10</definedName>
    <definedName name="______A11">[12]!______A11</definedName>
    <definedName name="______A12">[12]!______A12</definedName>
    <definedName name="______A13">[12]!______A13</definedName>
    <definedName name="______A14">[12]!______A14</definedName>
    <definedName name="______A15">[12]!______A15</definedName>
    <definedName name="______A16">[12]!______A16</definedName>
    <definedName name="______A17">[12]!______A17</definedName>
    <definedName name="______A19">[12]!______A19</definedName>
    <definedName name="______A2">[12]!______A2</definedName>
    <definedName name="______A20">[12]!______A20</definedName>
    <definedName name="______A21">[12]!______A21</definedName>
    <definedName name="______A22">[12]!______A22</definedName>
    <definedName name="______A23">[12]!______A23</definedName>
    <definedName name="______A24">[12]!______A24</definedName>
    <definedName name="______A25">[12]!______A25</definedName>
    <definedName name="______A3">[12]!______A3</definedName>
    <definedName name="______A4">[12]!______A4</definedName>
    <definedName name="______A5">[12]!______A5</definedName>
    <definedName name="______A6">[12]!______A6</definedName>
    <definedName name="______A7">[12]!______A7</definedName>
    <definedName name="______A9">[12]!______A9</definedName>
    <definedName name="______a999" localSheetId="4" hidden="1">{#N/A,#N/A,FALSE,"ANEXO3 99 ERA";#N/A,#N/A,FALSE,"ANEXO3 99 UBÁ2";#N/A,#N/A,FALSE,"ANEXO3 99 DTU";#N/A,#N/A,FALSE,"ANEXO3 99 RDR";#N/A,#N/A,FALSE,"ANEXO3 99 UBÁ4";#N/A,#N/A,FALSE,"ANEXO3 99 UBÁ6"}</definedName>
    <definedName name="______a999" localSheetId="2"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cab1">#REF!</definedName>
    <definedName name="______CAP20">#REF!</definedName>
    <definedName name="______Ext2" localSheetId="4">'[5]P A T O 99 B'!#REF!</definedName>
    <definedName name="______Ext2" localSheetId="2">'[6]P A T O 99 B'!#REF!</definedName>
    <definedName name="______Ext2">'[6]P A T O 99 B'!#REF!</definedName>
    <definedName name="______Fev1">[12]!______Fev1</definedName>
    <definedName name="______Jan1">[12]!______Jan1</definedName>
    <definedName name="______JAZ1" localSheetId="4">#REF!</definedName>
    <definedName name="______JAZ1" localSheetId="2">#REF!</definedName>
    <definedName name="______JAZ1">#REF!</definedName>
    <definedName name="______JAZ11" localSheetId="4">#REF!</definedName>
    <definedName name="______JAZ11" localSheetId="2">#REF!</definedName>
    <definedName name="______JAZ11">#REF!</definedName>
    <definedName name="______JAZ2" localSheetId="4">#REF!</definedName>
    <definedName name="______JAZ2" localSheetId="2">#REF!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kmf1">[11]CAPA!$G$21</definedName>
    <definedName name="______kmf2">[11]CAPA!$G$22</definedName>
    <definedName name="______kmi1">[11]CAPA!$D$21</definedName>
    <definedName name="______Mar1">[12]!______Mar1</definedName>
    <definedName name="______MOD01">[12]!______MOD01</definedName>
    <definedName name="______Obs1" localSheetId="4">#REF!</definedName>
    <definedName name="______Obs1" localSheetId="2">#REF!</definedName>
    <definedName name="______Obs1">#REF!</definedName>
    <definedName name="______Obs2" localSheetId="4">#REF!</definedName>
    <definedName name="______Obs2" localSheetId="2">#REF!</definedName>
    <definedName name="______Obs2">#REF!</definedName>
    <definedName name="______OUT98" localSheetId="4" hidden="1">{#N/A,#N/A,TRUE,"Serviços"}</definedName>
    <definedName name="______OUT98" localSheetId="2" hidden="1">{#N/A,#N/A,TRUE,"Serviços"}</definedName>
    <definedName name="______OUT98" hidden="1">{#N/A,#N/A,TRUE,"Serviços"}</definedName>
    <definedName name="______OUT98_1" localSheetId="4" hidden="1">{#N/A,#N/A,TRUE,"Serviços"}</definedName>
    <definedName name="______OUT98_1" localSheetId="2" hidden="1">{#N/A,#N/A,TRUE,"Serviços"}</definedName>
    <definedName name="______OUT98_1" hidden="1">{#N/A,#N/A,TRUE,"Serviços"}</definedName>
    <definedName name="______OUTT98888" localSheetId="4" hidden="1">{#N/A,#N/A,TRUE,"Serviços"}</definedName>
    <definedName name="______OUTT98888" localSheetId="2" hidden="1">{#N/A,#N/A,TRUE,"Serviços"}</definedName>
    <definedName name="______OUTT98888" hidden="1">{#N/A,#N/A,TRUE,"Serviços"}</definedName>
    <definedName name="______PL1">#REF!</definedName>
    <definedName name="______PNV2002">#REF!</definedName>
    <definedName name="______PNV2003">#REF!</definedName>
    <definedName name="______PNV2009">#REF!</definedName>
    <definedName name="______r" localSheetId="4">#REF!</definedName>
    <definedName name="______r">#REF!</definedName>
    <definedName name="______Rbv1">'[8]Página 16'!$C$3:$C$7</definedName>
    <definedName name="______RET1" localSheetId="4">#REF!</definedName>
    <definedName name="______RET1" localSheetId="2">#REF!</definedName>
    <definedName name="______RET1">#REF!</definedName>
    <definedName name="______RP1">[12]!______RP1</definedName>
    <definedName name="______seg1">[10]DADOS!$C$10</definedName>
    <definedName name="______seg2">[10]DADOS!$D$10</definedName>
    <definedName name="______ta105" localSheetId="4">#REF!</definedName>
    <definedName name="______ta105" localSheetId="2">#REF!</definedName>
    <definedName name="______ta105">#REF!</definedName>
    <definedName name="______ta157" localSheetId="4">#REF!</definedName>
    <definedName name="______ta157" localSheetId="2">#REF!</definedName>
    <definedName name="______ta157">#REF!</definedName>
    <definedName name="______TB10" localSheetId="4">#REF!</definedName>
    <definedName name="______TB10" localSheetId="2">#REF!</definedName>
    <definedName name="______TB10">#REF!</definedName>
    <definedName name="______TCB5">#REF!</definedName>
    <definedName name="______tcc4">#REF!</definedName>
    <definedName name="______tt1">#N/A</definedName>
    <definedName name="_____A1">[12]!_____A1</definedName>
    <definedName name="_____A10">[12]!_____A10</definedName>
    <definedName name="_____A11">[12]!_____A11</definedName>
    <definedName name="_____A12">[12]!_____A12</definedName>
    <definedName name="_____A13">[12]!_____A13</definedName>
    <definedName name="_____A14">[12]!_____A14</definedName>
    <definedName name="_____A15">[12]!_____A15</definedName>
    <definedName name="_____A16">[12]!_____A16</definedName>
    <definedName name="_____A17">[12]!_____A17</definedName>
    <definedName name="_____A19">[12]!_____A19</definedName>
    <definedName name="_____A2">[12]!_____A2</definedName>
    <definedName name="_____A20">[12]!_____A20</definedName>
    <definedName name="_____A21">[12]!_____A21</definedName>
    <definedName name="_____A22">[12]!_____A22</definedName>
    <definedName name="_____A23">[12]!_____A23</definedName>
    <definedName name="_____A24">[12]!_____A24</definedName>
    <definedName name="_____A25">[12]!_____A25</definedName>
    <definedName name="_____A3">[12]!_____A3</definedName>
    <definedName name="_____A4">[12]!_____A4</definedName>
    <definedName name="_____A5">[12]!_____A5</definedName>
    <definedName name="_____A6">[12]!_____A6</definedName>
    <definedName name="_____A7">[12]!_____A7</definedName>
    <definedName name="_____A9">[12]!_____A9</definedName>
    <definedName name="_____a999" localSheetId="4" hidden="1">{#N/A,#N/A,FALSE,"ANEXO3 99 ERA";#N/A,#N/A,FALSE,"ANEXO3 99 UBÁ2";#N/A,#N/A,FALSE,"ANEXO3 99 DTU";#N/A,#N/A,FALSE,"ANEXO3 99 RDR";#N/A,#N/A,FALSE,"ANEXO3 99 UBÁ4";#N/A,#N/A,FALSE,"ANEXO3 99 UBÁ6"}</definedName>
    <definedName name="_____a999" localSheetId="2"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BDI10">#REF!</definedName>
    <definedName name="_____BDI11">#REF!</definedName>
    <definedName name="_____BDI12">#REF!</definedName>
    <definedName name="_____BDI13">#REF!</definedName>
    <definedName name="_____BDI14">#REF!</definedName>
    <definedName name="_____BDI2">#REF!</definedName>
    <definedName name="_____BDI3">#REF!</definedName>
    <definedName name="_____BDI4">#REF!</definedName>
    <definedName name="_____BDI5">#REF!</definedName>
    <definedName name="_____BDI6">#REF!</definedName>
    <definedName name="_____BDI7">#REF!</definedName>
    <definedName name="_____BDI8">#REF!</definedName>
    <definedName name="_____BDI9">#REF!</definedName>
    <definedName name="_____cab1">#REF!</definedName>
    <definedName name="_____CAP20">#REF!</definedName>
    <definedName name="_____Ext2" localSheetId="4">'[5]P A T O 99 B'!#REF!</definedName>
    <definedName name="_____Ext2">'[6]P A T O 99 B'!#REF!</definedName>
    <definedName name="_____Fev1">[12]!_____Fev1</definedName>
    <definedName name="_____I_1_7" localSheetId="4">#REF!</definedName>
    <definedName name="_____I_1_7" localSheetId="2">#REF!</definedName>
    <definedName name="_____I_1_7">#REF!</definedName>
    <definedName name="_____Jan1">[12]!_____Jan1</definedName>
    <definedName name="_____JAZ1" localSheetId="4">#REF!</definedName>
    <definedName name="_____JAZ1" localSheetId="2">#REF!</definedName>
    <definedName name="_____JAZ1">#REF!</definedName>
    <definedName name="_____JAZ11" localSheetId="4">#REF!</definedName>
    <definedName name="_____JAZ11" localSheetId="2">#REF!</definedName>
    <definedName name="_____JAZ11">#REF!</definedName>
    <definedName name="_____JAZ2" localSheetId="4">#REF!</definedName>
    <definedName name="_____JAZ2" localSheetId="2">#REF!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kmf1">[11]CAPA!$G$21</definedName>
    <definedName name="_____kmf2">[11]CAPA!$G$22</definedName>
    <definedName name="_____kmi1">[11]CAPA!$D$21</definedName>
    <definedName name="_____kmi2">[11]CAPA!$D$22</definedName>
    <definedName name="_____Mar1">[12]!_____Mar1</definedName>
    <definedName name="_____MOD01">[12]!_____MOD01</definedName>
    <definedName name="_____Obs1" localSheetId="4">#REF!</definedName>
    <definedName name="_____Obs1" localSheetId="2">#REF!</definedName>
    <definedName name="_____Obs1">#REF!</definedName>
    <definedName name="_____Obs2" localSheetId="4">#REF!</definedName>
    <definedName name="_____Obs2" localSheetId="2">#REF!</definedName>
    <definedName name="_____Obs2">#REF!</definedName>
    <definedName name="_____OUT98" localSheetId="4" hidden="1">{#N/A,#N/A,TRUE,"Serviços"}</definedName>
    <definedName name="_____OUT98" localSheetId="2" hidden="1">{#N/A,#N/A,TRUE,"Serviços"}</definedName>
    <definedName name="_____OUT98" hidden="1">{#N/A,#N/A,TRUE,"Serviços"}</definedName>
    <definedName name="_____OUTTT988" localSheetId="4" hidden="1">{#N/A,#N/A,TRUE,"Serviços"}</definedName>
    <definedName name="_____OUTTT988" localSheetId="2" hidden="1">{#N/A,#N/A,TRUE,"Serviços"}</definedName>
    <definedName name="_____OUTTT988" hidden="1">{#N/A,#N/A,TRUE,"Serviços"}</definedName>
    <definedName name="_____PL1" localSheetId="4">#REF!</definedName>
    <definedName name="_____PL1" localSheetId="2">#REF!</definedName>
    <definedName name="_____PL1">#REF!</definedName>
    <definedName name="_____PNV2002" localSheetId="4">#REF!</definedName>
    <definedName name="_____PNV2002" localSheetId="2">#REF!</definedName>
    <definedName name="_____PNV2002">#REF!</definedName>
    <definedName name="_____PNV2003" localSheetId="4">#REF!</definedName>
    <definedName name="_____PNV2003" localSheetId="2">#REF!</definedName>
    <definedName name="_____PNV2003">#REF!</definedName>
    <definedName name="_____PNV2009">#REF!</definedName>
    <definedName name="_____r" localSheetId="4">#REF!</definedName>
    <definedName name="_____r">#REF!</definedName>
    <definedName name="_____Rbv1">'[8]Página 16'!$C$3:$C$7</definedName>
    <definedName name="_____RET1" localSheetId="4">#REF!</definedName>
    <definedName name="_____RET1" localSheetId="2">#REF!</definedName>
    <definedName name="_____RET1">#REF!</definedName>
    <definedName name="_____RP1">[12]!_____RP1</definedName>
    <definedName name="_____SE2" localSheetId="4">#REF!</definedName>
    <definedName name="_____SE2" localSheetId="2">#REF!</definedName>
    <definedName name="_____SE2">#REF!</definedName>
    <definedName name="_____ta105" localSheetId="4">#REF!</definedName>
    <definedName name="_____ta105" localSheetId="2">#REF!</definedName>
    <definedName name="_____ta105">#REF!</definedName>
    <definedName name="_____ta157" localSheetId="4">#REF!</definedName>
    <definedName name="_____ta157" localSheetId="2">#REF!</definedName>
    <definedName name="_____ta157">#REF!</definedName>
    <definedName name="_____TB10">#REF!</definedName>
    <definedName name="_____TCB5">#REF!</definedName>
    <definedName name="_____tcc4">#REF!</definedName>
    <definedName name="_____tt1">#N/A</definedName>
    <definedName name="____A1">[12]!____A1</definedName>
    <definedName name="____A10">[12]!____A10</definedName>
    <definedName name="____A11">[12]!____A11</definedName>
    <definedName name="____A12">[12]!____A12</definedName>
    <definedName name="____A13">[12]!____A13</definedName>
    <definedName name="____A14">[12]!____A14</definedName>
    <definedName name="____A15">[12]!____A15</definedName>
    <definedName name="____A16">[12]!____A16</definedName>
    <definedName name="____A17">[12]!____A17</definedName>
    <definedName name="____A19">[12]!____A19</definedName>
    <definedName name="____A2">[12]!____A2</definedName>
    <definedName name="____A20">[12]!____A20</definedName>
    <definedName name="____A21">[12]!____A21</definedName>
    <definedName name="____A22">[12]!____A22</definedName>
    <definedName name="____A23">[12]!____A23</definedName>
    <definedName name="____A24">[12]!____A24</definedName>
    <definedName name="____A25">[12]!____A25</definedName>
    <definedName name="____A3">[12]!____A3</definedName>
    <definedName name="____A4">[12]!____A4</definedName>
    <definedName name="____A5">[12]!____A5</definedName>
    <definedName name="____A6">[12]!____A6</definedName>
    <definedName name="____A7">[12]!____A7</definedName>
    <definedName name="____A9">[12]!____A9</definedName>
    <definedName name="____a999" localSheetId="4" hidden="1">{#N/A,#N/A,FALSE,"ANEXO3 99 ERA";#N/A,#N/A,FALSE,"ANEXO3 99 UBÁ2";#N/A,#N/A,FALSE,"ANEXO3 99 DTU";#N/A,#N/A,FALSE,"ANEXO3 99 RDR";#N/A,#N/A,FALSE,"ANEXO3 99 UBÁ4";#N/A,#N/A,FALSE,"ANEXO3 99 UBÁ6"}</definedName>
    <definedName name="____a999" localSheetId="2"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dm1" localSheetId="4" hidden="1">{"'Índice'!$A$1:$K$49"}</definedName>
    <definedName name="____adm1" localSheetId="2" hidden="1">{"'Índice'!$A$1:$K$49"}</definedName>
    <definedName name="____adm1" hidden="1">{"'Índice'!$A$1:$K$49"}</definedName>
    <definedName name="____adm2" localSheetId="4" hidden="1">{"VENTAS1",#N/A,FALSE,"VENTAS";"VENTAS2",#N/A,FALSE,"VENTAS";"VENTAS3",#N/A,FALSE,"VENTAS";"VENTAS4",#N/A,FALSE,"VENTAS";"VENTAS5",#N/A,FALSE,"VENTAS";"VENTAS6",#N/A,FALSE,"VENTAS";"VENTAS7",#N/A,FALSE,"VENTAS";"VENTAS8",#N/A,FALSE,"VENTAS"}</definedName>
    <definedName name="____adm2" localSheetId="2"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BDI1">#REF!</definedName>
    <definedName name="____cab1">#REF!</definedName>
    <definedName name="____CAP20">#REF!</definedName>
    <definedName name="____ELE1">#REF!</definedName>
    <definedName name="____ELE2">#REF!</definedName>
    <definedName name="____ELE3">#REF!</definedName>
    <definedName name="____Ext2">'[13]P A T O 99 B'!#REF!</definedName>
    <definedName name="____ext293">[14]procedimentos!$B$101</definedName>
    <definedName name="____ext471">[14]procedimentos!$B$104</definedName>
    <definedName name="____Fev1">[12]!____Fev1</definedName>
    <definedName name="____I_1" localSheetId="4">#REF!</definedName>
    <definedName name="____I_1" localSheetId="2">#REF!</definedName>
    <definedName name="____I_1">#REF!</definedName>
    <definedName name="____Jan1">[12]!____Jan1</definedName>
    <definedName name="____JAZ1" localSheetId="4">#REF!</definedName>
    <definedName name="____JAZ1" localSheetId="2">#REF!</definedName>
    <definedName name="____JAZ1">#REF!</definedName>
    <definedName name="____JAZ11" localSheetId="4">#REF!</definedName>
    <definedName name="____JAZ11" localSheetId="2">#REF!</definedName>
    <definedName name="____JAZ11">#REF!</definedName>
    <definedName name="____JAZ2" localSheetId="4">#REF!</definedName>
    <definedName name="____JAZ2" localSheetId="2">#REF!</definedName>
    <definedName name="____JAZ2">#REF!</definedName>
    <definedName name="____JAZ22">#REF!</definedName>
    <definedName name="____JAZ3">#REF!</definedName>
    <definedName name="____JAZ33">#REF!</definedName>
    <definedName name="____ki5">#REF!</definedName>
    <definedName name="____KM406407">#REF!</definedName>
    <definedName name="____kmf1">[11]CAPA!$G$21</definedName>
    <definedName name="____kmf2">[11]CAPA!$G$22</definedName>
    <definedName name="____Kmf293">[14]procedimentos!$A$101</definedName>
    <definedName name="____Kmf471">[14]procedimentos!$A$104</definedName>
    <definedName name="____kmi1">[11]CAPA!$D$21</definedName>
    <definedName name="____kmi2">[11]CAPA!$D$22</definedName>
    <definedName name="____Kmi293">[14]procedimentos!$A$100</definedName>
    <definedName name="____Kmi471">[14]procedimentos!$A$103</definedName>
    <definedName name="____Mar1">[12]!____Mar1</definedName>
    <definedName name="____MOD01">[12]!____MOD01</definedName>
    <definedName name="____Obs1" localSheetId="4">#REF!</definedName>
    <definedName name="____Obs1" localSheetId="2">#REF!</definedName>
    <definedName name="____Obs1">#REF!</definedName>
    <definedName name="____Obs2" localSheetId="4">#REF!</definedName>
    <definedName name="____Obs2" localSheetId="2">#REF!</definedName>
    <definedName name="____Obs2">#REF!</definedName>
    <definedName name="____OUT98" localSheetId="4" hidden="1">{#N/A,#N/A,TRUE,"Serviços"}</definedName>
    <definedName name="____OUT98" localSheetId="2" hidden="1">{#N/A,#N/A,TRUE,"Serviços"}</definedName>
    <definedName name="____OUT98" hidden="1">{#N/A,#N/A,TRUE,"Serviços"}</definedName>
    <definedName name="____OUT98_1" localSheetId="4" hidden="1">{#N/A,#N/A,TRUE,"Serviços"}</definedName>
    <definedName name="____OUT98_1" localSheetId="2" hidden="1">{#N/A,#N/A,TRUE,"Serviços"}</definedName>
    <definedName name="____OUT98_1" hidden="1">{#N/A,#N/A,TRUE,"Serviços"}</definedName>
    <definedName name="____out99" localSheetId="4" hidden="1">{#N/A,#N/A,TRUE,"Serviços"}</definedName>
    <definedName name="____out99" localSheetId="2" hidden="1">{#N/A,#N/A,TRUE,"Serviços"}</definedName>
    <definedName name="____out99" hidden="1">{#N/A,#N/A,TRUE,"Serviços"}</definedName>
    <definedName name="____OUTTT98" localSheetId="4" hidden="1">{#N/A,#N/A,TRUE,"Serviços"}</definedName>
    <definedName name="____OUTTT98" localSheetId="2" hidden="1">{#N/A,#N/A,TRUE,"Serviços"}</definedName>
    <definedName name="____OUTTT98" hidden="1">{#N/A,#N/A,TRUE,"Serviços"}</definedName>
    <definedName name="____PL1">#REF!</definedName>
    <definedName name="____PNV2002">#REF!</definedName>
    <definedName name="____PNV2003">#REF!</definedName>
    <definedName name="____PNV2009">#REF!</definedName>
    <definedName name="____r" localSheetId="4">#REF!</definedName>
    <definedName name="____r">#REF!</definedName>
    <definedName name="____Rbv1">'[8]Página 16'!$C$3:$C$7</definedName>
    <definedName name="____RET1" localSheetId="4">#REF!</definedName>
    <definedName name="____RET1" localSheetId="2">#REF!</definedName>
    <definedName name="____RET1">#REF!</definedName>
    <definedName name="____RP1">[12]!____RP1</definedName>
    <definedName name="____S_1">[2]COMPOS1!#REF!</definedName>
    <definedName name="____S_1_2">[2]COMPOS1!#REF!</definedName>
    <definedName name="____S_1_3">[2]COMPOS1!#REF!</definedName>
    <definedName name="____S_1_5">[2]COMPOS1!#REF!</definedName>
    <definedName name="____S_1_6">[2]COMPOS1!#REF!</definedName>
    <definedName name="____S_1_9">[2]COMPOS1!#REF!</definedName>
    <definedName name="____seg1">[15]DADOS!$C$10</definedName>
    <definedName name="____seg2">[15]DADOS!$D$10</definedName>
    <definedName name="____ta105" localSheetId="4">#REF!</definedName>
    <definedName name="____ta105" localSheetId="2">#REF!</definedName>
    <definedName name="____ta105">#REF!</definedName>
    <definedName name="____ta157" localSheetId="4">#REF!</definedName>
    <definedName name="____ta157" localSheetId="2">#REF!</definedName>
    <definedName name="____ta157">#REF!</definedName>
    <definedName name="____TB10" localSheetId="4">#REF!</definedName>
    <definedName name="____TB10" localSheetId="2">#REF!</definedName>
    <definedName name="____TB10">#REF!</definedName>
    <definedName name="____TCB5">#REF!</definedName>
    <definedName name="____tcc4">#REF!</definedName>
    <definedName name="____tot1">#REF!</definedName>
    <definedName name="____tot2">#REF!</definedName>
    <definedName name="____tot3">#REF!</definedName>
    <definedName name="____tot4">#REF!</definedName>
    <definedName name="____tot5">#REF!</definedName>
    <definedName name="____tot6">#REF!</definedName>
    <definedName name="____tot7">#REF!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[12]!___A1</definedName>
    <definedName name="___A10">[12]!___A10</definedName>
    <definedName name="___A11">[12]!___A11</definedName>
    <definedName name="___A12">[12]!___A12</definedName>
    <definedName name="___A13">[12]!___A13</definedName>
    <definedName name="___A14">[12]!___A14</definedName>
    <definedName name="___A15">[12]!___A15</definedName>
    <definedName name="___A16">[12]!___A16</definedName>
    <definedName name="___A17">[12]!___A17</definedName>
    <definedName name="___A19">[12]!___A19</definedName>
    <definedName name="___A2">[12]!___A2</definedName>
    <definedName name="___A20">[12]!___A20</definedName>
    <definedName name="___A21">[12]!___A21</definedName>
    <definedName name="___A22">[12]!___A22</definedName>
    <definedName name="___A23">[12]!___A23</definedName>
    <definedName name="___A24">[12]!___A24</definedName>
    <definedName name="___A25">[12]!___A25</definedName>
    <definedName name="___A3">[12]!___A3</definedName>
    <definedName name="___A4">[12]!___A4</definedName>
    <definedName name="___A5">[12]!___A5</definedName>
    <definedName name="___A6">[12]!___A6</definedName>
    <definedName name="___A7">[12]!___A7</definedName>
    <definedName name="___A9">[12]!___A9</definedName>
    <definedName name="___a999" localSheetId="4" hidden="1">{#N/A,#N/A,FALSE,"ANEXO3 99 ERA";#N/A,#N/A,FALSE,"ANEXO3 99 UBÁ2";#N/A,#N/A,FALSE,"ANEXO3 99 DTU";#N/A,#N/A,FALSE,"ANEXO3 99 RDR";#N/A,#N/A,FALSE,"ANEXO3 99 UBÁ4";#N/A,#N/A,FALSE,"ANEXO3 99 UBÁ6"}</definedName>
    <definedName name="___a999" localSheetId="2"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br1">[16]Calendário!$A$15</definedName>
    <definedName name="___ABR95" localSheetId="4">#REF!</definedName>
    <definedName name="___ABR95" localSheetId="2">#REF!</definedName>
    <definedName name="___ABR95">#REF!</definedName>
    <definedName name="___ABR96" localSheetId="4">#REF!</definedName>
    <definedName name="___ABR96" localSheetId="2">#REF!</definedName>
    <definedName name="___ABR96">#REF!</definedName>
    <definedName name="___ABR97" localSheetId="4">#REF!</definedName>
    <definedName name="___ABR97" localSheetId="2">#REF!</definedName>
    <definedName name="___ABR97">#REF!</definedName>
    <definedName name="___ABR98">#REF!</definedName>
    <definedName name="___ABR99">#REF!</definedName>
    <definedName name="___ACA25">[17]DADOS!$C$17</definedName>
    <definedName name="___ACA50">[17]DADOS!$C$16</definedName>
    <definedName name="___ACM30" localSheetId="4">#REF!</definedName>
    <definedName name="___ACM30" localSheetId="2">#REF!</definedName>
    <definedName name="___ACM30">#REF!</definedName>
    <definedName name="___adm1" localSheetId="4" hidden="1">{"'Índice'!$A$1:$K$49"}</definedName>
    <definedName name="___adm1" localSheetId="2" hidden="1">{"'Índice'!$A$1:$K$49"}</definedName>
    <definedName name="___adm1" hidden="1">{"'Índice'!$A$1:$K$49"}</definedName>
    <definedName name="___adm2" localSheetId="4" hidden="1">{"VENTAS1",#N/A,FALSE,"VENTAS";"VENTAS2",#N/A,FALSE,"VENTAS";"VENTAS3",#N/A,FALSE,"VENTAS";"VENTAS4",#N/A,FALSE,"VENTAS";"VENTAS5",#N/A,FALSE,"VENTAS";"VENTAS6",#N/A,FALSE,"VENTAS";"VENTAS7",#N/A,FALSE,"VENTAS";"VENTAS8",#N/A,FALSE,"VENTAS"}</definedName>
    <definedName name="___adm2" localSheetId="2"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go1">[16]Calendário!$I$24</definedName>
    <definedName name="___AGO95" localSheetId="4">#REF!</definedName>
    <definedName name="___AGO95" localSheetId="2">#REF!</definedName>
    <definedName name="___AGO95">#REF!</definedName>
    <definedName name="___AGO96" localSheetId="4">#REF!</definedName>
    <definedName name="___AGO96" localSheetId="2">#REF!</definedName>
    <definedName name="___AGO96">#REF!</definedName>
    <definedName name="___AGO97" localSheetId="4">#REF!</definedName>
    <definedName name="___AGO97" localSheetId="2">#REF!</definedName>
    <definedName name="___AGO97">#REF!</definedName>
    <definedName name="___AGO98">#REF!</definedName>
    <definedName name="___AGO99">#REF!</definedName>
    <definedName name="___ATD1">[18]PATO!$G$42</definedName>
    <definedName name="___BDI1" localSheetId="4">#REF!</definedName>
    <definedName name="___BDI1" localSheetId="2">#REF!</definedName>
    <definedName name="___BDI1">#REF!</definedName>
    <definedName name="___BDI10" localSheetId="4">#REF!</definedName>
    <definedName name="___BDI10" localSheetId="2">#REF!</definedName>
    <definedName name="___BDI10">#REF!</definedName>
    <definedName name="___BDI11" localSheetId="4">#REF!</definedName>
    <definedName name="___BDI11" localSheetId="2">#REF!</definedName>
    <definedName name="___BDI11">#REF!</definedName>
    <definedName name="___BDI12">#REF!</definedName>
    <definedName name="___BDI13">#REF!</definedName>
    <definedName name="___BDI14">#REF!</definedName>
    <definedName name="___BDI2">#REF!</definedName>
    <definedName name="___BDI3">#REF!</definedName>
    <definedName name="___BDI4">#REF!</definedName>
    <definedName name="___BDI5">#REF!</definedName>
    <definedName name="___BDI6">#REF!</definedName>
    <definedName name="___BDI7">#REF!</definedName>
    <definedName name="___BDI8">#REF!</definedName>
    <definedName name="___BDI9">#REF!</definedName>
    <definedName name="___cab1">#REF!</definedName>
    <definedName name="___CAP20">#REF!</definedName>
    <definedName name="___CCM30">[18]PATO!#REF!</definedName>
    <definedName name="___CMM30">[17]DADOS!$B$39</definedName>
    <definedName name="___Dez1">[16]Calendário!$Q$33</definedName>
    <definedName name="___DEZ94" localSheetId="4">#REF!</definedName>
    <definedName name="___DEZ94" localSheetId="2">#REF!</definedName>
    <definedName name="___DEZ94">#REF!</definedName>
    <definedName name="___DEZ95" localSheetId="4">#REF!</definedName>
    <definedName name="___DEZ95" localSheetId="2">#REF!</definedName>
    <definedName name="___DEZ95">#REF!</definedName>
    <definedName name="___DEZ96" localSheetId="4">#REF!</definedName>
    <definedName name="___DEZ96" localSheetId="2">#REF!</definedName>
    <definedName name="___DEZ96">#REF!</definedName>
    <definedName name="___DEZ97">#REF!</definedName>
    <definedName name="___DEZ98">#REF!</definedName>
    <definedName name="___DEZ99">#REF!</definedName>
    <definedName name="__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DA02" localSheetId="4">#REF!</definedName>
    <definedName name="___EDA02" localSheetId="2">#REF!</definedName>
    <definedName name="___EDA02">#REF!</definedName>
    <definedName name="___ELE1" localSheetId="4">#REF!</definedName>
    <definedName name="___ELE1" localSheetId="2">#REF!</definedName>
    <definedName name="___ELE1">#REF!</definedName>
    <definedName name="___ELE2" localSheetId="4">#REF!</definedName>
    <definedName name="___ELE2" localSheetId="2">#REF!</definedName>
    <definedName name="___ELE2">#REF!</definedName>
    <definedName name="___ELE3">#REF!</definedName>
    <definedName name="___Excel_BuiltIn_Print_Area_11_1_1">"$#REF!.$A$1:$AL$33"</definedName>
    <definedName name="___Ext2" localSheetId="4">'[5]P A T O 99 B'!#REF!</definedName>
    <definedName name="___Ext2" localSheetId="2">'[6]P A T O 99 B'!#REF!</definedName>
    <definedName name="___Ext2">'[6]P A T O 99 B'!#REF!</definedName>
    <definedName name="___EXT285">[19]procedimentos!$C$107</definedName>
    <definedName name="___ext293">[20]procedimentos!$C$104</definedName>
    <definedName name="___ext471">[20]procedimentos!$C$107</definedName>
    <definedName name="___Fev1">[16]Calendário!$I$6</definedName>
    <definedName name="___FEV95" localSheetId="4">#REF!</definedName>
    <definedName name="___FEV95" localSheetId="2">#REF!</definedName>
    <definedName name="___FEV95">#REF!</definedName>
    <definedName name="___FEV96" localSheetId="4">#REF!</definedName>
    <definedName name="___FEV96" localSheetId="2">#REF!</definedName>
    <definedName name="___FEV96">#REF!</definedName>
    <definedName name="___FEV97" localSheetId="4">#REF!</definedName>
    <definedName name="___FEV97" localSheetId="2">#REF!</definedName>
    <definedName name="___FEV97">#REF!</definedName>
    <definedName name="___FEV98">#REF!</definedName>
    <definedName name="___FEV99">#REF!</definedName>
    <definedName name="___HCB5">#REF!</definedName>
    <definedName name="___Jan1">[16]Calendário!$A$6</definedName>
    <definedName name="___JAN95" localSheetId="4">#REF!</definedName>
    <definedName name="___JAN95" localSheetId="2">#REF!</definedName>
    <definedName name="___JAN95">#REF!</definedName>
    <definedName name="___JAN96" localSheetId="4">#REF!</definedName>
    <definedName name="___JAN96" localSheetId="2">#REF!</definedName>
    <definedName name="___JAN96">#REF!</definedName>
    <definedName name="___JAN97" localSheetId="4">#REF!</definedName>
    <definedName name="___JAN97" localSheetId="2">#REF!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[16]Calendário!$A$24</definedName>
    <definedName name="___JUL95" localSheetId="4">#REF!</definedName>
    <definedName name="___JUL95" localSheetId="2">#REF!</definedName>
    <definedName name="___JUL95">#REF!</definedName>
    <definedName name="___JUL96" localSheetId="4">#REF!</definedName>
    <definedName name="___JUL96" localSheetId="2">#REF!</definedName>
    <definedName name="___JUL96">#REF!</definedName>
    <definedName name="___JUL97" localSheetId="4">#REF!</definedName>
    <definedName name="___JUL97" localSheetId="2">#REF!</definedName>
    <definedName name="___JUL97">#REF!</definedName>
    <definedName name="___JUL98">#REF!</definedName>
    <definedName name="___JUL99">#REF!</definedName>
    <definedName name="___Jun1">[16]Calendário!$Q$15</definedName>
    <definedName name="___JUN95" localSheetId="4">#REF!</definedName>
    <definedName name="___JUN95" localSheetId="2">#REF!</definedName>
    <definedName name="___JUN95">#REF!</definedName>
    <definedName name="___JUN96" localSheetId="4">#REF!</definedName>
    <definedName name="___JUN96" localSheetId="2">#REF!</definedName>
    <definedName name="___JUN96">#REF!</definedName>
    <definedName name="___JUN97" localSheetId="4">#REF!</definedName>
    <definedName name="___JUN97" localSheetId="2">#REF!</definedName>
    <definedName name="___JUN97">#REF!</definedName>
    <definedName name="___JUN98">#REF!</definedName>
    <definedName name="___JUN99">#REF!</definedName>
    <definedName name="___ki5">#REF!</definedName>
    <definedName name="__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kmf1">[21]CAPA!$G$21</definedName>
    <definedName name="___kmf2">[21]CAPA!$G$22</definedName>
    <definedName name="___Kmf293">[20]procedimentos!$B$104</definedName>
    <definedName name="___Kmf471">[20]procedimentos!$B$107</definedName>
    <definedName name="___kmi1">[21]CAPA!$D$21</definedName>
    <definedName name="___kmi2">[21]CAPA!$D$22</definedName>
    <definedName name="___Kmi293">[20]procedimentos!$B$103</definedName>
    <definedName name="___Kmi471">[20]procedimentos!$B$106</definedName>
    <definedName name="___la2">[18]PATO!#REF!</definedName>
    <definedName name="___Mai1">[16]Calendário!$I$15</definedName>
    <definedName name="___MAI95" localSheetId="4">#REF!</definedName>
    <definedName name="___MAI95" localSheetId="2">#REF!</definedName>
    <definedName name="___MAI95">#REF!</definedName>
    <definedName name="___MAI96" localSheetId="4">#REF!</definedName>
    <definedName name="___MAI96" localSheetId="2">#REF!</definedName>
    <definedName name="___MAI96">#REF!</definedName>
    <definedName name="___MAI97" localSheetId="4">#REF!</definedName>
    <definedName name="___MAI97" localSheetId="2">#REF!</definedName>
    <definedName name="___MAI97">#REF!</definedName>
    <definedName name="___MAI98">#REF!</definedName>
    <definedName name="___MAI99">#REF!</definedName>
    <definedName name="___Mar1">[16]Calendário!$Q$6</definedName>
    <definedName name="___MAR95" localSheetId="4">#REF!</definedName>
    <definedName name="___MAR95" localSheetId="2">#REF!</definedName>
    <definedName name="___MAR95">#REF!</definedName>
    <definedName name="___MAR96" localSheetId="4">#REF!</definedName>
    <definedName name="___MAR96" localSheetId="2">#REF!</definedName>
    <definedName name="___MAR96">#REF!</definedName>
    <definedName name="___MAR97" localSheetId="4">#REF!</definedName>
    <definedName name="___MAR97" localSheetId="2">#REF!</definedName>
    <definedName name="___MAR97">#REF!</definedName>
    <definedName name="___MAR98">#REF!</definedName>
    <definedName name="___MAR99">#REF!</definedName>
    <definedName name="___MOD01">[12]!___MOD01</definedName>
    <definedName name="___Nov1">[16]Calendário!$I$33</definedName>
    <definedName name="___NOV94" localSheetId="4">#REF!</definedName>
    <definedName name="___NOV94" localSheetId="2">#REF!</definedName>
    <definedName name="___NOV94">#REF!</definedName>
    <definedName name="___NOV95" localSheetId="4">#REF!</definedName>
    <definedName name="___NOV95" localSheetId="2">#REF!</definedName>
    <definedName name="___NOV95">#REF!</definedName>
    <definedName name="___NOV96" localSheetId="4">#REF!</definedName>
    <definedName name="___NOV96" localSheetId="2">#REF!</definedName>
    <definedName name="___NOV96">#REF!</definedName>
    <definedName name="___NOV97">#REF!</definedName>
    <definedName name="___NOV98">#REF!</definedName>
    <definedName name="___NOV99">#REF!</definedName>
    <definedName name="___Obs1">#REF!</definedName>
    <definedName name="___Obs2">#REF!</definedName>
    <definedName name="___Out1">[16]Calendário!$A$33</definedName>
    <definedName name="___OUT94" localSheetId="4">#REF!</definedName>
    <definedName name="___OUT94" localSheetId="2">#REF!</definedName>
    <definedName name="___OUT94">#REF!</definedName>
    <definedName name="___OUT95" localSheetId="4">#REF!</definedName>
    <definedName name="___OUT95" localSheetId="2">#REF!</definedName>
    <definedName name="___OUT95">#REF!</definedName>
    <definedName name="___OUT96" localSheetId="4">#REF!</definedName>
    <definedName name="___OUT96" localSheetId="2">#REF!</definedName>
    <definedName name="___OUT96">#REF!</definedName>
    <definedName name="___OUT97">#REF!</definedName>
    <definedName name="___OUT98" localSheetId="4" hidden="1">{#N/A,#N/A,TRUE,"Serviços"}</definedName>
    <definedName name="___OUT98" localSheetId="2" hidden="1">{#N/A,#N/A,TRUE,"Serviços"}</definedName>
    <definedName name="___OUT98" hidden="1">{#N/A,#N/A,TRUE,"Serviços"}</definedName>
    <definedName name="___OUT98_1" localSheetId="4" hidden="1">{#N/A,#N/A,TRUE,"Serviços"}</definedName>
    <definedName name="___OUT98_1" localSheetId="2" hidden="1">{#N/A,#N/A,TRUE,"Serviços"}</definedName>
    <definedName name="___OUT98_1" hidden="1">{#N/A,#N/A,TRUE,"Serviços"}</definedName>
    <definedName name="___out99" localSheetId="4" hidden="1">{#N/A,#N/A,TRUE,"Serviços"}</definedName>
    <definedName name="___out99" localSheetId="2" hidden="1">{#N/A,#N/A,TRUE,"Serviços"}</definedName>
    <definedName name="___out99" hidden="1">{#N/A,#N/A,TRUE,"Serviços"}</definedName>
    <definedName name="___PCM30">[18]PATO!#REF!</definedName>
    <definedName name="___PL1" localSheetId="4">#REF!</definedName>
    <definedName name="___PL1" localSheetId="2">#REF!</definedName>
    <definedName name="___PL1">#REF!</definedName>
    <definedName name="___PLA2" localSheetId="4">[18]PATO!#REF!</definedName>
    <definedName name="___PLA2" localSheetId="2">[18]PATO!#REF!</definedName>
    <definedName name="___PLA2">[18]PATO!#REF!</definedName>
    <definedName name="___PM334" localSheetId="4">#REF!</definedName>
    <definedName name="___PM334" localSheetId="2">#REF!</definedName>
    <definedName name="___PM334">#REF!</definedName>
    <definedName name="___PM335" localSheetId="4">#REF!</definedName>
    <definedName name="___PM335" localSheetId="2">#REF!</definedName>
    <definedName name="___PM335">#REF!</definedName>
    <definedName name="___PM346" localSheetId="4">#REF!</definedName>
    <definedName name="___PM346" localSheetId="2">#REF!</definedName>
    <definedName name="___PM346">#REF!</definedName>
    <definedName name="___PM406">#REF!</definedName>
    <definedName name="___PM412">#REF!</definedName>
    <definedName name="___PM609">#REF!</definedName>
    <definedName name="___PM970">#REF!</definedName>
    <definedName name="___PNV2002">#REF!</definedName>
    <definedName name="___PNV2003">#REF!</definedName>
    <definedName name="___PNV2009">#REF!</definedName>
    <definedName name="___PTB10">[18]PATO!#REF!</definedName>
    <definedName name="___r" localSheetId="4">#REF!</definedName>
    <definedName name="___r" localSheetId="2">#REF!</definedName>
    <definedName name="___r">#REF!</definedName>
    <definedName name="___Rbv1">'[8]Página 16'!$C$3:$C$7</definedName>
    <definedName name="___RET1" localSheetId="4">#REF!</definedName>
    <definedName name="___RET1" localSheetId="2">#REF!</definedName>
    <definedName name="___RET1">#REF!</definedName>
    <definedName name="___RP1">[12]!___RP1</definedName>
    <definedName name="___s" localSheetId="4">#REF!</definedName>
    <definedName name="___s" localSheetId="2">#REF!</definedName>
    <definedName name="___s">#REF!</definedName>
    <definedName name="___SE2" localSheetId="4">#REF!</definedName>
    <definedName name="___SE2" localSheetId="2">#REF!</definedName>
    <definedName name="___SE2">#REF!</definedName>
    <definedName name="___SEG1" localSheetId="4">#REF!</definedName>
    <definedName name="___SEG1" localSheetId="2">#REF!</definedName>
    <definedName name="___SEG1">#REF!</definedName>
    <definedName name="___seg2">[22]DADOS!$E$10</definedName>
    <definedName name="___Set1">[16]Calendário!$Q$24</definedName>
    <definedName name="___SET94" localSheetId="4">#REF!</definedName>
    <definedName name="___SET94" localSheetId="2">#REF!</definedName>
    <definedName name="___SET94">#REF!</definedName>
    <definedName name="___SET95" localSheetId="4">#REF!</definedName>
    <definedName name="___SET95" localSheetId="2">#REF!</definedName>
    <definedName name="___SET95">#REF!</definedName>
    <definedName name="___SET96" localSheetId="4">#REF!</definedName>
    <definedName name="___SET96" localSheetId="2">#REF!</definedName>
    <definedName name="___SET96">#REF!</definedName>
    <definedName name="___SET97">#REF!</definedName>
    <definedName name="___SET98">#REF!</definedName>
    <definedName name="___SET99">#REF!</definedName>
    <definedName name="___ta105" localSheetId="4">#REF!</definedName>
    <definedName name="___ta105">#REF!</definedName>
    <definedName name="___ta157" localSheetId="4">#REF!</definedName>
    <definedName name="___ta157">#REF!</definedName>
    <definedName name="___tab1">#REF!</definedName>
    <definedName name="___TB10">#REF!</definedName>
    <definedName name="___TCB5">[18]TLCB5!$I$34</definedName>
    <definedName name="___tcc4" localSheetId="4">#REF!</definedName>
    <definedName name="___tcc4" localSheetId="2">#REF!</definedName>
    <definedName name="___tcc4">#REF!</definedName>
    <definedName name="___TCM30" localSheetId="4">#REF!</definedName>
    <definedName name="___TCM30" localSheetId="2">#REF!</definedName>
    <definedName name="___TCM30">#REF!</definedName>
    <definedName name="___TEB4">[18]TLMR!$I$25</definedName>
    <definedName name="___TOT1">[18]PATO!#REF!</definedName>
    <definedName name="___TOT2">[18]PATO!#REF!</definedName>
    <definedName name="___TOT3">[18]PATO!#REF!</definedName>
    <definedName name="___TOT4">[18]PATO!#REF!</definedName>
    <definedName name="___TOT5">[18]PATO!#REF!</definedName>
    <definedName name="___TOT6">[18]PATO!#REF!</definedName>
    <definedName name="___TOT7">[18]PATO!#REF!</definedName>
    <definedName name="___tot8" localSheetId="4">#REF!</definedName>
    <definedName name="___tot8" localSheetId="2">#REF!</definedName>
    <definedName name="___tot8">#REF!</definedName>
    <definedName name="___TSD2" localSheetId="2">[18]PATO!#REF!</definedName>
    <definedName name="___TSD2">[18]PATO!#REF!</definedName>
    <definedName name="___tt1">#N/A</definedName>
    <definedName name="___xlnm.Print_Area_4">NA()</definedName>
    <definedName name="__1__123Graph_BGrßfico_10C" localSheetId="2" hidden="1">#REF!</definedName>
    <definedName name="__1__123Graph_BGrßfico_10C" hidden="1">#REF!</definedName>
    <definedName name="__1_Excel_BuiltIn_Print_Titles_5_1">"$#REF!.$A$1:$IS$12"</definedName>
    <definedName name="__10_S_1_1_1_1_1_1">[2]COMPOS1!#REF!</definedName>
    <definedName name="__12_S_1_1_1_1_1_1_1">[2]COMPOS1!#REF!</definedName>
    <definedName name="__123Graph_A" hidden="1">[23]A!$B$4:$E$4</definedName>
    <definedName name="__123Graph_AGraph1" hidden="1">[23]A!$B$4:$B$8</definedName>
    <definedName name="__123Graph_AGraph10" hidden="1">[24]aux!$I$24:$M$24</definedName>
    <definedName name="__123Graph_AGraph11" hidden="1">[24]aux!$I$26:$M$26</definedName>
    <definedName name="__123Graph_AGraph12" hidden="1">[24]aux!$I$28:$M$28</definedName>
    <definedName name="__123Graph_AGraph2" hidden="1">[23]A!$C$4:$C$8</definedName>
    <definedName name="__123Graph_AGraph3" hidden="1">[23]A!$D$4:$D$8</definedName>
    <definedName name="__123Graph_AGraph4" hidden="1">[23]A!$B$4:$B$9</definedName>
    <definedName name="__123Graph_AGraph5" hidden="1">[23]A!$B$4:$B$9</definedName>
    <definedName name="__123Graph_AGraph6" hidden="1">[23]A!$E$4:$E$8</definedName>
    <definedName name="__123Graph_AGraph7" hidden="1">[23]A!$B$4:$E$4</definedName>
    <definedName name="__123Graph_AGraph8" hidden="1">[23]A!$B$4:$E$4</definedName>
    <definedName name="__123Graph_AGraph9" hidden="1">[24]aux!$I$22:$M$22</definedName>
    <definedName name="__123Graph_ASIDECO" hidden="1">'[25]CONSSID12-96'!#REF!</definedName>
    <definedName name="__123Graph_B" hidden="1">[23]A!$B$5:$E$5</definedName>
    <definedName name="__123Graph_BGraph1" hidden="1">[24]aux!$B$6:$F$6</definedName>
    <definedName name="__123Graph_BGraph10" hidden="1">[24]aux!$B$24:$F$24</definedName>
    <definedName name="__123Graph_BGraph11" hidden="1">[24]aux!$B$26:$F$26</definedName>
    <definedName name="__123Graph_BGraph12" hidden="1">[24]aux!$B$28:$F$28</definedName>
    <definedName name="__123Graph_BGraph2" hidden="1">[24]aux!$B$8:$F$8</definedName>
    <definedName name="__123Graph_BGraph3" hidden="1">[24]aux!$B$10:$F$10</definedName>
    <definedName name="__123Graph_BGraph4" hidden="1">[24]aux!$B$12:$F$12</definedName>
    <definedName name="__123Graph_BGraph5" hidden="1">[24]aux!$B$14:$F$14</definedName>
    <definedName name="__123Graph_BGraph6" hidden="1">[24]aux!$B$16:$F$16</definedName>
    <definedName name="__123Graph_BGraph7" hidden="1">[23]A!$B$5:$E$5</definedName>
    <definedName name="__123Graph_BGraph8" hidden="1">[23]A!$B$5:$E$5</definedName>
    <definedName name="__123Graph_BGraph9" hidden="1">[24]aux!$B$22:$F$22</definedName>
    <definedName name="__123Graph_BSIDECO" hidden="1">'[25]CONSSID12-96'!#REF!</definedName>
    <definedName name="__123Graph_C" hidden="1">[23]A!$B$6:$E$6</definedName>
    <definedName name="__123Graph_CGraph7" hidden="1">[23]A!$B$6:$E$6</definedName>
    <definedName name="__123Graph_CGraph8" hidden="1">[23]A!$B$6:$E$6</definedName>
    <definedName name="__123Graph_CSIDECO" localSheetId="4" hidden="1">#REF!</definedName>
    <definedName name="__123Graph_CSIDECO" localSheetId="2" hidden="1">#REF!</definedName>
    <definedName name="__123Graph_CSIDECO" hidden="1">#REF!</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[23]A!$B$3:$E$3</definedName>
    <definedName name="__123Graph_XGraph1" hidden="1">[23]A!$A$4:$A$8</definedName>
    <definedName name="__123Graph_XGraph10" hidden="1">[24]aux!$B$25:$F$25</definedName>
    <definedName name="__123Graph_XGraph11" hidden="1">[24]aux!$B$27:$F$27</definedName>
    <definedName name="__123Graph_XGraph12" hidden="1">[24]aux!$B$29:$F$29</definedName>
    <definedName name="__123Graph_XGraph2" hidden="1">[23]A!$A$4:$A$8</definedName>
    <definedName name="__123Graph_XGraph3" hidden="1">[23]A!$A$4:$A$8</definedName>
    <definedName name="__123Graph_XGraph4" hidden="1">[23]A!$A$4:$A$9</definedName>
    <definedName name="__123Graph_XGraph5" hidden="1">[23]A!$A$4:$A$9</definedName>
    <definedName name="__123Graph_XGraph6" hidden="1">[23]A!$A$4:$A$8</definedName>
    <definedName name="__123Graph_XGraph7" hidden="1">[23]A!$B$3:$E$3</definedName>
    <definedName name="__123Graph_XGraph8" hidden="1">[23]A!$B$3:$E$3</definedName>
    <definedName name="__123Graph_XGraph9" hidden="1">[24]aux!$B$23:$F$23</definedName>
    <definedName name="__123Graph_XSIDECO" localSheetId="4" hidden="1">#REF!</definedName>
    <definedName name="__123Graph_XSIDECO" localSheetId="2" hidden="1">#REF!</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#REF!</definedName>
    <definedName name="__1Excel_BuiltIn_Print_Area_7_1">#REF!</definedName>
    <definedName name="__2_Excel_BuiltIn_Print_Titles_6_1">"$#REF!.$A$1:$IS$12"</definedName>
    <definedName name="__2Excel_BuiltIn_Print_Area_8_1">#REF!</definedName>
    <definedName name="__3_Excel_BuiltIn_Print_Titles_7_1">"$#REF!.$A$1:$IS$12"</definedName>
    <definedName name="__3Excel_BuiltIn_Print_Titles_1_1">#REF!</definedName>
    <definedName name="__4_I_1">#REF!</definedName>
    <definedName name="__5_I_1_1_1_1_1_1">#REF!</definedName>
    <definedName name="__6_I_1_1_1_1_1_1_1">#REF!</definedName>
    <definedName name="__8_S_1">[2]COMPOS1!#REF!</definedName>
    <definedName name="__A1">#N/A</definedName>
    <definedName name="__A10">#N/A</definedName>
    <definedName name="__a100000" localSheetId="4">#REF!</definedName>
    <definedName name="__a100000" localSheetId="2">#REF!</definedName>
    <definedName name="__a100000">#REF!</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70000" localSheetId="4">#REF!</definedName>
    <definedName name="__a70000" localSheetId="2">#REF!</definedName>
    <definedName name="__a70000">#REF!</definedName>
    <definedName name="__A9">#N/A</definedName>
    <definedName name="__ABR95" localSheetId="4">#REF!</definedName>
    <definedName name="__ABR95" localSheetId="2">#REF!</definedName>
    <definedName name="__ABR95">#REF!</definedName>
    <definedName name="__ABR96" localSheetId="4">#REF!</definedName>
    <definedName name="__ABR96" localSheetId="2">#REF!</definedName>
    <definedName name="__ABR96">#REF!</definedName>
    <definedName name="__ABR97" localSheetId="2">#REF!</definedName>
    <definedName name="__ABR97">#REF!</definedName>
    <definedName name="__ABR98">#REF!</definedName>
    <definedName name="__ABR99">#REF!</definedName>
    <definedName name="__ACA25">[17]DADOS!$C$17</definedName>
    <definedName name="__ACA50">[17]DADOS!$C$16</definedName>
    <definedName name="__ACM30">[18]MB!$E$12</definedName>
    <definedName name="__adm1" localSheetId="4" hidden="1">{"'Índice'!$A$1:$K$49"}</definedName>
    <definedName name="__adm1" localSheetId="2" hidden="1">{"'Índice'!$A$1:$K$49"}</definedName>
    <definedName name="__adm1" hidden="1">{"'Índice'!$A$1:$K$49"}</definedName>
    <definedName name="__adm2" localSheetId="4" hidden="1">{"VENTAS1",#N/A,FALSE,"VENTAS";"VENTAS2",#N/A,FALSE,"VENTAS";"VENTAS3",#N/A,FALSE,"VENTAS";"VENTAS4",#N/A,FALSE,"VENTAS";"VENTAS5",#N/A,FALSE,"VENTAS";"VENTAS6",#N/A,FALSE,"VENTAS";"VENTAS7",#N/A,FALSE,"VENTAS";"VENTAS8",#N/A,FALSE,"VENTAS"}</definedName>
    <definedName name="__adm2" localSheetId="2"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GO95">#REF!</definedName>
    <definedName name="__AGO96">#REF!</definedName>
    <definedName name="__AGO97">#REF!</definedName>
    <definedName name="__AGO98">#REF!</definedName>
    <definedName name="__AGO99">#REF!</definedName>
    <definedName name="__apf1">#REF!</definedName>
    <definedName name="__arg13">#REF!</definedName>
    <definedName name="__arg16">#REF!</definedName>
    <definedName name="__ATD08">#REF!</definedName>
    <definedName name="__ATD1">[18]PATO!$G$42</definedName>
    <definedName name="__BDI1" localSheetId="4">#REF!</definedName>
    <definedName name="__BDI1" localSheetId="2">#REF!</definedName>
    <definedName name="__BDI1">#REF!</definedName>
    <definedName name="__Brz1">[26]Feriados!$B$4:$B$14</definedName>
    <definedName name="__Brz2">[26]Feriados!$B$17:$B$24</definedName>
    <definedName name="__cab1" localSheetId="4">#REF!</definedName>
    <definedName name="__cab1" localSheetId="2">#REF!</definedName>
    <definedName name="__cab1">#REF!</definedName>
    <definedName name="__cad1" localSheetId="2">'[27]memória quantitativa'!#REF!</definedName>
    <definedName name="__cad1">'[27]memória quantitativa'!#REF!</definedName>
    <definedName name="__cad2" localSheetId="2">'[27]memória quantitativa'!#REF!</definedName>
    <definedName name="__cad2">'[27]memória quantitativa'!#REF!</definedName>
    <definedName name="__cad3" localSheetId="2">'[27]memória quantitativa'!#REF!</definedName>
    <definedName name="__cad3">'[27]memória quantitativa'!#REF!</definedName>
    <definedName name="__cad4" localSheetId="2">'[27]memória quantitativa'!#REF!</definedName>
    <definedName name="__cad4">'[27]memória quantitativa'!#REF!</definedName>
    <definedName name="__cad5">'[27]memória quantitativa'!#REF!</definedName>
    <definedName name="__cal1">'[27]memória quantitativa'!#REF!</definedName>
    <definedName name="__cal2">'[27]memória quantitativa'!#REF!</definedName>
    <definedName name="__cal3">'[27]memória quantitativa'!#REF!</definedName>
    <definedName name="__cal4">'[27]memória quantitativa'!#REF!</definedName>
    <definedName name="__cal5">'[27]memória quantitativa'!#REF!</definedName>
    <definedName name="__CAP20" localSheetId="4">#REF!</definedName>
    <definedName name="__CAP20" localSheetId="2">#REF!</definedName>
    <definedName name="__CAP20">#REF!</definedName>
    <definedName name="__ccd1" localSheetId="2">'[27]memória quantitativa'!#REF!</definedName>
    <definedName name="__ccd1">'[27]memória quantitativa'!#REF!</definedName>
    <definedName name="__ccd2" localSheetId="2">'[27]memória quantitativa'!#REF!</definedName>
    <definedName name="__ccd2">'[27]memória quantitativa'!#REF!</definedName>
    <definedName name="__ccd3">'[27]memória quantitativa'!#REF!</definedName>
    <definedName name="__ccd4">'[27]memória quantitativa'!#REF!</definedName>
    <definedName name="__ccd5">'[27]memória quantitativa'!#REF!</definedName>
    <definedName name="__ccd6">'[27]memória quantitativa'!#REF!</definedName>
    <definedName name="__ccd7">'[27]memória quantitativa'!#REF!</definedName>
    <definedName name="__ccd8">'[27]memória quantitativa'!#REF!</definedName>
    <definedName name="__ccd9">'[27]memória quantitativa'!#REF!</definedName>
    <definedName name="__ccl1">'[27]memória quantitativa'!#REF!</definedName>
    <definedName name="__ccl2">'[27]memória quantitativa'!#REF!</definedName>
    <definedName name="__ccl3">'[27]memória quantitativa'!#REF!</definedName>
    <definedName name="__ccl4">'[27]memória quantitativa'!#REF!</definedName>
    <definedName name="__ccl5">'[27]memória quantitativa'!#REF!</definedName>
    <definedName name="__ccl6">'[27]memória quantitativa'!#REF!</definedName>
    <definedName name="__ccl7">'[27]memória quantitativa'!#REF!</definedName>
    <definedName name="__ccl8">'[27]memória quantitativa'!#REF!</definedName>
    <definedName name="__ccl9">'[27]memória quantitativa'!#REF!</definedName>
    <definedName name="__CCM30">[18]PATO!#REF!</definedName>
    <definedName name="__cdd1">'[27]memória quantitativa'!#REF!</definedName>
    <definedName name="__cdd2">'[27]memória quantitativa'!#REF!</definedName>
    <definedName name="__cdd3">'[27]memória quantitativa'!#REF!</definedName>
    <definedName name="__cdd4">'[27]memória quantitativa'!#REF!</definedName>
    <definedName name="__cdd5">'[27]memória quantitativa'!#REF!</definedName>
    <definedName name="__cdd6">'[27]memória quantitativa'!#REF!</definedName>
    <definedName name="__cdd7">'[27]memória quantitativa'!#REF!</definedName>
    <definedName name="__cdd8">'[27]memória quantitativa'!#REF!</definedName>
    <definedName name="__cdd9">'[27]memória quantitativa'!#REF!</definedName>
    <definedName name="__cdl1">'[27]memória quantitativa'!#REF!</definedName>
    <definedName name="__cdl2">'[27]memória quantitativa'!#REF!</definedName>
    <definedName name="__cdl3">'[27]memória quantitativa'!#REF!</definedName>
    <definedName name="__cdl4">'[27]memória quantitativa'!#REF!</definedName>
    <definedName name="__cdl5">'[27]memória quantitativa'!#REF!</definedName>
    <definedName name="__cdl6">'[27]memória quantitativa'!#REF!</definedName>
    <definedName name="__cdl7">'[27]memória quantitativa'!#REF!</definedName>
    <definedName name="__cdl8">'[27]memória quantitativa'!#REF!</definedName>
    <definedName name="__cdl9">'[27]memória quantitativa'!#REF!</definedName>
    <definedName name="__cfd1">'[27]memória quantitativa'!#REF!</definedName>
    <definedName name="__cfd2">'[27]memória quantitativa'!#REF!</definedName>
    <definedName name="__cfd3">'[27]memória quantitativa'!#REF!</definedName>
    <definedName name="__cfd4">'[27]memória quantitativa'!#REF!</definedName>
    <definedName name="__cfd5">'[27]memória quantitativa'!#REF!</definedName>
    <definedName name="__cfd6">'[27]memória quantitativa'!#REF!</definedName>
    <definedName name="__cfd7">'[27]memória quantitativa'!#REF!</definedName>
    <definedName name="__cfd8">'[27]memória quantitativa'!#REF!</definedName>
    <definedName name="__cfd9">'[27]memória quantitativa'!#REF!</definedName>
    <definedName name="__cfl1">'[27]memória quantitativa'!#REF!</definedName>
    <definedName name="__cfl2">'[27]memória quantitativa'!#REF!</definedName>
    <definedName name="__cfl3">'[27]memória quantitativa'!#REF!</definedName>
    <definedName name="__cfl4">'[27]memória quantitativa'!#REF!</definedName>
    <definedName name="__cfl5">'[27]memória quantitativa'!#REF!</definedName>
    <definedName name="__cfl6">'[27]memória quantitativa'!#REF!</definedName>
    <definedName name="__cfl7">'[27]memória quantitativa'!#REF!</definedName>
    <definedName name="__cfl8">'[27]memória quantitativa'!#REF!</definedName>
    <definedName name="__cfl9">'[27]memória quantitativa'!#REF!</definedName>
    <definedName name="__cid1">'[27]memória quantitativa'!#REF!</definedName>
    <definedName name="__cid2">'[27]memória quantitativa'!#REF!</definedName>
    <definedName name="__cid3">'[27]memória quantitativa'!#REF!</definedName>
    <definedName name="__cid4">'[27]memória quantitativa'!#REF!</definedName>
    <definedName name="__cid5">'[27]memória quantitativa'!#REF!</definedName>
    <definedName name="__cid6">'[27]memória quantitativa'!#REF!</definedName>
    <definedName name="__cid7">'[27]memória quantitativa'!#REF!</definedName>
    <definedName name="__cid8">'[27]memória quantitativa'!#REF!</definedName>
    <definedName name="__cid9">'[27]memória quantitativa'!#REF!</definedName>
    <definedName name="__cil1">'[27]memória quantitativa'!#REF!</definedName>
    <definedName name="__cil2">'[27]memória quantitativa'!#REF!</definedName>
    <definedName name="__cil3">'[27]memória quantitativa'!#REF!</definedName>
    <definedName name="__cil4">'[27]memória quantitativa'!#REF!</definedName>
    <definedName name="__cil5">'[27]memória quantitativa'!#REF!</definedName>
    <definedName name="__cil6">'[27]memória quantitativa'!#REF!</definedName>
    <definedName name="__cil7">'[27]memória quantitativa'!#REF!</definedName>
    <definedName name="__cil8">'[27]memória quantitativa'!#REF!</definedName>
    <definedName name="__cil9">'[27]memória quantitativa'!#REF!</definedName>
    <definedName name="__cmd1">'[27]memória quantitativa'!#REF!</definedName>
    <definedName name="__cmd2">'[27]memória quantitativa'!#REF!</definedName>
    <definedName name="__cmd3">'[27]memória quantitativa'!#REF!</definedName>
    <definedName name="__cmd4">'[27]memória quantitativa'!#REF!</definedName>
    <definedName name="__cml1">'[27]memória quantitativa'!#REF!</definedName>
    <definedName name="__cml2">'[27]memória quantitativa'!#REF!</definedName>
    <definedName name="__cml3">'[27]memória quantitativa'!#REF!</definedName>
    <definedName name="__cml4">'[27]memória quantitativa'!#REF!</definedName>
    <definedName name="__CMM30">[17]DADOS!$B$39</definedName>
    <definedName name="__cpf1" localSheetId="4">#REF!</definedName>
    <definedName name="__cpf1" localSheetId="2">#REF!</definedName>
    <definedName name="__cpf1">#REF!</definedName>
    <definedName name="__cqd1" localSheetId="4">'[27]memória quantitativa'!#REF!</definedName>
    <definedName name="__cqd1" localSheetId="2">'[27]memória quantitativa'!#REF!</definedName>
    <definedName name="__cqd1">'[27]memória quantitativa'!#REF!</definedName>
    <definedName name="__cqd2" localSheetId="4">'[27]memória quantitativa'!#REF!</definedName>
    <definedName name="__cqd2">'[27]memória quantitativa'!#REF!</definedName>
    <definedName name="__cqd3" localSheetId="4">'[27]memória quantitativa'!#REF!</definedName>
    <definedName name="__cqd3">'[27]memória quantitativa'!#REF!</definedName>
    <definedName name="__cqd4" localSheetId="4">'[27]memória quantitativa'!#REF!</definedName>
    <definedName name="__cqd4">'[27]memória quantitativa'!#REF!</definedName>
    <definedName name="__cqd5">'[27]memória quantitativa'!#REF!</definedName>
    <definedName name="__cqd6">'[27]memória quantitativa'!#REF!</definedName>
    <definedName name="__cqd7">'[27]memória quantitativa'!#REF!</definedName>
    <definedName name="__cqd8">'[27]memória quantitativa'!#REF!</definedName>
    <definedName name="__cqd9">'[27]memória quantitativa'!#REF!</definedName>
    <definedName name="__cql1">'[27]memória quantitativa'!#REF!</definedName>
    <definedName name="__cql2">'[27]memória quantitativa'!#REF!</definedName>
    <definedName name="__cql3">'[27]memória quantitativa'!#REF!</definedName>
    <definedName name="__cql4">'[27]memória quantitativa'!#REF!</definedName>
    <definedName name="__cql5">'[27]memória quantitativa'!#REF!</definedName>
    <definedName name="__cql6">'[27]memória quantitativa'!#REF!</definedName>
    <definedName name="__cql7">'[27]memória quantitativa'!#REF!</definedName>
    <definedName name="__cql8">'[27]memória quantitativa'!#REF!</definedName>
    <definedName name="__cql9">'[27]memória quantitativa'!#REF!</definedName>
    <definedName name="__csd1">'[27]memória quantitativa'!#REF!</definedName>
    <definedName name="__csd2">'[27]memória quantitativa'!#REF!</definedName>
    <definedName name="__csd3">'[27]memória quantitativa'!#REF!</definedName>
    <definedName name="__csd4">'[27]memória quantitativa'!#REF!</definedName>
    <definedName name="__csd5">'[27]memória quantitativa'!#REF!</definedName>
    <definedName name="__csl1">'[27]memória quantitativa'!#REF!</definedName>
    <definedName name="__csl2">'[27]memória quantitativa'!#REF!</definedName>
    <definedName name="__csl3">'[27]memória quantitativa'!#REF!</definedName>
    <definedName name="__csl4">'[27]memória quantitativa'!#REF!</definedName>
    <definedName name="__csl5">'[27]memória quantitativa'!#REF!</definedName>
    <definedName name="__DEZ94" localSheetId="4">#REF!</definedName>
    <definedName name="__DEZ94" localSheetId="2">#REF!</definedName>
    <definedName name="__DEZ94">#REF!</definedName>
    <definedName name="__DEZ95" localSheetId="4">#REF!</definedName>
    <definedName name="__DEZ95" localSheetId="2">#REF!</definedName>
    <definedName name="__DEZ95">#REF!</definedName>
    <definedName name="__DEZ96" localSheetId="4">#REF!</definedName>
    <definedName name="__DEZ96" localSheetId="2">#REF!</definedName>
    <definedName name="__DEZ96">#REF!</definedName>
    <definedName name="__DEZ97">#REF!</definedName>
    <definedName name="__DEZ98">#REF!</definedName>
    <definedName name="__DEZ99">#REF!</definedName>
    <definedName name="_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d1">'[27]memória quantitativa'!#REF!</definedName>
    <definedName name="__dmd2">'[27]memória quantitativa'!#REF!</definedName>
    <definedName name="__dmd3">'[27]memória quantitativa'!#REF!</definedName>
    <definedName name="__dmd4">'[27]memória quantitativa'!#REF!</definedName>
    <definedName name="__dml1">'[27]memória quantitativa'!#REF!</definedName>
    <definedName name="__dml2">'[27]memória quantitativa'!#REF!</definedName>
    <definedName name="__dml3">'[27]memória quantitativa'!#REF!</definedName>
    <definedName name="__dml4">'[27]memória quantitativa'!#REF!</definedName>
    <definedName name="__DPS8" localSheetId="4">#REF!</definedName>
    <definedName name="__DPS8" localSheetId="2">#REF!</definedName>
    <definedName name="__DPS8">#REF!</definedName>
    <definedName name="__EDA02" localSheetId="4">#REF!</definedName>
    <definedName name="__EDA02" localSheetId="2">#REF!</definedName>
    <definedName name="__EDA02">#REF!</definedName>
    <definedName name="__ELE1" localSheetId="4">#REF!</definedName>
    <definedName name="__ELE1" localSheetId="2">#REF!</definedName>
    <definedName name="__ELE1">#REF!</definedName>
    <definedName name="__ELE2">#REF!</definedName>
    <definedName name="__ELE3">#REF!</definedName>
    <definedName name="__Ext2" localSheetId="4">'[5]P A T O 99 B'!#REF!</definedName>
    <definedName name="__Ext2">'[13]P A T O 99 B'!#REF!</definedName>
    <definedName name="__EXT285">[20]procedimentos!$C$107</definedName>
    <definedName name="__ext293">[20]procedimentos!$C$104</definedName>
    <definedName name="__ext471">[20]procedimentos!$C$107</definedName>
    <definedName name="__Fev1">#N/A</definedName>
    <definedName name="__FEV95">#REF!</definedName>
    <definedName name="__FEV96">#REF!</definedName>
    <definedName name="__FEV97">#REF!</definedName>
    <definedName name="__FEV98">#REF!</definedName>
    <definedName name="__FEV99">#REF!</definedName>
    <definedName name="__fod1">'[27]memória quantitativa'!#REF!</definedName>
    <definedName name="__fod2">'[27]memória quantitativa'!#REF!</definedName>
    <definedName name="__fod3">'[27]memória quantitativa'!#REF!</definedName>
    <definedName name="__fod4">'[27]memória quantitativa'!#REF!</definedName>
    <definedName name="__fod5">'[27]memória quantitativa'!#REF!</definedName>
    <definedName name="__fod6">'[27]memória quantitativa'!#REF!</definedName>
    <definedName name="__fod7">'[27]memória quantitativa'!#REF!</definedName>
    <definedName name="__fod8">'[27]memória quantitativa'!#REF!</definedName>
    <definedName name="__fod9">'[27]memória quantitativa'!#REF!</definedName>
    <definedName name="__fol1">'[27]memória quantitativa'!#REF!</definedName>
    <definedName name="__fol2">'[27]memória quantitativa'!#REF!</definedName>
    <definedName name="__fol3">'[27]memória quantitativa'!#REF!</definedName>
    <definedName name="__fol4">'[27]memória quantitativa'!#REF!</definedName>
    <definedName name="__fol5">'[27]memória quantitativa'!#REF!</definedName>
    <definedName name="__fol6">'[27]memória quantitativa'!#REF!</definedName>
    <definedName name="__fol7">'[27]memória quantitativa'!#REF!</definedName>
    <definedName name="__fol8">'[27]memória quantitativa'!#REF!</definedName>
    <definedName name="__fol9">'[27]memória quantitativa'!#REF!</definedName>
    <definedName name="__gcd1">'[27]memória quantitativa'!#REF!</definedName>
    <definedName name="__gcd2">'[27]memória quantitativa'!#REF!</definedName>
    <definedName name="__gcl1">'[27]memória quantitativa'!#REF!</definedName>
    <definedName name="__gcl2">'[27]memória quantitativa'!#REF!</definedName>
    <definedName name="__grd1">'[27]memória quantitativa'!#REF!</definedName>
    <definedName name="__grd2">'[27]memória quantitativa'!#REF!</definedName>
    <definedName name="__grd3">'[27]memória quantitativa'!#REF!</definedName>
    <definedName name="__grd4">'[27]memória quantitativa'!#REF!</definedName>
    <definedName name="__grd5">'[27]memória quantitativa'!#REF!</definedName>
    <definedName name="__grd6">'[27]memória quantitativa'!#REF!</definedName>
    <definedName name="__grd7">'[27]memória quantitativa'!#REF!</definedName>
    <definedName name="__grd8">'[27]memória quantitativa'!#REF!</definedName>
    <definedName name="__grd9">'[27]memória quantitativa'!#REF!</definedName>
    <definedName name="__grl1">'[27]memória quantitativa'!#REF!</definedName>
    <definedName name="__grl2">'[27]memória quantitativa'!#REF!</definedName>
    <definedName name="__grl3">'[27]memória quantitativa'!#REF!</definedName>
    <definedName name="__grl4">'[27]memória quantitativa'!#REF!</definedName>
    <definedName name="__grl5">'[27]memória quantitativa'!#REF!</definedName>
    <definedName name="__grl6">'[27]memória quantitativa'!#REF!</definedName>
    <definedName name="__grl7">'[27]memória quantitativa'!#REF!</definedName>
    <definedName name="__grl8">'[27]memória quantitativa'!#REF!</definedName>
    <definedName name="__grl9">'[27]memória quantitativa'!#REF!</definedName>
    <definedName name="__H111118" localSheetId="4">#REF!</definedName>
    <definedName name="__H111118" localSheetId="2">#REF!</definedName>
    <definedName name="__H111118">#REF!</definedName>
    <definedName name="__H121118" localSheetId="4">#REF!</definedName>
    <definedName name="__H121118" localSheetId="2">#REF!</definedName>
    <definedName name="__H121118">#REF!</definedName>
    <definedName name="__HCB5" localSheetId="4">#REF!</definedName>
    <definedName name="__HCB5" localSheetId="2">#REF!</definedName>
    <definedName name="__HCB5">#REF!</definedName>
    <definedName name="__I_1">#REF!</definedName>
    <definedName name="__IntlFixup" hidden="1">TRUE</definedName>
    <definedName name="__IntlFixupTable" hidden="1">#REF!</definedName>
    <definedName name="__JAN02" localSheetId="4" hidden="1">{"VENTAS1",#N/A,FALSE,"VENTAS";"VENTAS2",#N/A,FALSE,"VENTAS";"VENTAS3",#N/A,FALSE,"VENTAS";"VENTAS4",#N/A,FALSE,"VENTAS";"VENTAS5",#N/A,FALSE,"VENTAS";"VENTAS6",#N/A,FALSE,"VENTAS";"VENTAS7",#N/A,FALSE,"VENTAS";"VENTAS8",#N/A,FALSE,"VENTAS"}</definedName>
    <definedName name="__JAN02" localSheetId="2"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1">#N/A</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kmf1">[21]CAPA!$G$21</definedName>
    <definedName name="__kmf2">[21]CAPA!$G$22</definedName>
    <definedName name="__Kmf293">[20]procedimentos!$B$104</definedName>
    <definedName name="__Kmf471">[20]procedimentos!$B$107</definedName>
    <definedName name="__kmi1">[21]CAPA!$D$21</definedName>
    <definedName name="__kmi2">[21]CAPA!$D$22</definedName>
    <definedName name="__Kmi293">[20]procedimentos!$B$103</definedName>
    <definedName name="__Kmi471">[20]procedimentos!$B$106</definedName>
    <definedName name="__la2">[18]PATO!#REF!</definedName>
    <definedName name="__lad1">'[27]memória quantitativa'!#REF!</definedName>
    <definedName name="__lad2">'[27]memória quantitativa'!#REF!</definedName>
    <definedName name="__lad3">'[27]memória quantitativa'!#REF!</definedName>
    <definedName name="__lad4">'[27]memória quantitativa'!#REF!</definedName>
    <definedName name="__lad5">'[27]memória quantitativa'!#REF!</definedName>
    <definedName name="__LAG2">[28]SERVIÇOS!$G$26</definedName>
    <definedName name="__lal1">'[27]memória quantitativa'!#REF!</definedName>
    <definedName name="__lal2">'[27]memória quantitativa'!#REF!</definedName>
    <definedName name="__lal3">'[27]memória quantitativa'!#REF!</definedName>
    <definedName name="__lal4">'[27]memória quantitativa'!#REF!</definedName>
    <definedName name="__lal5">'[27]memória quantitativa'!#REF!</definedName>
    <definedName name="__lbd1">'[27]memória quantitativa'!#REF!</definedName>
    <definedName name="__lbd2">'[27]memória quantitativa'!#REF!</definedName>
    <definedName name="__lbd3">'[27]memória quantitativa'!#REF!</definedName>
    <definedName name="__lbd5">'[27]memória quantitativa'!#REF!</definedName>
    <definedName name="__lbv1">'[27]memória quantitativa'!#REF!</definedName>
    <definedName name="__lbv2">'[27]memória quantitativa'!#REF!</definedName>
    <definedName name="__lbv3">'[27]memória quantitativa'!#REF!</definedName>
    <definedName name="__lbv4">'[27]memória quantitativa'!#REF!</definedName>
    <definedName name="__lbv5">'[27]memória quantitativa'!#REF!</definedName>
    <definedName name="__lkd4">'[27]memória quantitativa'!#REF!</definedName>
    <definedName name="__lpd1">'[27]memória quantitativa'!#REF!</definedName>
    <definedName name="__lpl1">'[27]memória quantitativa'!#REF!</definedName>
    <definedName name="__lps1">'[27]memória quantitativa'!#REF!</definedName>
    <definedName name="__lps2">'[27]memória quantitativa'!#REF!</definedName>
    <definedName name="__lps3">'[27]memória quantitativa'!#REF!</definedName>
    <definedName name="__lps4">'[27]memória quantitativa'!#REF!</definedName>
    <definedName name="__MAI95" localSheetId="4">#REF!</definedName>
    <definedName name="__MAI95" localSheetId="2">#REF!</definedName>
    <definedName name="__MAI95">#REF!</definedName>
    <definedName name="__MAI96" localSheetId="4">#REF!</definedName>
    <definedName name="__MAI96" localSheetId="2">#REF!</definedName>
    <definedName name="__MAI96">#REF!</definedName>
    <definedName name="__MAI97" localSheetId="4">#REF!</definedName>
    <definedName name="__MAI97" localSheetId="2">#REF!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OD01">#N/A</definedName>
    <definedName name="__NOV94">#REF!</definedName>
    <definedName name="__NOV95">#REF!</definedName>
    <definedName name="__NOV96">#REF!</definedName>
    <definedName name="__NOV97">#REF!</definedName>
    <definedName name="__NOV98">#REF!</definedName>
    <definedName name="__NOV99">#REF!</definedName>
    <definedName name="__Obs1">#REF!</definedName>
    <definedName name="__Obs2">#REF!</definedName>
    <definedName name="__OR1">'[29]orcID nº1'!$A$14:$G$1025</definedName>
    <definedName name="__OR12">'[29]orc ID nº12'!$A$16:$G$181</definedName>
    <definedName name="__OR13">'[29]orc ID nº13'!$A$13:$G$34</definedName>
    <definedName name="__OR14">'[29]orc ID nº 14'!$A$14:$G$16</definedName>
    <definedName name="__OR15">'[29]orc ID nº 15'!$A$14:$G$104</definedName>
    <definedName name="__OR16">'[29]orc ID nº16'!$A$14:$G$33</definedName>
    <definedName name="__OR17">'[29]orc ID nº17'!$A$16:$G$80</definedName>
    <definedName name="__OR18">'[29]orc ID nº 18'!$A$14:$G$123</definedName>
    <definedName name="__OR19">'[29]orc ID nº19'!$A$14:$G$96</definedName>
    <definedName name="__OR2">'[29]orc ID nº2 '!$A$14:$G$70</definedName>
    <definedName name="__OR3">'[29]orc ID nº3'!$A$14:$G$134</definedName>
    <definedName name="__OR4">'[29]orcID nº4'!$A$14:$G$165</definedName>
    <definedName name="__OR5">'[29]orcID nº5'!$A$14:$G$149</definedName>
    <definedName name="__OR6">'[29]orcID nº6'!$A$14:$G$138</definedName>
    <definedName name="__OR7">'[29]orcID nº7'!$A$14:$G$137</definedName>
    <definedName name="__OR8">'[29]orc ID nº8'!$A$14:$G$133</definedName>
    <definedName name="__OR9">'[29]orc ID nº9'!$A$14:$G$157</definedName>
    <definedName name="__OUT94" localSheetId="4">#REF!</definedName>
    <definedName name="__OUT94" localSheetId="2">#REF!</definedName>
    <definedName name="__OUT94">#REF!</definedName>
    <definedName name="__OUT95" localSheetId="4">#REF!</definedName>
    <definedName name="__OUT95" localSheetId="2">#REF!</definedName>
    <definedName name="__OUT95">#REF!</definedName>
    <definedName name="__OUT96" localSheetId="4">#REF!</definedName>
    <definedName name="__OUT96" localSheetId="2">#REF!</definedName>
    <definedName name="__OUT96">#REF!</definedName>
    <definedName name="__OUT97">#REF!</definedName>
    <definedName name="__OUT98" localSheetId="4" hidden="1">{#N/A,#N/A,TRUE,"Serviços"}</definedName>
    <definedName name="__OUT98" localSheetId="2" hidden="1">{#N/A,#N/A,TRUE,"Serviços"}</definedName>
    <definedName name="__OUT98" hidden="1">{#N/A,#N/A,TRUE,"Serviços"}</definedName>
    <definedName name="__OUT98_1" localSheetId="4" hidden="1">{#N/A,#N/A,TRUE,"Serviços"}</definedName>
    <definedName name="__OUT98_1" localSheetId="2" hidden="1">{#N/A,#N/A,TRUE,"Serviços"}</definedName>
    <definedName name="__OUT98_1" hidden="1">{#N/A,#N/A,TRUE,"Serviços"}</definedName>
    <definedName name="__OUT988888" localSheetId="4" hidden="1">{#N/A,#N/A,TRUE,"Serviços"}</definedName>
    <definedName name="__OUT988888" localSheetId="2" hidden="1">{#N/A,#N/A,TRUE,"Serviços"}</definedName>
    <definedName name="__OUT988888" hidden="1">{#N/A,#N/A,TRUE,"Serviços"}</definedName>
    <definedName name="__OUT99">#REF!</definedName>
    <definedName name="__PA01" localSheetId="4" hidden="1">{"'teste'!$B$2:$R$49"}</definedName>
    <definedName name="__PA01" localSheetId="2" hidden="1">{"'teste'!$B$2:$R$49"}</definedName>
    <definedName name="__PA01" hidden="1">{"'teste'!$B$2:$R$49"}</definedName>
    <definedName name="__pad1">'[27]memória quantitativa'!#REF!</definedName>
    <definedName name="__pad10">'[27]memória quantitativa'!#REF!</definedName>
    <definedName name="__pad11">'[27]memória quantitativa'!#REF!</definedName>
    <definedName name="__pad12">'[27]memória quantitativa'!#REF!</definedName>
    <definedName name="__pad13">'[27]memória quantitativa'!#REF!</definedName>
    <definedName name="__pad14">'[27]memória quantitativa'!#REF!</definedName>
    <definedName name="__pad15">'[27]memória quantitativa'!#REF!</definedName>
    <definedName name="__pad16">'[27]memória quantitativa'!#REF!</definedName>
    <definedName name="__pad17">'[27]memória quantitativa'!#REF!</definedName>
    <definedName name="__pad18">'[27]memória quantitativa'!#REF!</definedName>
    <definedName name="__pad19">'[27]memória quantitativa'!#REF!</definedName>
    <definedName name="__pad2">'[27]memória quantitativa'!#REF!</definedName>
    <definedName name="__pad20">'[27]memória quantitativa'!#REF!</definedName>
    <definedName name="__pad21">'[27]memória quantitativa'!#REF!</definedName>
    <definedName name="__pad22">'[27]memória quantitativa'!#REF!</definedName>
    <definedName name="__pad3">'[27]memória quantitativa'!#REF!</definedName>
    <definedName name="__pad4">'[27]memória quantitativa'!#REF!</definedName>
    <definedName name="__pad5">'[27]memória quantitativa'!#REF!</definedName>
    <definedName name="__pad6">'[27]memória quantitativa'!#REF!</definedName>
    <definedName name="__pad7">'[27]memória quantitativa'!#REF!</definedName>
    <definedName name="__pad8">'[27]memória quantitativa'!#REF!</definedName>
    <definedName name="__pad9">'[27]memória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'[27]memória quantitativa'!#REF!</definedName>
    <definedName name="__pal10">'[27]memória quantitativa'!#REF!</definedName>
    <definedName name="__pal11">'[27]memória quantitativa'!#REF!</definedName>
    <definedName name="__pal12">'[27]memória quantitativa'!#REF!</definedName>
    <definedName name="__pal13">'[27]memória quantitativa'!#REF!</definedName>
    <definedName name="__pal14">'[27]memória quantitativa'!#REF!</definedName>
    <definedName name="__pal15">'[27]memória quantitativa'!#REF!</definedName>
    <definedName name="__pal16">'[27]memória quantitativa'!#REF!</definedName>
    <definedName name="__pal17">'[27]memória quantitativa'!#REF!</definedName>
    <definedName name="__pal18">'[27]memória quantitativa'!#REF!</definedName>
    <definedName name="__pal19">'[27]memória quantitativa'!#REF!</definedName>
    <definedName name="__pal2">'[27]memória quantitativa'!#REF!</definedName>
    <definedName name="__pal20">'[27]memória quantitativa'!#REF!</definedName>
    <definedName name="__pal21">'[27]memória quantitativa'!#REF!</definedName>
    <definedName name="__pal22">'[27]memória quantitativa'!#REF!</definedName>
    <definedName name="__pal3">'[27]memória quantitativa'!#REF!</definedName>
    <definedName name="__pal4">'[27]memória quantitativa'!#REF!</definedName>
    <definedName name="__pal5">'[27]memória quantitativa'!#REF!</definedName>
    <definedName name="__pal6">'[27]memória quantitativa'!#REF!</definedName>
    <definedName name="__pal7">'[27]memória quantitativa'!#REF!</definedName>
    <definedName name="__pal8">'[27]memória quantitativa'!#REF!</definedName>
    <definedName name="__pal9">'[27]memória quantitativa'!#REF!</definedName>
    <definedName name="__pap1">'[27]memória quantitativa'!#REF!</definedName>
    <definedName name="__pap10">'[27]memória quantitativa'!#REF!</definedName>
    <definedName name="__pap11">'[27]memória quantitativa'!#REF!</definedName>
    <definedName name="__pap12">'[27]memória quantitativa'!#REF!</definedName>
    <definedName name="__pap13">'[27]memória quantitativa'!#REF!</definedName>
    <definedName name="__pap14">'[27]memória quantitativa'!#REF!</definedName>
    <definedName name="__pap15">'[27]memória quantitativa'!#REF!</definedName>
    <definedName name="__pap16">'[27]memória quantitativa'!#REF!</definedName>
    <definedName name="__pap17">'[27]memória quantitativa'!#REF!</definedName>
    <definedName name="__pap18">'[27]memória quantitativa'!#REF!</definedName>
    <definedName name="__pap19">'[27]memória quantitativa'!#REF!</definedName>
    <definedName name="__pap2">'[27]memória quantitativa'!#REF!</definedName>
    <definedName name="__pap20">'[27]memória quantitativa'!#REF!</definedName>
    <definedName name="__pap21">'[27]memória quantitativa'!#REF!</definedName>
    <definedName name="__pap22">'[27]memória quantitativa'!#REF!</definedName>
    <definedName name="__pap3">'[27]memória quantitativa'!#REF!</definedName>
    <definedName name="__pap4">'[27]memória quantitativa'!#REF!</definedName>
    <definedName name="__pap5">'[27]memória quantitativa'!#REF!</definedName>
    <definedName name="__pap6">'[27]memória quantitativa'!#REF!</definedName>
    <definedName name="__pap7">'[27]memória quantitativa'!#REF!</definedName>
    <definedName name="__pap8">'[27]memória quantitativa'!#REF!</definedName>
    <definedName name="__pap9">'[27]memória quantitativa'!#REF!</definedName>
    <definedName name="__pbr14">'[27]memória quantitativa'!#REF!</definedName>
    <definedName name="__PCM30">[18]PATO!#REF!</definedName>
    <definedName name="__pjd1">'[27]memória quantitativa'!#REF!</definedName>
    <definedName name="__pjd10">'[27]memória quantitativa'!#REF!</definedName>
    <definedName name="__pjd11">'[27]memória quantitativa'!#REF!</definedName>
    <definedName name="__pjd12">'[27]memória quantitativa'!#REF!</definedName>
    <definedName name="__pjd13">'[27]memória quantitativa'!#REF!</definedName>
    <definedName name="__pjd14">'[27]memória quantitativa'!#REF!</definedName>
    <definedName name="__pjd15">'[27]memória quantitativa'!#REF!</definedName>
    <definedName name="__pjd16">'[27]memória quantitativa'!#REF!</definedName>
    <definedName name="__pjd17">'[27]memória quantitativa'!#REF!</definedName>
    <definedName name="__pjd18">'[27]memória quantitativa'!#REF!</definedName>
    <definedName name="__pjd19">'[27]memória quantitativa'!#REF!</definedName>
    <definedName name="__pjd2">'[27]memória quantitativa'!#REF!</definedName>
    <definedName name="__pjd20">'[27]memória quantitativa'!#REF!</definedName>
    <definedName name="__pjd21">'[27]memória quantitativa'!#REF!</definedName>
    <definedName name="__pjd22">'[27]memória quantitativa'!#REF!</definedName>
    <definedName name="__pjd23">'[27]memória quantitativa'!#REF!</definedName>
    <definedName name="__pjd24">'[27]memória quantitativa'!#REF!</definedName>
    <definedName name="__pjd25">'[27]memória quantitativa'!#REF!</definedName>
    <definedName name="__pjd26">'[27]memória quantitativa'!#REF!</definedName>
    <definedName name="__pjd27">'[27]memória quantitativa'!#REF!</definedName>
    <definedName name="__pjd28">'[27]memória quantitativa'!#REF!</definedName>
    <definedName name="__pjd29">'[27]memória quantitativa'!#REF!</definedName>
    <definedName name="__pjd3">'[27]memória quantitativa'!#REF!</definedName>
    <definedName name="__pjd30">'[27]memória quantitativa'!#REF!</definedName>
    <definedName name="__pjd31">'[27]memória quantitativa'!#REF!</definedName>
    <definedName name="__pjd32">'[27]memória quantitativa'!#REF!</definedName>
    <definedName name="__pjd33">'[27]memória quantitativa'!#REF!</definedName>
    <definedName name="__pjd34">'[27]memória quantitativa'!#REF!</definedName>
    <definedName name="__pjd35">'[27]memória quantitativa'!#REF!</definedName>
    <definedName name="__pjd4">'[27]memória quantitativa'!#REF!</definedName>
    <definedName name="__pjd5">'[27]memória quantitativa'!#REF!</definedName>
    <definedName name="__pjd6">'[27]memória quantitativa'!#REF!</definedName>
    <definedName name="__pjd7">'[27]memória quantitativa'!#REF!</definedName>
    <definedName name="__pjd8">'[27]memória quantitativa'!#REF!</definedName>
    <definedName name="__pjd9">'[27]memória quantitativa'!#REF!</definedName>
    <definedName name="__pjl1">'[27]memória quantitativa'!#REF!</definedName>
    <definedName name="__pjl10">'[27]memória quantitativa'!#REF!</definedName>
    <definedName name="__pjl11">'[27]memória quantitativa'!#REF!</definedName>
    <definedName name="__pjl12">'[27]memória quantitativa'!#REF!</definedName>
    <definedName name="__pjl13">'[27]memória quantitativa'!#REF!</definedName>
    <definedName name="__pjl14">'[27]memória quantitativa'!#REF!</definedName>
    <definedName name="__pjl15">'[27]memória quantitativa'!#REF!</definedName>
    <definedName name="__pjl16">'[27]memória quantitativa'!#REF!</definedName>
    <definedName name="__pjl17">'[27]memória quantitativa'!#REF!</definedName>
    <definedName name="__pjl18">'[27]memória quantitativa'!#REF!</definedName>
    <definedName name="__pjl19">'[27]memória quantitativa'!#REF!</definedName>
    <definedName name="__pjl2">'[27]memória quantitativa'!#REF!</definedName>
    <definedName name="__pjl20">'[27]memória quantitativa'!#REF!</definedName>
    <definedName name="__pjl21">'[27]memória quantitativa'!#REF!</definedName>
    <definedName name="__pjl22">'[27]memória quantitativa'!#REF!</definedName>
    <definedName name="__pjl23">'[27]memória quantitativa'!#REF!</definedName>
    <definedName name="__pjl24">'[27]memória quantitativa'!#REF!</definedName>
    <definedName name="__pjl25">'[27]memória quantitativa'!#REF!</definedName>
    <definedName name="__pjl26">'[27]memória quantitativa'!#REF!</definedName>
    <definedName name="__pjl27">'[27]memória quantitativa'!#REF!</definedName>
    <definedName name="__pjl28">'[27]memória quantitativa'!#REF!</definedName>
    <definedName name="__pjl29">'[27]memória quantitativa'!#REF!</definedName>
    <definedName name="__pjl3">'[27]memória quantitativa'!#REF!</definedName>
    <definedName name="__pjl30">'[27]memória quantitativa'!#REF!</definedName>
    <definedName name="__pjl31">'[27]memória quantitativa'!#REF!</definedName>
    <definedName name="__pjl32">'[27]memória quantitativa'!#REF!</definedName>
    <definedName name="__pjl33">'[27]memória quantitativa'!#REF!</definedName>
    <definedName name="__pjl34">'[27]memória quantitativa'!#REF!</definedName>
    <definedName name="__pjl35">'[27]memória quantitativa'!#REF!</definedName>
    <definedName name="__pjl4">'[27]memória quantitativa'!#REF!</definedName>
    <definedName name="__pjl5">'[27]memória quantitativa'!#REF!</definedName>
    <definedName name="__pjl6">'[27]memória quantitativa'!#REF!</definedName>
    <definedName name="__pjl7">'[27]memória quantitativa'!#REF!</definedName>
    <definedName name="__pjl8">'[27]memória quantitativa'!#REF!</definedName>
    <definedName name="__pjl9">'[27]memória quantitativa'!#REF!</definedName>
    <definedName name="__pjp1">'[27]memória quantitativa'!#REF!</definedName>
    <definedName name="__pjp10">'[27]memória quantitativa'!#REF!</definedName>
    <definedName name="__pjp11">'[27]memória quantitativa'!#REF!</definedName>
    <definedName name="__pjp12">'[27]memória quantitativa'!#REF!</definedName>
    <definedName name="__pjp13">'[27]memória quantitativa'!#REF!</definedName>
    <definedName name="__pjp14">'[27]memória quantitativa'!#REF!</definedName>
    <definedName name="__pjp15">'[27]memória quantitativa'!#REF!</definedName>
    <definedName name="__pjp16">'[27]memória quantitativa'!#REF!</definedName>
    <definedName name="__pjp17">'[27]memória quantitativa'!#REF!</definedName>
    <definedName name="__pjp18">'[27]memória quantitativa'!#REF!</definedName>
    <definedName name="__pjp19">'[27]memória quantitativa'!#REF!</definedName>
    <definedName name="__pjp2">'[27]memória quantitativa'!#REF!</definedName>
    <definedName name="__pjp20">'[27]memória quantitativa'!#REF!</definedName>
    <definedName name="__pjp21">'[27]memória quantitativa'!#REF!</definedName>
    <definedName name="__pjp22">'[27]memória quantitativa'!#REF!</definedName>
    <definedName name="__pjp23">'[27]memória quantitativa'!#REF!</definedName>
    <definedName name="__pjp24">'[27]memória quantitativa'!#REF!</definedName>
    <definedName name="__pjp25">'[27]memória quantitativa'!#REF!</definedName>
    <definedName name="__pjp26">'[27]memória quantitativa'!#REF!</definedName>
    <definedName name="__pjp27">'[27]memória quantitativa'!#REF!</definedName>
    <definedName name="__pjp28">'[27]memória quantitativa'!#REF!</definedName>
    <definedName name="__pjp29">'[27]memória quantitativa'!#REF!</definedName>
    <definedName name="__pjp3">'[27]memória quantitativa'!#REF!</definedName>
    <definedName name="__pjp30">'[27]memória quantitativa'!#REF!</definedName>
    <definedName name="__pjp31">'[27]memória quantitativa'!#REF!</definedName>
    <definedName name="__pjp32">'[27]memória quantitativa'!#REF!</definedName>
    <definedName name="__pjp33">'[27]memória quantitativa'!#REF!</definedName>
    <definedName name="__pjp34">'[27]memória quantitativa'!#REF!</definedName>
    <definedName name="__pjp35">'[27]memória quantitativa'!#REF!</definedName>
    <definedName name="__pjp4">'[27]memória quantitativa'!#REF!</definedName>
    <definedName name="__pjp5">'[27]memória quantitativa'!#REF!</definedName>
    <definedName name="__pjp6">'[27]memória quantitativa'!#REF!</definedName>
    <definedName name="__pjp7">'[27]memória quantitativa'!#REF!</definedName>
    <definedName name="__pjp8">'[27]memória quantitativa'!#REF!</definedName>
    <definedName name="__pjp9">'[27]memória quantitativa'!#REF!</definedName>
    <definedName name="__PL1" localSheetId="4">#REF!</definedName>
    <definedName name="__PL1" localSheetId="2">#REF!</definedName>
    <definedName name="__PL1">#REF!</definedName>
    <definedName name="__PLA2" localSheetId="4">[18]PATO!#REF!</definedName>
    <definedName name="__PLA2" localSheetId="2">[18]PATO!#REF!</definedName>
    <definedName name="__PLA2">[18]PATO!#REF!</definedName>
    <definedName name="__PM334" localSheetId="4">#REF!</definedName>
    <definedName name="__PM334" localSheetId="2">#REF!</definedName>
    <definedName name="__PM334">#REF!</definedName>
    <definedName name="__PM335" localSheetId="4">#REF!</definedName>
    <definedName name="__PM335" localSheetId="2">#REF!</definedName>
    <definedName name="__PM335">#REF!</definedName>
    <definedName name="__PM346" localSheetId="4">#REF!</definedName>
    <definedName name="__PM346" localSheetId="2">#REF!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sa1">'[27]memória quantitativa'!#REF!</definedName>
    <definedName name="__psa2">'[27]memória quantitativa'!#REF!</definedName>
    <definedName name="__psa3">'[27]memória quantitativa'!#REF!</definedName>
    <definedName name="__psa4">'[27]memória quantitativa'!#REF!</definedName>
    <definedName name="__psa5">'[27]memória quantitativa'!#REF!</definedName>
    <definedName name="__psa6">'[27]memória quantitativa'!#REF!</definedName>
    <definedName name="__psa7">'[27]memória quantitativa'!#REF!</definedName>
    <definedName name="__psa8">'[27]memória quantitativa'!#REF!</definedName>
    <definedName name="__psa9">'[27]memória quantitativa'!#REF!</definedName>
    <definedName name="__psd1">'[27]memória quantitativa'!#REF!</definedName>
    <definedName name="__psd2">'[27]memória quantitativa'!#REF!</definedName>
    <definedName name="__psd3">'[27]memória quantitativa'!#REF!</definedName>
    <definedName name="__psd4">'[27]memória quantitativa'!#REF!</definedName>
    <definedName name="__psd5">'[27]memória quantitativa'!#REF!</definedName>
    <definedName name="__psd6">'[27]memória quantitativa'!#REF!</definedName>
    <definedName name="__psd7">'[27]memória quantitativa'!#REF!</definedName>
    <definedName name="__psd8">'[27]memória quantitativa'!#REF!</definedName>
    <definedName name="__psd9">'[27]memória quantitativa'!#REF!</definedName>
    <definedName name="__psl1">'[27]memória quantitativa'!#REF!</definedName>
    <definedName name="__psl2">'[27]memória quantitativa'!#REF!</definedName>
    <definedName name="__psl3">'[27]memória quantitativa'!#REF!</definedName>
    <definedName name="__psl4">'[27]memória quantitativa'!#REF!</definedName>
    <definedName name="__psl5">'[27]memória quantitativa'!#REF!</definedName>
    <definedName name="__psl6">'[27]memória quantitativa'!#REF!</definedName>
    <definedName name="__psl7">'[27]memória quantitativa'!#REF!</definedName>
    <definedName name="__psl8">'[27]memória quantitativa'!#REF!</definedName>
    <definedName name="__psl9">'[27]memória quantitativa'!#REF!</definedName>
    <definedName name="__PTB10">[18]PATO!#REF!</definedName>
    <definedName name="__QQ2">#N/A</definedName>
    <definedName name="__r" localSheetId="4">#REF!</definedName>
    <definedName name="__r" localSheetId="2">#REF!</definedName>
    <definedName name="__r">#REF!</definedName>
    <definedName name="__Rbv1">'[8]Página 16'!$C$3:$C$7</definedName>
    <definedName name="__rcd1">'[27]memória quantitativa'!#REF!</definedName>
    <definedName name="__rcd11">'[27]memória quantitativa'!#REF!</definedName>
    <definedName name="__rcd12">'[27]memória quantitativa'!#REF!</definedName>
    <definedName name="__rcd13">'[27]memória quantitativa'!#REF!</definedName>
    <definedName name="__rcd14">'[27]memória quantitativa'!#REF!</definedName>
    <definedName name="__rcd2">'[27]memória quantitativa'!#REF!</definedName>
    <definedName name="__rcd3">'[27]memória quantitativa'!#REF!</definedName>
    <definedName name="__rcd4">'[27]memória quantitativa'!#REF!</definedName>
    <definedName name="__rcd5">'[27]memória quantitativa'!#REF!</definedName>
    <definedName name="__rcd6">'[27]memória quantitativa'!#REF!</definedName>
    <definedName name="__rcd7">'[27]memória quantitativa'!#REF!</definedName>
    <definedName name="__rcd8">'[27]memória quantitativa'!#REF!</definedName>
    <definedName name="__rcd9">'[27]memória quantitativa'!#REF!</definedName>
    <definedName name="__rcl1">'[27]memória quantitativa'!#REF!</definedName>
    <definedName name="__rcl10">'[27]memória quantitativa'!#REF!</definedName>
    <definedName name="__rcl11">'[27]memória quantitativa'!#REF!</definedName>
    <definedName name="__rcl12">'[27]memória quantitativa'!#REF!</definedName>
    <definedName name="__rcl13">'[27]memória quantitativa'!#REF!</definedName>
    <definedName name="__rcl14">'[27]memória quantitativa'!#REF!</definedName>
    <definedName name="__rcl2">'[27]memória quantitativa'!#REF!</definedName>
    <definedName name="__rcl3">'[27]memória quantitativa'!#REF!</definedName>
    <definedName name="__rcl4">'[27]memória quantitativa'!#REF!</definedName>
    <definedName name="__rcl5">'[27]memória quantitativa'!#REF!</definedName>
    <definedName name="__rcl6">'[27]memória quantitativa'!#REF!</definedName>
    <definedName name="__rcl7">'[27]memória quantitativa'!#REF!</definedName>
    <definedName name="__rcl8">'[27]memória quantitativa'!#REF!</definedName>
    <definedName name="__rcl9">'[27]memória quantitativa'!#REF!</definedName>
    <definedName name="__RET1" localSheetId="4">#REF!</definedName>
    <definedName name="__RET1" localSheetId="2">#REF!</definedName>
    <definedName name="__RET1">#REF!</definedName>
    <definedName name="__rmd1" localSheetId="2">'[27]memória quantitativa'!#REF!</definedName>
    <definedName name="__rmd1">'[27]memória quantitativa'!#REF!</definedName>
    <definedName name="__rmd10" localSheetId="2">'[27]memória quantitativa'!#REF!</definedName>
    <definedName name="__rmd10">'[27]memória quantitativa'!#REF!</definedName>
    <definedName name="__rmd11">'[27]memória quantitativa'!#REF!</definedName>
    <definedName name="__rmd12">'[27]memória quantitativa'!#REF!</definedName>
    <definedName name="__rmd13">'[27]memória quantitativa'!#REF!</definedName>
    <definedName name="__rmd14">'[27]memória quantitativa'!#REF!</definedName>
    <definedName name="__rmd15">'[27]memória quantitativa'!#REF!</definedName>
    <definedName name="__rmd16">'[27]memória quantitativa'!#REF!</definedName>
    <definedName name="__rmd17">'[27]memória quantitativa'!#REF!</definedName>
    <definedName name="__rmd18">'[27]memória quantitativa'!#REF!</definedName>
    <definedName name="__rmd2">'[27]memória quantitativa'!#REF!</definedName>
    <definedName name="__rmd3">'[27]memória quantitativa'!#REF!</definedName>
    <definedName name="__rmd4">'[27]memória quantitativa'!#REF!</definedName>
    <definedName name="__rmd5">'[27]memória quantitativa'!#REF!</definedName>
    <definedName name="__rmd6">'[27]memória quantitativa'!#REF!</definedName>
    <definedName name="__rmd7">'[27]memória quantitativa'!#REF!</definedName>
    <definedName name="__rmd8">'[27]memória quantitativa'!#REF!</definedName>
    <definedName name="__rmd9">'[27]memória quantitativa'!#REF!</definedName>
    <definedName name="__rml1">'[27]memória quantitativa'!#REF!</definedName>
    <definedName name="__rml10">'[27]memória quantitativa'!#REF!</definedName>
    <definedName name="__rml11">'[27]memória quantitativa'!#REF!</definedName>
    <definedName name="__rml12">'[27]memória quantitativa'!#REF!</definedName>
    <definedName name="__rml13">'[27]memória quantitativa'!#REF!</definedName>
    <definedName name="__rml14">'[27]memória quantitativa'!#REF!</definedName>
    <definedName name="__rml15">'[27]memória quantitativa'!#REF!</definedName>
    <definedName name="__rml16">'[27]memória quantitativa'!#REF!</definedName>
    <definedName name="__rml17">'[27]memória quantitativa'!#REF!</definedName>
    <definedName name="__rml18">'[27]memória quantitativa'!#REF!</definedName>
    <definedName name="__rml2">'[27]memória quantitativa'!#REF!</definedName>
    <definedName name="__rml3">'[27]memória quantitativa'!#REF!</definedName>
    <definedName name="__rml4">'[27]memória quantitativa'!#REF!</definedName>
    <definedName name="__rml5">'[27]memória quantitativa'!#REF!</definedName>
    <definedName name="__rml6">'[27]memória quantitativa'!#REF!</definedName>
    <definedName name="__rml7">'[27]memória quantitativa'!#REF!</definedName>
    <definedName name="__rml8">'[27]memória quantitativa'!#REF!</definedName>
    <definedName name="__rml9">'[27]memória quantitativa'!#REF!</definedName>
    <definedName name="__rod1">'[27]memória quantitativa'!#REF!</definedName>
    <definedName name="__rod2">'[27]memória quantitativa'!#REF!</definedName>
    <definedName name="__rod3">'[27]memória quantitativa'!#REF!</definedName>
    <definedName name="__rod4">'[27]memória quantitativa'!#REF!</definedName>
    <definedName name="__rod5">'[27]memória quantitativa'!#REF!</definedName>
    <definedName name="__rod6">'[27]memória quantitativa'!#REF!</definedName>
    <definedName name="__rod7">'[27]memória quantitativa'!#REF!</definedName>
    <definedName name="__rod8">'[27]memória quantitativa'!#REF!</definedName>
    <definedName name="__rod9">'[27]memória quantitativa'!#REF!</definedName>
    <definedName name="__rol1">'[27]memória quantitativa'!#REF!</definedName>
    <definedName name="__rol2">'[27]memória quantitativa'!#REF!</definedName>
    <definedName name="__rol3">'[27]memória quantitativa'!#REF!</definedName>
    <definedName name="__rol4">'[27]memória quantitativa'!#REF!</definedName>
    <definedName name="__rol5">'[27]memória quantitativa'!#REF!</definedName>
    <definedName name="__rol6">'[27]memória quantitativa'!#REF!</definedName>
    <definedName name="__rol7">'[27]memória quantitativa'!#REF!</definedName>
    <definedName name="__rol8">'[27]memória quantitativa'!#REF!</definedName>
    <definedName name="__rol9">'[27]memória quantitativa'!#REF!</definedName>
    <definedName name="__RP1">#N/A</definedName>
    <definedName name="__rpd1">'[27]memória quantitativa'!#REF!</definedName>
    <definedName name="__rpd2">'[27]memória quantitativa'!#REF!</definedName>
    <definedName name="__rpd3">'[27]memória quantitativa'!#REF!</definedName>
    <definedName name="__rpd4">'[27]memória quantitativa'!#REF!</definedName>
    <definedName name="__rpd5">'[27]memória quantitativa'!#REF!</definedName>
    <definedName name="__rpd6">'[27]memória quantitativa'!#REF!</definedName>
    <definedName name="__rpd7">'[27]memória quantitativa'!#REF!</definedName>
    <definedName name="__rpd8">'[27]memória quantitativa'!#REF!</definedName>
    <definedName name="__rpd9">'[27]memória quantitativa'!#REF!</definedName>
    <definedName name="__rpl1">'[27]memória quantitativa'!#REF!</definedName>
    <definedName name="__rpl2">'[27]memória quantitativa'!#REF!</definedName>
    <definedName name="__rpl3">'[27]memória quantitativa'!#REF!</definedName>
    <definedName name="__rpl4">'[27]memória quantitativa'!#REF!</definedName>
    <definedName name="__rpl5">'[27]memória quantitativa'!#REF!</definedName>
    <definedName name="__rpl6">'[27]memória quantitativa'!#REF!</definedName>
    <definedName name="__rpl7">'[27]memória quantitativa'!#REF!</definedName>
    <definedName name="__rpl8">'[27]memória quantitativa'!#REF!</definedName>
    <definedName name="__rpl9">'[27]memória quantitativa'!#REF!</definedName>
    <definedName name="__rsd10">'[27]memória quantitativa'!#REF!</definedName>
    <definedName name="__S_1">[2]COMPOS1!#REF!</definedName>
    <definedName name="__S_1_2">[2]COMPOS1!#REF!</definedName>
    <definedName name="__S_1_3">[2]COMPOS1!#REF!</definedName>
    <definedName name="__S_1_5">[2]COMPOS1!#REF!</definedName>
    <definedName name="__S_1_6">[2]COMPOS1!#REF!</definedName>
    <definedName name="__S_1_9">[2]COMPOS1!#REF!</definedName>
    <definedName name="__SE2">#REF!</definedName>
    <definedName name="__SEG1">#REF!</definedName>
    <definedName name="__seg2">[22]DADOS!$E$10</definedName>
    <definedName name="__SET94" localSheetId="4">#REF!</definedName>
    <definedName name="__SET94" localSheetId="2">#REF!</definedName>
    <definedName name="__SET94">#REF!</definedName>
    <definedName name="__SET95" localSheetId="4">#REF!</definedName>
    <definedName name="__SET95" localSheetId="2">#REF!</definedName>
    <definedName name="__SET95">#REF!</definedName>
    <definedName name="__SET96" localSheetId="4">#REF!</definedName>
    <definedName name="__SET96" localSheetId="2">#REF!</definedName>
    <definedName name="__SET96">#REF!</definedName>
    <definedName name="__SET97">#REF!</definedName>
    <definedName name="__SET98">#REF!</definedName>
    <definedName name="__SET99">#REF!</definedName>
    <definedName name="__shc1">'[27]memória quantitativa'!#REF!</definedName>
    <definedName name="__shc2">'[27]memória quantitativa'!#REF!</definedName>
    <definedName name="__shc3">'[27]memória quantitativa'!#REF!</definedName>
    <definedName name="__shc4">'[27]memória quantitativa'!#REF!</definedName>
    <definedName name="__shc5">'[27]memória quantitativa'!#REF!</definedName>
    <definedName name="__shc6">'[27]memória quantitativa'!#REF!</definedName>
    <definedName name="__shc7">'[27]memória quantitativa'!#REF!</definedName>
    <definedName name="__shc8">'[27]memória quantitativa'!#REF!</definedName>
    <definedName name="__shc9">'[27]memória quantitativa'!#REF!</definedName>
    <definedName name="__shd1">'[27]memória quantitativa'!#REF!</definedName>
    <definedName name="__shd2">'[27]memória quantitativa'!#REF!</definedName>
    <definedName name="__shd3">'[27]memória quantitativa'!#REF!</definedName>
    <definedName name="__shd4">'[27]memória quantitativa'!#REF!</definedName>
    <definedName name="__shd5">'[27]memória quantitativa'!#REF!</definedName>
    <definedName name="__shd6">'[27]memória quantitativa'!#REF!</definedName>
    <definedName name="__shd7">'[27]memória quantitativa'!#REF!</definedName>
    <definedName name="__shd8">'[27]memória quantitativa'!#REF!</definedName>
    <definedName name="__shd9">'[27]memória quantitativa'!#REF!</definedName>
    <definedName name="__shl1">'[27]memória quantitativa'!#REF!</definedName>
    <definedName name="__shl2">'[27]memória quantitativa'!#REF!</definedName>
    <definedName name="__shl3">'[27]memória quantitativa'!#REF!</definedName>
    <definedName name="__shl4">'[27]memória quantitativa'!#REF!</definedName>
    <definedName name="__shl5">'[27]memória quantitativa'!#REF!</definedName>
    <definedName name="__shl6">'[27]memória quantitativa'!#REF!</definedName>
    <definedName name="__shl7">'[27]memória quantitativa'!#REF!</definedName>
    <definedName name="__shl8">'[27]memória quantitativa'!#REF!</definedName>
    <definedName name="__shl9">'[27]memória quantitativa'!#REF!</definedName>
    <definedName name="__SL6">#N/A</definedName>
    <definedName name="__smd1">'[27]memória quantitativa'!#REF!</definedName>
    <definedName name="__smd2">'[27]memória quantitativa'!#REF!</definedName>
    <definedName name="__smd3">'[27]memória quantitativa'!#REF!</definedName>
    <definedName name="__smd4">'[27]memória quantitativa'!#REF!</definedName>
    <definedName name="__smd5">'[27]memória quantitativa'!#REF!</definedName>
    <definedName name="__smd6">'[27]memória quantitativa'!#REF!</definedName>
    <definedName name="__smd7">'[27]memória quantitativa'!#REF!</definedName>
    <definedName name="__smd8">'[27]memória quantitativa'!#REF!</definedName>
    <definedName name="__smd9">'[27]memória quantitativa'!#REF!</definedName>
    <definedName name="__sml1">'[27]memória quantitativa'!#REF!</definedName>
    <definedName name="__sml2">'[27]memória quantitativa'!#REF!</definedName>
    <definedName name="__sml3">'[27]memória quantitativa'!#REF!</definedName>
    <definedName name="__sml4">'[27]memória quantitativa'!#REF!</definedName>
    <definedName name="__sml5">'[27]memória quantitativa'!#REF!</definedName>
    <definedName name="__sml6">'[27]memória quantitativa'!#REF!</definedName>
    <definedName name="__sml7">'[27]memória quantitativa'!#REF!</definedName>
    <definedName name="__sml8">'[27]memória quantitativa'!#REF!</definedName>
    <definedName name="__sml9">'[27]memória quantitativa'!#REF!</definedName>
    <definedName name="__STC04" localSheetId="4">#REF!</definedName>
    <definedName name="__STC04" localSheetId="2">#REF!</definedName>
    <definedName name="__STC04">#REF!</definedName>
    <definedName name="__ta105" localSheetId="4">#REF!</definedName>
    <definedName name="__ta105" localSheetId="2">#REF!</definedName>
    <definedName name="__ta105">#REF!</definedName>
    <definedName name="__ta157" localSheetId="4">#REF!</definedName>
    <definedName name="__ta157" localSheetId="2">#REF!</definedName>
    <definedName name="__ta157">#REF!</definedName>
    <definedName name="__tab0198">'[30]DER janeiro98'!$A$1:$D$810</definedName>
    <definedName name="__TB10" localSheetId="4">#REF!</definedName>
    <definedName name="__TB10" localSheetId="2">#REF!</definedName>
    <definedName name="__TB10">#REF!</definedName>
    <definedName name="__tb97">"$#REF!.$E$71"</definedName>
    <definedName name="__tbw97">"$#REF!.$E$73"</definedName>
    <definedName name="__TCB4">#REF!</definedName>
    <definedName name="__TCB5">[18]TLCB5!$I$34</definedName>
    <definedName name="__tcc4" localSheetId="4">#REF!</definedName>
    <definedName name="__tcc4" localSheetId="2">#REF!</definedName>
    <definedName name="__tcc4">#REF!</definedName>
    <definedName name="__TCM30">[18]MB!$F$25</definedName>
    <definedName name="__TEB4">[18]TLMR!$I$25</definedName>
    <definedName name="__TOT1">[18]PATO!#REF!</definedName>
    <definedName name="__TOT2">[18]PATO!#REF!</definedName>
    <definedName name="__TOT3">[18]PATO!#REF!</definedName>
    <definedName name="__TOT4">[18]PATO!#REF!</definedName>
    <definedName name="__TOT5">[18]PATO!#REF!</definedName>
    <definedName name="__TOT6">[18]PATO!#REF!</definedName>
    <definedName name="__TOT7">[18]PATO!#REF!</definedName>
    <definedName name="__tot8" localSheetId="4">#REF!</definedName>
    <definedName name="__tot8" localSheetId="2">#REF!</definedName>
    <definedName name="__tot8">#REF!</definedName>
    <definedName name="__TP10" localSheetId="4">#REF!</definedName>
    <definedName name="__TP10" localSheetId="2">#REF!</definedName>
    <definedName name="__TP10">#REF!</definedName>
    <definedName name="__TP5" localSheetId="4">#REF!</definedName>
    <definedName name="__TP5" localSheetId="2">#REF!</definedName>
    <definedName name="__TP5">#REF!</definedName>
    <definedName name="__tsd1" localSheetId="4">'[27]memória quantitativa'!#REF!</definedName>
    <definedName name="__tsd1" localSheetId="2">'[27]memória quantitativa'!#REF!</definedName>
    <definedName name="__tsd1">'[27]memória quantitativa'!#REF!</definedName>
    <definedName name="__TSD2" localSheetId="4">[18]PATO!#REF!</definedName>
    <definedName name="__TSD2" localSheetId="2">[18]PATO!#REF!</definedName>
    <definedName name="__TSD2">[18]PATO!#REF!</definedName>
    <definedName name="__tsd3" localSheetId="4">'[27]memória quantitativa'!#REF!</definedName>
    <definedName name="__tsd3" localSheetId="2">'[27]memória quantitativa'!#REF!</definedName>
    <definedName name="__tsd3">'[27]memória quantitativa'!#REF!</definedName>
    <definedName name="__tsd4" localSheetId="4">'[27]memória quantitativa'!#REF!</definedName>
    <definedName name="__tsd4" localSheetId="2">'[27]memória quantitativa'!#REF!</definedName>
    <definedName name="__tsd4">'[27]memória quantitativa'!#REF!</definedName>
    <definedName name="__tsd5">'[27]memória quantitativa'!#REF!</definedName>
    <definedName name="__tsl1">'[27]memória quantitativa'!#REF!</definedName>
    <definedName name="__tsl2">'[27]memória quantitativa'!#REF!</definedName>
    <definedName name="__tsl3">'[27]memória quantitativa'!#REF!</definedName>
    <definedName name="__tsl4">'[27]memória quantitativa'!#REF!</definedName>
    <definedName name="__tsl5">'[27]memória quantitativa'!#REF!</definedName>
    <definedName name="__tt1" localSheetId="4">'COMPOSIÇÃO BDI'!__tt1</definedName>
    <definedName name="__tt1" localSheetId="2">'Memória de Cálculo'!__tt1</definedName>
    <definedName name="__tt1">[0]!__tt1</definedName>
    <definedName name="__vdd1" localSheetId="4">'[27]memória quantitativa'!#REF!</definedName>
    <definedName name="__vdd1" localSheetId="2">'[27]memória quantitativa'!#REF!</definedName>
    <definedName name="__vdd1">'[27]memória quantitativa'!#REF!</definedName>
    <definedName name="__vdd2" localSheetId="2">'[27]memória quantitativa'!#REF!</definedName>
    <definedName name="__vdd2">'[27]memória quantitativa'!#REF!</definedName>
    <definedName name="__vdd3" localSheetId="2">'[27]memória quantitativa'!#REF!</definedName>
    <definedName name="__vdd3">'[27]memória quantitativa'!#REF!</definedName>
    <definedName name="__vdd4">'[27]memória quantitativa'!#REF!</definedName>
    <definedName name="__vdd5">'[27]memória quantitativa'!#REF!</definedName>
    <definedName name="__vdl1">'[27]memória quantitativa'!#REF!</definedName>
    <definedName name="__vdl2">'[27]memória quantitativa'!#REF!</definedName>
    <definedName name="__vdl3">'[27]memória quantitativa'!#REF!</definedName>
    <definedName name="__vdl4">'[27]memória quantitativa'!#REF!</definedName>
    <definedName name="__vdl5">'[27]memória quantitativa'!#REF!</definedName>
    <definedName name="__VV9" localSheetId="4">#REF!</definedName>
    <definedName name="__VV9" localSheetId="2">#REF!</definedName>
    <definedName name="__VV9">#REF!</definedName>
    <definedName name="__x1"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#REF!</definedName>
    <definedName name="__xlnm.Print_Area_4">NA()</definedName>
    <definedName name="__xlnm.Print_Area_8">#REF!</definedName>
    <definedName name="__xlnm.Print_Area_9">#REF!</definedName>
    <definedName name="_0">#REF!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004.04">#REF!</definedName>
    <definedName name="_01.004.05">#REF!</definedName>
    <definedName name="_01.004.06">#REF!</definedName>
    <definedName name="_01.004.07">#REF!</definedName>
    <definedName name="_01.004.08">#REF!</definedName>
    <definedName name="_01.004.09">#REF!</definedName>
    <definedName name="_01.005.00">#REF!</definedName>
    <definedName name="_01.005.01">#REF!</definedName>
    <definedName name="_01.006.01">#REF!</definedName>
    <definedName name="_01.007.01">#REF!</definedName>
    <definedName name="_01.008.01">#REF!</definedName>
    <definedName name="_01.008.02">#REF!</definedName>
    <definedName name="_01.009.01">#REF!</definedName>
    <definedName name="_01_09_96" localSheetId="4">#REF!</definedName>
    <definedName name="_01_09_96">#REF!</definedName>
    <definedName name="_01_09_96_25">#REF!</definedName>
    <definedName name="_01_09_96_4">#REF!</definedName>
    <definedName name="_01_09_966">#REF!</definedName>
    <definedName name="_02.000.00">#REF!</definedName>
    <definedName name="_02.001.01">#REF!</definedName>
    <definedName name="_02.002.01">#REF!</definedName>
    <definedName name="_02.003.01">#REF!</definedName>
    <definedName name="_02.004.00">#REF!</definedName>
    <definedName name="_02.004.01">#REF!</definedName>
    <definedName name="_02.005.01">#REF!</definedName>
    <definedName name="_02.006.00">#REF!</definedName>
    <definedName name="_02.006.01">#REF!</definedName>
    <definedName name="_02.006.02">#REF!</definedName>
    <definedName name="_02.006.03">#REF!</definedName>
    <definedName name="_02.007.01">#REF!</definedName>
    <definedName name="_02.009.01">#REF!</definedName>
    <definedName name="_02.010.01">#REF!</definedName>
    <definedName name="_02.011.01">#REF!</definedName>
    <definedName name="_03.000.00">#REF!</definedName>
    <definedName name="_03.001.01">#REF!</definedName>
    <definedName name="_03.002.01">#REF!</definedName>
    <definedName name="_03.003.00">#REF!</definedName>
    <definedName name="_03.003.01">#REF!</definedName>
    <definedName name="_03.003.02">#REF!</definedName>
    <definedName name="_03.003.03">#REF!</definedName>
    <definedName name="_03.003.04">#REF!</definedName>
    <definedName name="_03.004.00">#REF!</definedName>
    <definedName name="_03.004.01">#REF!</definedName>
    <definedName name="_03.004.02">#REF!</definedName>
    <definedName name="_03.004.03">#REF!</definedName>
    <definedName name="_03.005.01">#REF!</definedName>
    <definedName name="_03.006.00">#REF!</definedName>
    <definedName name="_03.006.01">#REF!</definedName>
    <definedName name="_03.006.02">#REF!</definedName>
    <definedName name="_03.007.00">#REF!</definedName>
    <definedName name="_03.007.01">#REF!</definedName>
    <definedName name="_03.007.02">#REF!</definedName>
    <definedName name="_03.008.01">#REF!</definedName>
    <definedName name="_04.000.00">#REF!</definedName>
    <definedName name="_04.001.00">#REF!</definedName>
    <definedName name="_04.001.01">#REF!</definedName>
    <definedName name="_04.001.02">#REF!</definedName>
    <definedName name="_04.001.03">#REF!</definedName>
    <definedName name="_04.001.04">#REF!</definedName>
    <definedName name="_04.001.05">#REF!</definedName>
    <definedName name="_04.001.06">#REF!</definedName>
    <definedName name="_04.002.00">#REF!</definedName>
    <definedName name="_04.002.01">#REF!</definedName>
    <definedName name="_04.002.02">#REF!</definedName>
    <definedName name="_04.002.03">#REF!</definedName>
    <definedName name="_04.002.04">#REF!</definedName>
    <definedName name="_04.003.00">#REF!</definedName>
    <definedName name="_04.003.01">#REF!</definedName>
    <definedName name="_04.003.02">#REF!</definedName>
    <definedName name="_04.003.03">#REF!</definedName>
    <definedName name="_04.003.04">#REF!</definedName>
    <definedName name="_04.004.00">#REF!</definedName>
    <definedName name="_04.004.01">#REF!</definedName>
    <definedName name="_04.004.02">#REF!</definedName>
    <definedName name="_04.004.03">#REF!</definedName>
    <definedName name="_04.005.01">#REF!</definedName>
    <definedName name="_04.005.02">#REF!</definedName>
    <definedName name="_04.006.00">#REF!</definedName>
    <definedName name="_04.006.01">#REF!</definedName>
    <definedName name="_04.006.02">#REF!</definedName>
    <definedName name="_04.006.03">#REF!</definedName>
    <definedName name="_04.007.00">#REF!</definedName>
    <definedName name="_04.007.01">#REF!</definedName>
    <definedName name="_04.007.02">#REF!</definedName>
    <definedName name="_04.007.03">#REF!</definedName>
    <definedName name="_04.007.04">#REF!</definedName>
    <definedName name="_04.007.05">#REF!</definedName>
    <definedName name="_04.007.06">#REF!</definedName>
    <definedName name="_04.007.07">#REF!</definedName>
    <definedName name="_04.008.01">#REF!</definedName>
    <definedName name="_04.009.01">#REF!</definedName>
    <definedName name="_04.010.01">#REF!</definedName>
    <definedName name="_04.011.00">#REF!</definedName>
    <definedName name="_04.011.01">#REF!</definedName>
    <definedName name="_04.011.02">#REF!</definedName>
    <definedName name="_04.012.01">#REF!</definedName>
    <definedName name="_04.012.02">#REF!</definedName>
    <definedName name="_04.013.01">#REF!</definedName>
    <definedName name="_04.013.02">#REF!</definedName>
    <definedName name="_04.013.03">#REF!</definedName>
    <definedName name="_04.013.04">#REF!</definedName>
    <definedName name="_04.013.05">#REF!</definedName>
    <definedName name="_04.013.06">#REF!</definedName>
    <definedName name="_04.014.01">#REF!</definedName>
    <definedName name="_04.015.01">#REF!</definedName>
    <definedName name="_04.016.01">#REF!</definedName>
    <definedName name="_04.017.01">#REF!</definedName>
    <definedName name="_08.302.01">#REF!</definedName>
    <definedName name="_08.302.01_1">#REF!</definedName>
    <definedName name="_1__123Graph_ACHART_1" hidden="1">[31]A!$F$59:$AG$59</definedName>
    <definedName name="_1__123Graph_BGrßfico_10C" localSheetId="4" hidden="1">#REF!</definedName>
    <definedName name="_1__123Graph_BGrßfico_10C" localSheetId="2" hidden="1">#REF!</definedName>
    <definedName name="_1__123Graph_BGrßfico_10C" hidden="1">#REF!</definedName>
    <definedName name="_1_Excel_BuiltIn_Print_Titles_5_1">"$#REF!.$A$1:$IS$12"</definedName>
    <definedName name="_1_I_1">#REF!</definedName>
    <definedName name="_1_I_1_2">#REF!</definedName>
    <definedName name="_1_I_1_3">#REF!</definedName>
    <definedName name="_1_I_1_5">#REF!</definedName>
    <definedName name="_1_I_1_6">#REF!</definedName>
    <definedName name="_1_I_1_9">#REF!</definedName>
    <definedName name="_10__123Graph_BCHART_2" hidden="1">[32]Premissas!#REF!</definedName>
    <definedName name="_10_a_14_1" localSheetId="4">#REF!</definedName>
    <definedName name="_10_a_14_1" localSheetId="2">#REF!</definedName>
    <definedName name="_10_a_14_1">#REF!</definedName>
    <definedName name="_10_S_1_1_1_1_1_1" localSheetId="4">[2]COMPOS1!#REF!</definedName>
    <definedName name="_10_S_1_1_1_1_1_1" localSheetId="2">[2]COMPOS1!#REF!</definedName>
    <definedName name="_10_S_1_1_1_1_1_1">[2]COMPOS1!#REF!</definedName>
    <definedName name="_100Excel_BuiltIn_Print_Area_7_1_1_1">#N/A</definedName>
    <definedName name="_101Excel_BuiltIn_Print_Area_7_1_1_2">#N/A</definedName>
    <definedName name="_104Excel_BuiltIn_Print_Area_8_1" localSheetId="4">#REF!</definedName>
    <definedName name="_104Excel_BuiltIn_Print_Area_8_1" localSheetId="2">#REF!</definedName>
    <definedName name="_104Excel_BuiltIn_Print_Area_8_1">#REF!</definedName>
    <definedName name="_106Excel_BuiltIn_Print_Area_8_1_1">#N/A</definedName>
    <definedName name="_107Excel_BuiltIn_Print_Area_8_1_1_1">#N/A</definedName>
    <definedName name="_10Excel_BuiltIn_Print_Area_5_1_1">'[33]Fresagem e Remendos profundos'!$A$1:$K$1679</definedName>
    <definedName name="_11.001.01" localSheetId="4">#REF!</definedName>
    <definedName name="_11.001.01" localSheetId="2">#REF!</definedName>
    <definedName name="_11.001.01">#REF!</definedName>
    <definedName name="_11_a_7_1">#N/A</definedName>
    <definedName name="_11_I_1_1_1_1_1_1">#REF!</definedName>
    <definedName name="_110Excel_BuiltIn_Print_Titles_1_1">#REF!</definedName>
    <definedName name="_112Excel_BuiltIn_Print_Titles_1_1_1">#N/A</definedName>
    <definedName name="_113Excel_BuiltIn_Print_Titles_1_1_1_1">#N/A</definedName>
    <definedName name="_113Excel_BuiltIn_Print_Titles_33_1">(#REF!,#REF!)</definedName>
    <definedName name="_114Excel_BuiltIn_Print_Titles_1_1_1_2">#N/A</definedName>
    <definedName name="_115Print_Area_MI_1_1">#REF!</definedName>
    <definedName name="_11Excel_BuiltIn_Print_Titles_30_1">(#REF!,#REF!)</definedName>
    <definedName name="_12_c_1">#REF!</definedName>
    <definedName name="_12_I_1_1_1_1_1_1_1">#REF!</definedName>
    <definedName name="_12_S_1_1_1_1_1_1_1">[2]COMPOS1!#REF!</definedName>
    <definedName name="_123" localSheetId="4" hidden="1">{#N/A,#N/A,TRUE,"Serviços"}</definedName>
    <definedName name="_123" localSheetId="2" hidden="1">{#N/A,#N/A,TRUE,"Serviços"}</definedName>
    <definedName name="_123" hidden="1">{#N/A,#N/A,TRUE,"Serviços"}</definedName>
    <definedName name="_129Excel_BuiltIn_Print_Titles_34_1" localSheetId="4">(#REF!,#REF!)</definedName>
    <definedName name="_129Excel_BuiltIn_Print_Titles_34_1" localSheetId="2">(#REF!,#REF!)</definedName>
    <definedName name="_129Excel_BuiltIn_Print_Titles_34_1">(#REF!,#REF!)</definedName>
    <definedName name="_13_c_11_1" localSheetId="2">#REF!</definedName>
    <definedName name="_13_c_11_1">#REF!</definedName>
    <definedName name="_13Excel_BuiltIn_Print_Area_11_1_1">"$#REF!.$A$1:$AL$33"</definedName>
    <definedName name="_13Excel_BuiltIn_Print_Area_6_1_1">#REF!</definedName>
    <definedName name="_13Excel_BuiltIn_Print_Titles_32_1">(#REF!,#REF!)</definedName>
    <definedName name="_14_c_12_1">#REF!</definedName>
    <definedName name="_145Excel_BuiltIn_Print_Titles_5_1">(#REF!,#REF!)</definedName>
    <definedName name="_14Excel_BuiltIn_Print_Area_28_1_1">"$#REF!.$A$1:$L$34"</definedName>
    <definedName name="_15__123Graph_CCHART_2" hidden="1">[32]Premissas!#REF!</definedName>
    <definedName name="_15_c_13_1" localSheetId="4">#REF!</definedName>
    <definedName name="_15_c_13_1" localSheetId="2">#REF!</definedName>
    <definedName name="_15_c_13_1">#REF!</definedName>
    <definedName name="_15_I_1_1_1_1_1_1_1">#REF!</definedName>
    <definedName name="_15_S_1">[2]COMPOS1!#REF!</definedName>
    <definedName name="_15Excel_BuiltIn_Print_Titles_2_1">#REF!</definedName>
    <definedName name="_15Excel_BuiltIn_Print_Titles_33_1">(#REF!,#REF!)</definedName>
    <definedName name="_15Excel_BuiltIn_Print_Titles_5_1">"$#REF!.$A$1:$IS$12"</definedName>
    <definedName name="_16_c_15_1">#REF!</definedName>
    <definedName name="_161Excel_BuiltIn_Print_Titles_7_1">(#REF!,#REF!)</definedName>
    <definedName name="_16Excel_BuiltIn_Print_Area_11_1_1">"$#REF!.$A$1:$AL$33"</definedName>
    <definedName name="_16Excel_BuiltIn_Print_Area_7_1_1">#REF!</definedName>
    <definedName name="_16Excel_BuiltIn_Print_Titles_6_1">"$#REF!.$A$1:$IS$12"</definedName>
    <definedName name="_17_c_16_1">#REF!</definedName>
    <definedName name="_177Excel_BuiltIn_Print_Titles_9_1">(#REF!,#REF!)</definedName>
    <definedName name="_17Excel_BuiltIn_Print_Titles_13_1">(#REF!,#REF!)</definedName>
    <definedName name="_17Excel_BuiltIn_Print_Titles_34_1">(#REF!,#REF!)</definedName>
    <definedName name="_17Excel_BuiltIn_Print_Titles_7_1">"$#REF!.$A$1:$IS$12"</definedName>
    <definedName name="_18_c_17_1">#REF!</definedName>
    <definedName name="_1830201" hidden="1">#N/A</definedName>
    <definedName name="_1830201_26">NA()</definedName>
    <definedName name="_1830201_27">NA()</definedName>
    <definedName name="_18Excel_BuiltIn_Print_Area_1_1">#REF!</definedName>
    <definedName name="_19_c_19_1">#REF!</definedName>
    <definedName name="_19_S_1">[2]COMPOS1!#REF!</definedName>
    <definedName name="_19Excel_BuiltIn_Print_Area_8_1_1">#REF!</definedName>
    <definedName name="_19Excel_BuiltIn_Print_Titles_5_1">(#REF!,#REF!)</definedName>
    <definedName name="_1Excel_BuiltIn_Print_Area_1_1">#REF!</definedName>
    <definedName name="_1Excel_BuiltIn_Print_Area_2_1">#REF!</definedName>
    <definedName name="_1Excel_BuiltIn_Print_Area_5_1">'[34]resumo '!#REF!</definedName>
    <definedName name="_1Excel_BuiltIn_Print_Area_7_1" localSheetId="4">#REF!</definedName>
    <definedName name="_1Excel_BuiltIn_Print_Area_7_1" localSheetId="2">#REF!</definedName>
    <definedName name="_1Excel_BuiltIn_Print_Area_7_1">#REF!</definedName>
    <definedName name="_1Excel_BuiltIn_Print_Area_9_1">"$#REF!.$A$1:$P$515"</definedName>
    <definedName name="_1Excel_BuiltIn_Print_Titles_3_1">([35]FICHA.XLS!$A$1:$E$65536,[35]FICHA.XLS!$A$1:$IV$9)</definedName>
    <definedName name="_1VB3" localSheetId="4">#REF!</definedName>
    <definedName name="_1VB3" localSheetId="2">#REF!</definedName>
    <definedName name="_1VB3">#REF!</definedName>
    <definedName name="_2">#REF!</definedName>
    <definedName name="_2__123Graph_BCHART_1" hidden="1">[31]A!$F$63:$AG$63</definedName>
    <definedName name="_2_0_1">#N/A</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Excel_BuiltIn_Print_Titles_6_1">"$#REF!.$A$1:$IS$12"</definedName>
    <definedName name="_2_I_1">#REF!</definedName>
    <definedName name="_2_S_1">[2]COMPOS1!#REF!</definedName>
    <definedName name="_20__123Graph_DCHART_2" hidden="1">[32]Premissas!#REF!</definedName>
    <definedName name="_20_c_2_1" localSheetId="4">#REF!</definedName>
    <definedName name="_20_c_2_1" localSheetId="2">#REF!</definedName>
    <definedName name="_20_c_2_1">#REF!</definedName>
    <definedName name="_21_c_28_1">#REF!</definedName>
    <definedName name="_21Excel_BuiltIn_Print_Titles_7_1">(#REF!,#REF!)</definedName>
    <definedName name="_22_c_3_1">#REF!</definedName>
    <definedName name="_22Excel_BuiltIn_Print_Area_9_1_1">#REF!</definedName>
    <definedName name="_23_c_4_1">#REF!</definedName>
    <definedName name="_23_S_1_1_1_1_1_1">[2]COMPOS1!#REF!</definedName>
    <definedName name="_23Excel_BuiltIn_Print_Titles_9_1">(#REF!,#REF!)</definedName>
    <definedName name="_24_c_7_1">#REF!</definedName>
    <definedName name="_25_c_9_1">#REF!</definedName>
    <definedName name="_25Excel_BuiltIn_Print_Titles_2_1">#REF!</definedName>
    <definedName name="_27_I_1">#N/A</definedName>
    <definedName name="_27_S_1_1_1_1_1_1_1">[2]COMPOS1!#REF!</definedName>
    <definedName name="_28_I_1_1">#N/A</definedName>
    <definedName name="_28Excel_BuiltIn_Print_Area_11_1_1">"$#REF!.$A$1:$AL$33"</definedName>
    <definedName name="_29_I_1_2">#N/A</definedName>
    <definedName name="_29Excel_BuiltIn_Print_Area_28_1_1">"$#REF!.$A$1:$L$34"</definedName>
    <definedName name="_2Excel_BuiltIn_Print_Area_4_1_1">#REF!</definedName>
    <definedName name="_2Excel_BuiltIn_Print_Area_5_1">#REF!</definedName>
    <definedName name="_2Excel_BuiltIn_Print_Area_6_1">[34]resumo_1_!#REF!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2X_0Print_Area_30">[36]RESUMO!#REF!</definedName>
    <definedName name="_3__123Graph_XCHART_1" hidden="1">[31]A!$F$11:$AG$11</definedName>
    <definedName name="_3_0_1_1">#N/A</definedName>
    <definedName name="_3_Excel_BuiltIn_Print_Titles_7_1">"$#REF!.$A$1:$IS$12"</definedName>
    <definedName name="_3_S_1">[2]COMPOS1!#REF!</definedName>
    <definedName name="_3_S_1_2">[2]COMPOS1!#REF!</definedName>
    <definedName name="_3_S_1_3">[2]COMPOS1!#REF!</definedName>
    <definedName name="_3_S_1_5">[2]COMPOS1!#REF!</definedName>
    <definedName name="_3_S_1_6">[2]COMPOS1!#REF!</definedName>
    <definedName name="_3_S_1_9">[2]COMPOS1!#REF!</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3Excel_BuiltIn_Print_Titles_21_1">(#REF!,#REF!)</definedName>
    <definedName name="_34_S_14_1">#REF!</definedName>
    <definedName name="_35_x_1">#REF!</definedName>
    <definedName name="_36_x_11_1">#REF!</definedName>
    <definedName name="_37_x_12_1">#REF!</definedName>
    <definedName name="_38_x_13_1">#REF!</definedName>
    <definedName name="_39_x_15_1">#REF!</definedName>
    <definedName name="_3Excel_BuiltIn_Print_Area_10_1_1">#REF!</definedName>
    <definedName name="_3Excel_BuiltIn_Print_Area_11_1_1">"$#REF!.$A$1:$AL$33"</definedName>
    <definedName name="_3Excel_BuiltIn_Print_Area_4_1_1_1">'[33]Fresagem e Remendos profundos'!$A$1:$K$1155</definedName>
    <definedName name="_3Excel_BuiltIn_Print_Titles_1_1" localSheetId="4">#REF!</definedName>
    <definedName name="_3Excel_BuiltIn_Print_Titles_1_1" localSheetId="2">#REF!</definedName>
    <definedName name="_3Excel_BuiltIn_Print_Titles_1_1">#REF!</definedName>
    <definedName name="_3Excel_BuiltIn_Print_Titles_13_1" localSheetId="4">(#REF!,#REF!)</definedName>
    <definedName name="_3Excel_BuiltIn_Print_Titles_13_1" localSheetId="2">(#REF!,#REF!)</definedName>
    <definedName name="_3Excel_BuiltIn_Print_Titles_13_1">(#REF!,#REF!)</definedName>
    <definedName name="_3S0120000">#N/A</definedName>
    <definedName name="_3S0120000_1">#REF!</definedName>
    <definedName name="_3S0193000">#N/A</definedName>
    <definedName name="_3S0193000_1">#REF!</definedName>
    <definedName name="_3S0220001">#N/A</definedName>
    <definedName name="_3S0220001_1">#REF!</definedName>
    <definedName name="_3S0223000">#N/A</definedName>
    <definedName name="_3S0223000_1">#REF!</definedName>
    <definedName name="_3S0240000">#N/A</definedName>
    <definedName name="_3S0240000_1">#REF!</definedName>
    <definedName name="_3S0251000">#N/A</definedName>
    <definedName name="_3S0251000_1">#REF!</definedName>
    <definedName name="_3S0253001">#N/A</definedName>
    <definedName name="_3S0253001_1">#REF!</definedName>
    <definedName name="_3S0254000">#N/A</definedName>
    <definedName name="_3S0254000_1">#REF!</definedName>
    <definedName name="_3S0260100">#N/A</definedName>
    <definedName name="_3S0260100_1">#REF!</definedName>
    <definedName name="_3S0290000">#N/A</definedName>
    <definedName name="_3S0290000_1">#REF!</definedName>
    <definedName name="_3S0331000">#N/A</definedName>
    <definedName name="_3S0331000_1">#REF!</definedName>
    <definedName name="_3S0332901">#N/A</definedName>
    <definedName name="_3S0332901_1">#REF!</definedName>
    <definedName name="_3S0334002">#N/A</definedName>
    <definedName name="_3S0334002_1">#REF!</definedName>
    <definedName name="_3S0335300">#N/A</definedName>
    <definedName name="_3S0335300_1">#REF!</definedName>
    <definedName name="_3S0337000">#N/A</definedName>
    <definedName name="_3S0337000_1">#REF!</definedName>
    <definedName name="_3S0394001">#N/A</definedName>
    <definedName name="_3S0394001_1">#REF!</definedName>
    <definedName name="_3S0394002">#N/A</definedName>
    <definedName name="_3S0394002_1">#REF!</definedName>
    <definedName name="_3S0395000">#N/A</definedName>
    <definedName name="_3S0395000_1">#REF!</definedName>
    <definedName name="_3S0400000">#N/A</definedName>
    <definedName name="_3S0400000_1">#REF!</definedName>
    <definedName name="_3S0400001">#N/A</definedName>
    <definedName name="_3S0400001_1">#REF!</definedName>
    <definedName name="_3S0459000">#N/A</definedName>
    <definedName name="_3S0459000_1">#REF!</definedName>
    <definedName name="_3S0499908">#N/A</definedName>
    <definedName name="_3S0499908_1">#REF!</definedName>
    <definedName name="_3S0500000">#N/A</definedName>
    <definedName name="_3S0500000_1">#REF!</definedName>
    <definedName name="_3S0500100">#N/A</definedName>
    <definedName name="_3S0500100_1">#REF!</definedName>
    <definedName name="_3S0510102">#N/A</definedName>
    <definedName name="_3S0510102_1">#REF!</definedName>
    <definedName name="_3S0810000">#N/A</definedName>
    <definedName name="_3S0810000_1">#REF!</definedName>
    <definedName name="_3S0810101">#N/A</definedName>
    <definedName name="_3S0810101_1">#REF!</definedName>
    <definedName name="_3S0810102">#N/A</definedName>
    <definedName name="_3S0810102_1">#REF!</definedName>
    <definedName name="_3S0810201">#N/A</definedName>
    <definedName name="_3S0810201_1">#REF!</definedName>
    <definedName name="_3S0810900">#N/A</definedName>
    <definedName name="_3S0810900_1">#REF!</definedName>
    <definedName name="_3S0820000">#N/A</definedName>
    <definedName name="_3S0820000_1">#REF!</definedName>
    <definedName name="_3S0830001">#N/A</definedName>
    <definedName name="_3S0830001_1">#REF!</definedName>
    <definedName name="_3S0830101">#N/A</definedName>
    <definedName name="_3S0830101_1">#REF!</definedName>
    <definedName name="_3S0830102">#N/A</definedName>
    <definedName name="_3S0830102_1">#REF!</definedName>
    <definedName name="_3S0830103">#N/A</definedName>
    <definedName name="_3S0830103_1">#REF!</definedName>
    <definedName name="_3S0830201">#N/A</definedName>
    <definedName name="_3S0830201_1">#REF!</definedName>
    <definedName name="_3S0830202">#N/A</definedName>
    <definedName name="_3S0830202_1">#REF!</definedName>
    <definedName name="_3S0830203">#N/A</definedName>
    <definedName name="_3S0830203_1">#REF!</definedName>
    <definedName name="_3S0830204">#N/A</definedName>
    <definedName name="_3S0830204_1">#REF!</definedName>
    <definedName name="_3S0830205">#N/A</definedName>
    <definedName name="_3S0830205_1">#REF!</definedName>
    <definedName name="_3S0840000">#N/A</definedName>
    <definedName name="_3S0840000_1">#REF!</definedName>
    <definedName name="_3S0840001">#N/A</definedName>
    <definedName name="_3S0840001_1">#REF!</definedName>
    <definedName name="_3S0840002">#N/A</definedName>
    <definedName name="_3S0840002_1">#REF!</definedName>
    <definedName name="_3S0840100">#N/A</definedName>
    <definedName name="_3S0840100_1">#REF!</definedName>
    <definedName name="_3S0840200">#N/A</definedName>
    <definedName name="_3S0840200_1">#REF!</definedName>
    <definedName name="_3S0840300">#N/A</definedName>
    <definedName name="_3S0840300_1">#REF!</definedName>
    <definedName name="_3S0840400">#N/A</definedName>
    <definedName name="_3S0840400_1">#REF!</definedName>
    <definedName name="_3S0850000">#N/A</definedName>
    <definedName name="_3S0850000_1">#REF!</definedName>
    <definedName name="_3S0850100">#N/A</definedName>
    <definedName name="_3S0850100_1">#REF!</definedName>
    <definedName name="_3S0851000">#N/A</definedName>
    <definedName name="_3S0851000_1">#REF!</definedName>
    <definedName name="_3S0851100">#N/A</definedName>
    <definedName name="_3S0851100_1">#REF!</definedName>
    <definedName name="_3S0890000">#N/A</definedName>
    <definedName name="_3S0890000_1">#REF!</definedName>
    <definedName name="_3S0890001">#N/A</definedName>
    <definedName name="_3S0890001_1">#REF!</definedName>
    <definedName name="_3S0890100">#N/A</definedName>
    <definedName name="_3S0890100_1">#REF!</definedName>
    <definedName name="_3S0890101">#N/A</definedName>
    <definedName name="_3S0890101_1">#REF!</definedName>
    <definedName name="_3S0891000">#N/A</definedName>
    <definedName name="_3S0891000_1">#REF!</definedName>
    <definedName name="_3S0900200">#N/A</definedName>
    <definedName name="_3S0900200_1">#REF!</definedName>
    <definedName name="_3S0900203">#N/A</definedName>
    <definedName name="_3S0900203_1">#REF!</definedName>
    <definedName name="_3S0900241">#N/A</definedName>
    <definedName name="_3S0900241_1">#REF!</definedName>
    <definedName name="_3S0920270">#N/A</definedName>
    <definedName name="_3S0920270_1">#REF!</definedName>
    <definedName name="_3subtrecho1_13_1">#REF!</definedName>
    <definedName name="_4_0_14_1">#REF!</definedName>
    <definedName name="_4_I_1">#REF!</definedName>
    <definedName name="_40_x_16_1">#REF!</definedName>
    <definedName name="_41_x_17_1">#REF!</definedName>
    <definedName name="_42_x_19_1">#REF!</definedName>
    <definedName name="_43_x_2_1">#REF!</definedName>
    <definedName name="_43Excel_BuiltIn_Print_Area_11_1_1">"$#REF!.$A$1:$AL$33"</definedName>
    <definedName name="_44_x_28_1">#REF!</definedName>
    <definedName name="_44Excel_BuiltIn_Print_Area_28_1_1">"$#REF!.$A$1:$L$34"</definedName>
    <definedName name="_45_x_3_1">#REF!</definedName>
    <definedName name="_45Excel_BuiltIn_Print_Titles_5_1">"$#REF!.$A$1:$IS$12"</definedName>
    <definedName name="_46_x_4_1">#REF!</definedName>
    <definedName name="_46Excel_BuiltIn_Print_Titles_6_1">"$#REF!.$A$1:$IS$12"</definedName>
    <definedName name="_47_x_7_1">#REF!</definedName>
    <definedName name="_47Excel_BuiltIn_Print_Titles_7_1">"$#REF!.$A$1:$IS$12"</definedName>
    <definedName name="_48_x_9_1">#REF!</definedName>
    <definedName name="_49Excel_BuiltIn_Print_Titles_29_1">(#REF!,#REF!)</definedName>
    <definedName name="_4Excel_BuiltIn_Print_Area_11_1_1">"$#REF!.$A$1:$AL$33"</definedName>
    <definedName name="_4Excel_BuiltIn_Print_Titles_3_1_1">([37]MEDIÇÃO.XLS!$A$1:$R$65257,[37]MEDIÇÃO.XLS!$1:$10)</definedName>
    <definedName name="_4S0612001">#N/A</definedName>
    <definedName name="_4S0612001_1" localSheetId="4">#REF!</definedName>
    <definedName name="_4S0612001_1" localSheetId="2">#REF!</definedName>
    <definedName name="_4S0612001_1">#REF!</definedName>
    <definedName name="_4S0612101">#N/A</definedName>
    <definedName name="_4S0612101_1">#REF!</definedName>
    <definedName name="_4S0612111">#N/A</definedName>
    <definedName name="_4S0612111_1">#REF!</definedName>
    <definedName name="_4S0620002">#N/A</definedName>
    <definedName name="_4S0620002_1">#REF!</definedName>
    <definedName name="_4subtrecho1_24_13_1">#REF!</definedName>
    <definedName name="_4X_0Print_Area">[38]RESUMO!#REF!</definedName>
    <definedName name="_4X_0Print_Area_10">[38]RESUMO!#REF!</definedName>
    <definedName name="_4X_0Print_Area_19">[38]RESUMO!#REF!</definedName>
    <definedName name="_4X_0Print_Area_20">[38]RESUMO!#REF!</definedName>
    <definedName name="_4X_0Print_Area_23">[38]RESUMO!#REF!</definedName>
    <definedName name="_4X_0Print_Area_25">[38]RESUMO!#REF!</definedName>
    <definedName name="_5__123Graph_ACHART_2" hidden="1">[32]Premissas!#REF!</definedName>
    <definedName name="_5_0_7_1">#N/A</definedName>
    <definedName name="_5_I_1_1_1_1_1_1">#REF!</definedName>
    <definedName name="_50_z_1">#N/A</definedName>
    <definedName name="_51_z_1_1">#N/A</definedName>
    <definedName name="_52Excel_BuiltIn_Criteria_1">#REF!</definedName>
    <definedName name="_53Excel_BuiltIn_Criteria_11_1">#REF!</definedName>
    <definedName name="_54Excel_BuiltIn_Criteria_12_1">#REF!</definedName>
    <definedName name="_55Excel_BuiltIn_Criteria_13_1">#REF!</definedName>
    <definedName name="_56Excel_BuiltIn_Criteria_15_1">#REF!</definedName>
    <definedName name="_57Excel_BuiltIn_Criteria_16_1">#REF!</definedName>
    <definedName name="_58Excel_BuiltIn_Criteria_17_1">#REF!</definedName>
    <definedName name="_59Excel_BuiltIn_Criteria_19_1">#REF!</definedName>
    <definedName name="_5Excel_BuiltIn_Print_Titles_21_1">(#REF!,#REF!)</definedName>
    <definedName name="_5Excel_BuiltIn_Print_Titles_3_1_1_1">([37]FICHA.XLS!$A$1:$E$65300,[37]FICHA.XLS!$1:$9)</definedName>
    <definedName name="_5X__Print_Area">[38]RESUMO!#REF!</definedName>
    <definedName name="_5X__Print_Area_10">[38]RESUMO!#REF!</definedName>
    <definedName name="_5X__Print_Area_19">[38]RESUMO!#REF!</definedName>
    <definedName name="_5X__Print_Area_20">[38]RESUMO!#REF!</definedName>
    <definedName name="_5X__Print_Area_23">[38]RESUMO!#REF!</definedName>
    <definedName name="_5X__Print_Area_25">[38]RESUMO!#REF!</definedName>
    <definedName name="_6_2_1">#N/A</definedName>
    <definedName name="_6_I_1">#REF!</definedName>
    <definedName name="_6_I_1_1_1_1_1_1_1">#REF!</definedName>
    <definedName name="_60Excel_BuiltIn_Criteria_2_1">#REF!</definedName>
    <definedName name="_61Excel_BuiltIn_Criteria_28_1">#REF!</definedName>
    <definedName name="_62Excel_BuiltIn_Criteria_3_1">#REF!</definedName>
    <definedName name="_63Excel_BuiltIn_Criteria_4_1">#REF!</definedName>
    <definedName name="_64Excel_BuiltIn_Criteria_7_1">#REF!</definedName>
    <definedName name="_65Excel_BuiltIn_Criteria_9_1">#REF!</definedName>
    <definedName name="_65Excel_BuiltIn_Print_Titles_3_1">(#REF!,#REF!)</definedName>
    <definedName name="_67Excel_BuiltIn_Database_1">#N/A</definedName>
    <definedName name="_68Excel_BuiltIn_Database_1_1">#N/A</definedName>
    <definedName name="_6Excel_BuiltIn_Print_Area_12_1_1">#REF!</definedName>
    <definedName name="_7_I_1">#REF!</definedName>
    <definedName name="_70Excel_BuiltIn_Print_Area_1_1">#REF!</definedName>
    <definedName name="_72Excel_BuiltIn_Print_Area_1_1_1">#N/A</definedName>
    <definedName name="_74Excel_BuiltIn_Print_Area_1_1_1_1">#REF!</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7Excel_BuiltIn_Print_Titles_29_1">(#REF!,#REF!)</definedName>
    <definedName name="_8_a_1">#N/A</definedName>
    <definedName name="_8_S_1">[2]COMPOS1!#REF!</definedName>
    <definedName name="_80Excel_BuiltIn_Print_Area_1_1_1_1_1_1_1_1_1">#N/A</definedName>
    <definedName name="_81Excel_BuiltIn_Print_Area_1_1_1_1_1_1_1_1_1_1">#N/A</definedName>
    <definedName name="_81Excel_BuiltIn_Print_Titles_30_1">(#REF!,#REF!)</definedName>
    <definedName name="_82Excel_BuiltIn_Print_Area_2_1">#REF!</definedName>
    <definedName name="_85Excel_BuiltIn_Print_Area_2_1_1_1_1_1_1">#N/A</definedName>
    <definedName name="_86Excel_BuiltIn_Print_Area_2_1_1_1_1_1_1_1">#N/A</definedName>
    <definedName name="_87Excel_BuiltIn_Print_Area_2_1_1_1_1_1_1_1_1">#N/A</definedName>
    <definedName name="_88Excel_BuiltIn_Print_Area_20_1">#REF!</definedName>
    <definedName name="_89Excel_BuiltIn_Print_Area_3_1">#REF!</definedName>
    <definedName name="_9_a_1_1">#N/A</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#REF!</definedName>
    <definedName name="_97Excel_BuiltIn_Print_Area_7_1">#REF!</definedName>
    <definedName name="_97Excel_BuiltIn_Print_Titles_32_1">(#REF!,#REF!)</definedName>
    <definedName name="_99Excel_BuiltIn_Print_Area_7_1_1">#N/A</definedName>
    <definedName name="_9Excel_BuiltIn_Print_Area_2_1_1">#REF!</definedName>
    <definedName name="_9Excel_BuiltIn_Print_Titles_3_1">(#REF!,#REF!)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#N/A</definedName>
    <definedName name="_A10">#N/A</definedName>
    <definedName name="_a100000" localSheetId="4">#REF!</definedName>
    <definedName name="_a100000" localSheetId="2">#REF!</definedName>
    <definedName name="_a100000">#REF!</definedName>
    <definedName name="_A11">#N/A</definedName>
    <definedName name="_A12">#N/A</definedName>
    <definedName name="_A13">#N/A</definedName>
    <definedName name="_A14">[39]!_A14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70000" localSheetId="4">#REF!</definedName>
    <definedName name="_a70000" localSheetId="2">#REF!</definedName>
    <definedName name="_a70000">#REF!</definedName>
    <definedName name="_A9">#N/A</definedName>
    <definedName name="_a999" localSheetId="4" hidden="1">{#N/A,#N/A,FALSE,"ANEXO3 99 ERA";#N/A,#N/A,FALSE,"ANEXO3 99 UBÁ2";#N/A,#N/A,FALSE,"ANEXO3 99 DTU";#N/A,#N/A,FALSE,"ANEXO3 99 RDR";#N/A,#N/A,FALSE,"ANEXO3 99 UBÁ4";#N/A,#N/A,FALSE,"ANEXO3 99 UBÁ6"}</definedName>
    <definedName name="_a999" localSheetId="2"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A2">#N/A</definedName>
    <definedName name="_Abr1">#REF!</definedName>
    <definedName name="_ACA25">[17]DADOS!$C$17</definedName>
    <definedName name="_ACA50">[17]DADOS!$C$16</definedName>
    <definedName name="_ACM30" localSheetId="4">#REF!</definedName>
    <definedName name="_ACM30" localSheetId="2">#REF!</definedName>
    <definedName name="_ACM30">#REF!</definedName>
    <definedName name="_adm1" localSheetId="4" hidden="1">{"'Índice'!$A$1:$K$49"}</definedName>
    <definedName name="_adm1" localSheetId="2" hidden="1">{"'Índice'!$A$1:$K$49"}</definedName>
    <definedName name="_adm1" hidden="1">{"'Índice'!$A$1:$K$49"}</definedName>
    <definedName name="_adm2" localSheetId="4" hidden="1">{"VENTAS1",#N/A,FALSE,"VENTAS";"VENTAS2",#N/A,FALSE,"VENTAS";"VENTAS3",#N/A,FALSE,"VENTAS";"VENTAS4",#N/A,FALSE,"VENTAS";"VENTAS5",#N/A,FALSE,"VENTAS";"VENTAS6",#N/A,FALSE,"VENTAS";"VENTAS7",#N/A,FALSE,"VENTAS";"VENTAS8",#N/A,FALSE,"VENTAS"}</definedName>
    <definedName name="_adm2" localSheetId="2"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go1">#REF!</definedName>
    <definedName name="_apf1" localSheetId="4">#REF!</definedName>
    <definedName name="_apf1" localSheetId="2">#REF!</definedName>
    <definedName name="_apf1">#REF!</definedName>
    <definedName name="_arg13" localSheetId="4">#REF!</definedName>
    <definedName name="_arg13" localSheetId="2">#REF!</definedName>
    <definedName name="_arg13">#REF!</definedName>
    <definedName name="_arg16">#REF!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[40]PROJETO!#REF!</definedName>
    <definedName name="_BDI1" localSheetId="4">#REF!</definedName>
    <definedName name="_BDI1" localSheetId="2">#REF!</definedName>
    <definedName name="_BDI1">#REF!</definedName>
    <definedName name="_BDI10">#REF!</definedName>
    <definedName name="_BDI11">#REF!</definedName>
    <definedName name="_BDI12">#REF!</definedName>
    <definedName name="_BDI13">#REF!</definedName>
    <definedName name="_BDI14">#REF!</definedName>
    <definedName name="_BDI2">#REF!</definedName>
    <definedName name="_BDI3">#REF!</definedName>
    <definedName name="_BDI4">#REF!</definedName>
    <definedName name="_BDI5">#REF!</definedName>
    <definedName name="_BDI6">#REF!</definedName>
    <definedName name="_BDI7">#REF!</definedName>
    <definedName name="_BDI8">#REF!</definedName>
    <definedName name="_BDI9">#REF!</definedName>
    <definedName name="_Brz1">[26]Feriados!$B$4:$B$14</definedName>
    <definedName name="_Brz2">[26]Feriados!$B$17:$B$24</definedName>
    <definedName name="_c" localSheetId="4">[41]Q8!#REF!</definedName>
    <definedName name="_c" localSheetId="2">[41]Q8!#REF!</definedName>
    <definedName name="_c">[41]Q8!#REF!</definedName>
    <definedName name="_c_11" localSheetId="4">#REF!</definedName>
    <definedName name="_c_11" localSheetId="2">#REF!</definedName>
    <definedName name="_c_11">#REF!</definedName>
    <definedName name="_c_12" localSheetId="4">#REF!</definedName>
    <definedName name="_c_12" localSheetId="2">#REF!</definedName>
    <definedName name="_c_12">#REF!</definedName>
    <definedName name="_c_13" localSheetId="4">#REF!</definedName>
    <definedName name="_c_13" localSheetId="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P20">#REF!</definedName>
    <definedName name="_cc1"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MM30">[17]DADOS!$B$39</definedName>
    <definedName name="_cpf1" localSheetId="4">#REF!</definedName>
    <definedName name="_cpf1" localSheetId="2">#REF!</definedName>
    <definedName name="_cpf1">#REF!</definedName>
    <definedName name="_Dez1" localSheetId="4">#REF!</definedName>
    <definedName name="_Dez1" localSheetId="2">#REF!</definedName>
    <definedName name="_Dez1">#REF!</definedName>
    <definedName name="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EDA02" localSheetId="4">#REF!</definedName>
    <definedName name="_EDA02" localSheetId="2">#REF!</definedName>
    <definedName name="_EDA02">#REF!</definedName>
    <definedName name="_ELE1" localSheetId="4">#REF!</definedName>
    <definedName name="_ELE1" localSheetId="2">#REF!</definedName>
    <definedName name="_ELE1">#REF!</definedName>
    <definedName name="_ELE2" localSheetId="4">#REF!</definedName>
    <definedName name="_ELE2" localSheetId="2">#REF!</definedName>
    <definedName name="_ELE2">#REF!</definedName>
    <definedName name="_ELE3">#REF!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4">'[5]P A T O 99 B'!#REF!</definedName>
    <definedName name="_Ext2" localSheetId="2">'[6]P A T O 99 B'!#REF!</definedName>
    <definedName name="_Ext2">'[6]P A T O 99 B'!#REF!</definedName>
    <definedName name="_Ext2_3" localSheetId="4">'[42]P A T O 99 B'!#REF!</definedName>
    <definedName name="_Ext2_3" localSheetId="2">'[42]P A T O 99 B'!#REF!</definedName>
    <definedName name="_Ext2_3">'[42]P A T O 99 B'!#REF!</definedName>
    <definedName name="_Ext2_4" localSheetId="4">'[42]P A T O 99 B'!#REF!</definedName>
    <definedName name="_Ext2_4" localSheetId="2">'[42]P A T O 99 B'!#REF!</definedName>
    <definedName name="_Ext2_4">'[42]P A T O 99 B'!#REF!</definedName>
    <definedName name="_Ext2_5" localSheetId="4">'[42]P A T O 99 B'!#REF!</definedName>
    <definedName name="_Ext2_5" localSheetId="2">'[42]P A T O 99 B'!#REF!</definedName>
    <definedName name="_Ext2_5">'[42]P A T O 99 B'!#REF!</definedName>
    <definedName name="_Ext22" localSheetId="4">'[3]P A T O 99 B'!#REF!</definedName>
    <definedName name="_Ext22" localSheetId="2">'[3]P A T O 99 B'!#REF!</definedName>
    <definedName name="_Ext22">'[3]P A T O 99 B'!#REF!</definedName>
    <definedName name="_EXT285" localSheetId="4">#REF!</definedName>
    <definedName name="_EXT285" localSheetId="2">#REF!</definedName>
    <definedName name="_EXT285">#REF!</definedName>
    <definedName name="_EXT285_13">[43]procedimentos!$C$110</definedName>
    <definedName name="_EXT285_26">[43]procedimentos!$C$110</definedName>
    <definedName name="_EXT285_33">[43]procedimentos!$C$110</definedName>
    <definedName name="_EXT285_5">[43]procedimentos!$C$110</definedName>
    <definedName name="_EXT285_6">[43]procedimentos!$C$110</definedName>
    <definedName name="_EXT285_7">[43]procedimentos!$C$110</definedName>
    <definedName name="_EXT285_8">[43]procedimentos!$C$110</definedName>
    <definedName name="_EXT285_9">[43]procedimentos!$C$110</definedName>
    <definedName name="_ext293" localSheetId="4">#REF!</definedName>
    <definedName name="_ext293" localSheetId="2">#REF!</definedName>
    <definedName name="_ext293">#REF!</definedName>
    <definedName name="_ext293_13">[43]procedimentos!$C$104</definedName>
    <definedName name="_ext293_26">[43]procedimentos!$C$104</definedName>
    <definedName name="_ext293_33">[43]procedimentos!$C$104</definedName>
    <definedName name="_ext293_5">[43]procedimentos!$C$104</definedName>
    <definedName name="_ext293_6">[43]procedimentos!$C$104</definedName>
    <definedName name="_ext293_7">[43]procedimentos!$C$104</definedName>
    <definedName name="_ext293_8">[43]procedimentos!$C$104</definedName>
    <definedName name="_ext293_9">[43]procedimentos!$C$104</definedName>
    <definedName name="_EXT3">'[6]P A T O 99 B'!#REF!</definedName>
    <definedName name="_EXT377" localSheetId="4">#REF!</definedName>
    <definedName name="_EXT377" localSheetId="2">#REF!</definedName>
    <definedName name="_EXT377">#REF!</definedName>
    <definedName name="_EXT377_13">[43]procedimentos!$C$107</definedName>
    <definedName name="_EXT377_26">[43]procedimentos!$C$107</definedName>
    <definedName name="_EXT377_33">[43]procedimentos!$C$107</definedName>
    <definedName name="_EXT377_5">[43]procedimentos!$C$107</definedName>
    <definedName name="_EXT377_6">[43]procedimentos!$C$107</definedName>
    <definedName name="_EXT377_7">[43]procedimentos!$C$107</definedName>
    <definedName name="_EXT377_8">[43]procedimentos!$C$107</definedName>
    <definedName name="_EXT377_9">[43]procedimentos!$C$107</definedName>
    <definedName name="_ext471" localSheetId="4">#REF!</definedName>
    <definedName name="_ext471" localSheetId="2">#REF!</definedName>
    <definedName name="_ext471">#REF!</definedName>
    <definedName name="_ext471_13">[43]procedimentos!$C$110</definedName>
    <definedName name="_ext471_26">[43]procedimentos!$C$110</definedName>
    <definedName name="_ext471_33">[43]procedimentos!$C$110</definedName>
    <definedName name="_ext471_5">[43]procedimentos!$C$110</definedName>
    <definedName name="_ext471_6">[43]procedimentos!$C$110</definedName>
    <definedName name="_ext471_7">[43]procedimentos!$C$110</definedName>
    <definedName name="_ext471_8">[43]procedimentos!$C$110</definedName>
    <definedName name="_ext471_9">[43]procedimentos!$C$110</definedName>
    <definedName name="_Fev1" localSheetId="4">#REF!</definedName>
    <definedName name="_Fev1" localSheetId="2">#REF!</definedName>
    <definedName name="_Fev1">#REF!</definedName>
    <definedName name="_Fill" hidden="1">#REF!</definedName>
    <definedName name="_fill1" hidden="1">#REF!</definedName>
    <definedName name="_Filll" hidden="1">[44]Elétrica!#REF!</definedName>
    <definedName name="_xlnm._FilterDatabase" localSheetId="4" hidden="1">#REF!</definedName>
    <definedName name="_xlnm._FilterDatabase" localSheetId="2" hidden="1">#REF!</definedName>
    <definedName name="_xlnm._FilterDatabase" hidden="1">#REF!</definedName>
    <definedName name="_H111118" localSheetId="4">#REF!</definedName>
    <definedName name="_H111118" localSheetId="2">#REF!</definedName>
    <definedName name="_H111118">#REF!</definedName>
    <definedName name="_H121118">#REF!</definedName>
    <definedName name="_HCB5">#REF!</definedName>
    <definedName name="_I">#REF!</definedName>
    <definedName name="_I_1">#REF!</definedName>
    <definedName name="_I_1_1">#REF!</definedName>
    <definedName name="_I_1_1_1">#REF!</definedName>
    <definedName name="_I_1_1_1_1">"$#REF!.$M$34:$IF$768"</definedName>
    <definedName name="_I_1_1_1_1_1">"$#REF!.$M$34:$IF$775"</definedName>
    <definedName name="_I_1_1_1_1_1_1">#REF!</definedName>
    <definedName name="_I_1_1_1_1_1_1_1">"$#REF!.$J$39:$IK$824"</definedName>
    <definedName name="_I_1_1_1_1_1_1_1_1">"$#REF!.$J$57:$IK$831"</definedName>
    <definedName name="_I_1_1_1_24">#REF!</definedName>
    <definedName name="_I_1_1_1_25">#REF!</definedName>
    <definedName name="_I_1_1_1_29">"$#REF!.$J$39:$IK$824"</definedName>
    <definedName name="_I_1_1_1_8">#REF!</definedName>
    <definedName name="_I_1_1_10">"$#REF!.$N$76:$IO$881"</definedName>
    <definedName name="_I_1_1_11">"$#REF!.$N$76:$IO$881"</definedName>
    <definedName name="_I_1_1_12">"$#REF!.$N$76:$IO$881"</definedName>
    <definedName name="_I_1_1_19">#REF!</definedName>
    <definedName name="_I_1_1_19_24">#REF!</definedName>
    <definedName name="_I_1_1_19_25">#REF!</definedName>
    <definedName name="_I_1_1_19_29">"$#REF!.$K$58:$IL$832"</definedName>
    <definedName name="_I_1_1_19_8">#REF!</definedName>
    <definedName name="_I_1_1_22">"$#REF!.$N$76:$IO$881"</definedName>
    <definedName name="_I_1_1_24">#REF!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#REF!</definedName>
    <definedName name="_I_1_19_24">#REF!</definedName>
    <definedName name="_I_1_19_25">#REF!</definedName>
    <definedName name="_I_1_19_29">"$#REF!.$K$39:$IL$825"</definedName>
    <definedName name="_I_1_19_8">#REF!</definedName>
    <definedName name="_I_1_22">"$#REF!.$N$69:$IO$874"</definedName>
    <definedName name="_I_1_24">#REF!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#REF!</definedName>
    <definedName name="_I_19_24">#REF!</definedName>
    <definedName name="_I_19_25">#REF!</definedName>
    <definedName name="_I_19_29">"$#REF!.$K$39:$IL$825"</definedName>
    <definedName name="_I_19_8">#REF!</definedName>
    <definedName name="_I_21">#REF!</definedName>
    <definedName name="_I_22">#REF!</definedName>
    <definedName name="_I_22_1">#REF!</definedName>
    <definedName name="_I_24">#REF!</definedName>
    <definedName name="_I_24_1">#REF!</definedName>
    <definedName name="_I_24_1_1">#REF!</definedName>
    <definedName name="_I_25">#REF!</definedName>
    <definedName name="_I_25_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#REF!</definedName>
    <definedName name="_I_7_1">#REF!</definedName>
    <definedName name="_I_7_1_1">"$#REF!.$J$66:$IK$857"</definedName>
    <definedName name="_I_7_1_1_1">"$#REF!.$J$66:$IK$857"</definedName>
    <definedName name="_I_7_2">"$#REF!.$J$88:$IK$886"</definedName>
    <definedName name="_I_7_2_1">"$#REF!.$J$88:$IK$886"</definedName>
    <definedName name="_I_8">#REF!</definedName>
    <definedName name="_I_9">"$#REF!.$J$88:$IK$886"</definedName>
    <definedName name="_JAN02" localSheetId="4" hidden="1">{"VENTAS1",#N/A,FALSE,"VENTAS";"VENTAS2",#N/A,FALSE,"VENTAS";"VENTAS3",#N/A,FALSE,"VENTAS";"VENTAS4",#N/A,FALSE,"VENTAS";"VENTAS5",#N/A,FALSE,"VENTAS";"VENTAS6",#N/A,FALSE,"VENTAS";"VENTAS7",#N/A,FALSE,"VENTAS";"VENTAS8",#N/A,FALSE,"VENTAS"}</definedName>
    <definedName name="_JAN02" localSheetId="2"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1">#REF!</definedName>
    <definedName name="_JAN2003">#REF!</definedName>
    <definedName name="_JAZ1">#REF!</definedName>
    <definedName name="_JAZ11">#REF!</definedName>
    <definedName name="_JAZ2">#REF!</definedName>
    <definedName name="_JAZ22">#REF!</definedName>
    <definedName name="_JAZ3">#REF!</definedName>
    <definedName name="_JAZ33">#REF!</definedName>
    <definedName name="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n1">#REF!</definedName>
    <definedName name="_Kay1" hidden="1">#REF!</definedName>
    <definedName name="_Key1" hidden="1">'[45]1.6'!$A$11</definedName>
    <definedName name="_Key2" localSheetId="4" hidden="1">#REF!</definedName>
    <definedName name="_Key2" localSheetId="2" hidden="1">#REF!</definedName>
    <definedName name="_Key2" hidden="1">#REF!</definedName>
    <definedName name="_ki5" localSheetId="4">#REF!</definedName>
    <definedName name="_ki5" localSheetId="2">#REF!</definedName>
    <definedName name="_ki5">#REF!</definedName>
    <definedName name="_ki5_3">#REF!</definedName>
    <definedName name="_ki5_4">#REF!</definedName>
    <definedName name="_ki5_5">#REF!</definedName>
    <definedName name="_kit55">#REF!</definedName>
    <definedName name="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#REF!</definedName>
    <definedName name="_km736">#REF!</definedName>
    <definedName name="_kmf1">[46]CAPA!$F$20</definedName>
    <definedName name="_kmf2">[46]CAPA!$F$21</definedName>
    <definedName name="_Kmf285" localSheetId="4">#REF!</definedName>
    <definedName name="_Kmf285" localSheetId="2">#REF!</definedName>
    <definedName name="_Kmf285">#REF!</definedName>
    <definedName name="_Kmf293" localSheetId="4">#REF!</definedName>
    <definedName name="_Kmf293" localSheetId="2">#REF!</definedName>
    <definedName name="_Kmf293">#REF!</definedName>
    <definedName name="_Kmf293_13">[43]procedimentos!$B$104</definedName>
    <definedName name="_Kmf293_26">[43]procedimentos!$B$104</definedName>
    <definedName name="_Kmf293_33">[43]procedimentos!$B$104</definedName>
    <definedName name="_Kmf293_5">[43]procedimentos!$B$104</definedName>
    <definedName name="_Kmf293_6">[43]procedimentos!$B$104</definedName>
    <definedName name="_Kmf293_7">[43]procedimentos!$B$104</definedName>
    <definedName name="_Kmf293_8">[43]procedimentos!$B$104</definedName>
    <definedName name="_Kmf293_9">[43]procedimentos!$B$104</definedName>
    <definedName name="_kmf377" localSheetId="4">#REF!</definedName>
    <definedName name="_kmf377" localSheetId="2">#REF!</definedName>
    <definedName name="_kmf377">#REF!</definedName>
    <definedName name="_kmf377_13">[43]procedimentos!$B$107</definedName>
    <definedName name="_kmf377_26">[43]procedimentos!$B$107</definedName>
    <definedName name="_kmf377_33">[43]procedimentos!$B$107</definedName>
    <definedName name="_kmf377_5">[43]procedimentos!$B$107</definedName>
    <definedName name="_kmf377_6">[43]procedimentos!$B$107</definedName>
    <definedName name="_kmf377_7">[43]procedimentos!$B$107</definedName>
    <definedName name="_kmf377_8">[43]procedimentos!$B$107</definedName>
    <definedName name="_kmf377_9">[43]procedimentos!$B$107</definedName>
    <definedName name="_Kmf471" localSheetId="4">#REF!</definedName>
    <definedName name="_Kmf471" localSheetId="2">#REF!</definedName>
    <definedName name="_Kmf471">#REF!</definedName>
    <definedName name="_Kmf471_13">[43]procedimentos!$B$110</definedName>
    <definedName name="_Kmf471_26">[43]procedimentos!$B$110</definedName>
    <definedName name="_Kmf471_33">[43]procedimentos!$B$110</definedName>
    <definedName name="_Kmf471_5">[43]procedimentos!$B$110</definedName>
    <definedName name="_Kmf471_6">[43]procedimentos!$B$110</definedName>
    <definedName name="_Kmf471_7">[43]procedimentos!$B$110</definedName>
    <definedName name="_Kmf471_8">[43]procedimentos!$B$110</definedName>
    <definedName name="_Kmf471_9">[43]procedimentos!$B$110</definedName>
    <definedName name="_kmi1">[46]CAPA!$C$20</definedName>
    <definedName name="_kmi2">[46]CAPA!$C$21</definedName>
    <definedName name="_Kmi285" localSheetId="4">#REF!</definedName>
    <definedName name="_Kmi285" localSheetId="2">#REF!</definedName>
    <definedName name="_Kmi285">#REF!</definedName>
    <definedName name="_Kmi293" localSheetId="4">#REF!</definedName>
    <definedName name="_Kmi293" localSheetId="2">#REF!</definedName>
    <definedName name="_Kmi293">#REF!</definedName>
    <definedName name="_Kmi293_13">[43]procedimentos!$B$103</definedName>
    <definedName name="_Kmi293_26">[43]procedimentos!$B$103</definedName>
    <definedName name="_Kmi293_33">[43]procedimentos!$B$103</definedName>
    <definedName name="_Kmi293_5">[43]procedimentos!$B$103</definedName>
    <definedName name="_Kmi293_6">[43]procedimentos!$B$103</definedName>
    <definedName name="_Kmi293_7">[43]procedimentos!$B$103</definedName>
    <definedName name="_Kmi293_8">[43]procedimentos!$B$103</definedName>
    <definedName name="_Kmi293_9">[43]procedimentos!$B$103</definedName>
    <definedName name="_kmi377" localSheetId="4">#REF!</definedName>
    <definedName name="_kmi377" localSheetId="2">#REF!</definedName>
    <definedName name="_kmi377">#REF!</definedName>
    <definedName name="_kmi377_13">[43]procedimentos!$B$106</definedName>
    <definedName name="_kmi377_26">[43]procedimentos!$B$106</definedName>
    <definedName name="_kmi377_33">[43]procedimentos!$B$106</definedName>
    <definedName name="_kmi377_5">[43]procedimentos!$B$106</definedName>
    <definedName name="_kmi377_6">[43]procedimentos!$B$106</definedName>
    <definedName name="_kmi377_7">[43]procedimentos!$B$106</definedName>
    <definedName name="_kmi377_8">[43]procedimentos!$B$106</definedName>
    <definedName name="_kmi377_9">[43]procedimentos!$B$106</definedName>
    <definedName name="_Kmi471" localSheetId="4">#REF!</definedName>
    <definedName name="_Kmi471" localSheetId="2">#REF!</definedName>
    <definedName name="_Kmi471">#REF!</definedName>
    <definedName name="_Kmi471_13">[43]procedimentos!$B$109</definedName>
    <definedName name="_Kmi471_26">[43]procedimentos!$B$109</definedName>
    <definedName name="_Kmi471_33">[43]procedimentos!$B$109</definedName>
    <definedName name="_Kmi471_5">[43]procedimentos!$B$109</definedName>
    <definedName name="_Kmi471_6">[43]procedimentos!$B$109</definedName>
    <definedName name="_Kmi471_7">[43]procedimentos!$B$109</definedName>
    <definedName name="_Kmi471_8">[43]procedimentos!$B$109</definedName>
    <definedName name="_Kmi471_9">[43]procedimentos!$B$109</definedName>
    <definedName name="_la2" localSheetId="4">#REF!</definedName>
    <definedName name="_la2" localSheetId="2">#REF!</definedName>
    <definedName name="_la2">#REF!</definedName>
    <definedName name="_LAG2">[28]SERVIÇOS!$G$26</definedName>
    <definedName name="_Mai1" localSheetId="4">#REF!</definedName>
    <definedName name="_Mai1" localSheetId="2">#REF!</definedName>
    <definedName name="_Mai1">#REF!</definedName>
    <definedName name="_Mar1" localSheetId="4">#REF!</definedName>
    <definedName name="_Mar1" localSheetId="2">#REF!</definedName>
    <definedName name="_Mar1">#REF!</definedName>
    <definedName name="_MatMult_A" localSheetId="4" hidden="1">'[47]Painel de Controle'!#REF!</definedName>
    <definedName name="_MatMult_A" localSheetId="2" hidden="1">'[47]Painel de Controle'!#REF!</definedName>
    <definedName name="_MatMult_A" hidden="1">'[47]Painel de Controle'!#REF!</definedName>
    <definedName name="_MED1" localSheetId="4">#REF!</definedName>
    <definedName name="_MED1" localSheetId="2">#REF!</definedName>
    <definedName name="_MED1">#REF!</definedName>
    <definedName name="_MOD01">#N/A</definedName>
    <definedName name="_Nov1" localSheetId="4">#REF!</definedName>
    <definedName name="_Nov1" localSheetId="2">#REF!</definedName>
    <definedName name="_Nov1">#REF!</definedName>
    <definedName name="_Obs1" localSheetId="2">#REF!</definedName>
    <definedName name="_Obs1">#REF!</definedName>
    <definedName name="_Obs2" localSheetId="2">#REF!</definedName>
    <definedName name="_Obs2">#REF!</definedName>
    <definedName name="_OR1">'[29]orcID nº1'!$A$14:$G$1025</definedName>
    <definedName name="_OR12">'[29]orc ID nº12'!$A$16:$G$181</definedName>
    <definedName name="_OR13">'[29]orc ID nº13'!$A$13:$G$34</definedName>
    <definedName name="_OR14">'[29]orc ID nº 14'!$A$14:$G$16</definedName>
    <definedName name="_OR15">'[29]orc ID nº 15'!$A$14:$G$104</definedName>
    <definedName name="_OR16">'[29]orc ID nº16'!$A$14:$G$33</definedName>
    <definedName name="_OR17">'[29]orc ID nº17'!$A$16:$G$80</definedName>
    <definedName name="_OR18">'[29]orc ID nº 18'!$A$14:$G$123</definedName>
    <definedName name="_OR19">'[29]orc ID nº19'!$A$14:$G$96</definedName>
    <definedName name="_OR2">'[29]orc ID nº2 '!$A$14:$G$70</definedName>
    <definedName name="_OR3">'[29]orc ID nº3'!$A$14:$G$134</definedName>
    <definedName name="_OR4">'[29]orcID nº4'!$A$14:$G$165</definedName>
    <definedName name="_OR5">'[29]orcID nº5'!$A$14:$G$149</definedName>
    <definedName name="_OR6">'[29]orcID nº6'!$A$14:$G$138</definedName>
    <definedName name="_OR7">'[29]orcID nº7'!$A$14:$G$137</definedName>
    <definedName name="_OR8">'[29]orc ID nº8'!$A$14:$G$133</definedName>
    <definedName name="_OR9">'[29]orc ID nº9'!$A$14:$G$157</definedName>
    <definedName name="_Order1" hidden="1">255</definedName>
    <definedName name="_Order2" hidden="1">0</definedName>
    <definedName name="_Out1">#REF!</definedName>
    <definedName name="_OUT98" localSheetId="4" hidden="1">{#N/A,#N/A,TRUE,"Serviços"}</definedName>
    <definedName name="_OUT98" localSheetId="2" hidden="1">{#N/A,#N/A,TRUE,"Serviços"}</definedName>
    <definedName name="_OUT98" hidden="1">{#N/A,#N/A,TRUE,"Serviços"}</definedName>
    <definedName name="_OUT98_" localSheetId="4" hidden="1">{#N/A,#N/A,TRUE,"Serviços"}</definedName>
    <definedName name="_OUT98_" localSheetId="2" hidden="1">{#N/A,#N/A,TRUE,"Serviços"}</definedName>
    <definedName name="_OUT98_" hidden="1">{#N/A,#N/A,TRUE,"Serviços"}</definedName>
    <definedName name="_OUT98_1" localSheetId="4" hidden="1">{#N/A,#N/A,TRUE,"Serviços"}</definedName>
    <definedName name="_OUT98_1" localSheetId="2" hidden="1">{#N/A,#N/A,TRUE,"Serviços"}</definedName>
    <definedName name="_OUT98_1" hidden="1">{#N/A,#N/A,TRUE,"Serviços"}</definedName>
    <definedName name="_OUTTTT9888" localSheetId="4" hidden="1">{#N/A,#N/A,TRUE,"Serviços"}</definedName>
    <definedName name="_OUTTTT9888" localSheetId="2" hidden="1">{#N/A,#N/A,TRUE,"Serviços"}</definedName>
    <definedName name="_OUTTTT9888" hidden="1">{#N/A,#N/A,TRUE,"Serviços"}</definedName>
    <definedName name="_PA01" localSheetId="4" hidden="1">{"'teste'!$B$2:$R$49"}</definedName>
    <definedName name="_PA01" localSheetId="2" hidden="1">{"'teste'!$B$2:$R$49"}</definedName>
    <definedName name="_PA01" hidden="1">{"'teste'!$B$2:$R$49"}</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se_On" hidden="1">#REF!</definedName>
    <definedName name="_Parse_Out" hidden="1">#REF!</definedName>
    <definedName name="_PCM30">#REF!</definedName>
    <definedName name="_PE412">#N/A</definedName>
    <definedName name="_PL1" localSheetId="4">#REF!</definedName>
    <definedName name="_PL1" localSheetId="2">#REF!</definedName>
    <definedName name="_PL1">#REF!</definedName>
    <definedName name="_PL1_4" localSheetId="4">#REF!</definedName>
    <definedName name="_PL1_4" localSheetId="2">#REF!</definedName>
    <definedName name="_PL1_4">#REF!</definedName>
    <definedName name="_PL11" localSheetId="4">#REF!</definedName>
    <definedName name="_PL11" localSheetId="2">#REF!</definedName>
    <definedName name="_PL11">#REF!</definedName>
    <definedName name="_PLA2">#REF!</definedName>
    <definedName name="_PM334">#REF!</definedName>
    <definedName name="_PM335">#REF!</definedName>
    <definedName name="_PM346">#REF!</definedName>
    <definedName name="_PM405">#N/A</definedName>
    <definedName name="_PM406">#REF!</definedName>
    <definedName name="_PM412">#REF!</definedName>
    <definedName name="_PM609">#REF!</definedName>
    <definedName name="_PM970">#REF!</definedName>
    <definedName name="_PNV174BMT0134">#REF!</definedName>
    <definedName name="_PNV2002">#REF!</definedName>
    <definedName name="_PNV2003">#REF!</definedName>
    <definedName name="_PNV2004">#REF!</definedName>
    <definedName name="_PNV2009">#REF!</definedName>
    <definedName name="_PTB10">#REF!</definedName>
    <definedName name="_pu334">#N/A</definedName>
    <definedName name="_pu335">#N/A</definedName>
    <definedName name="_PUE412">#N/A</definedName>
    <definedName name="_pum405">#N/A</definedName>
    <definedName name="_pum969">#N/A</definedName>
    <definedName name="_q">#REF!</definedName>
    <definedName name="_QQ2">#N/A</definedName>
    <definedName name="_r" localSheetId="4">#REF!</definedName>
    <definedName name="_r" localSheetId="2">#REF!</definedName>
    <definedName name="_r">#REF!</definedName>
    <definedName name="_r_15" localSheetId="4">#REF!</definedName>
    <definedName name="_r_15" localSheetId="2">#REF!</definedName>
    <definedName name="_r_15">#REF!</definedName>
    <definedName name="_r_4" localSheetId="4">#REF!</definedName>
    <definedName name="_r_4" localSheetId="2">#REF!</definedName>
    <definedName name="_r_4">#REF!</definedName>
    <definedName name="_r2d2" localSheetId="4">'[27]memória quantitativa'!#REF!</definedName>
    <definedName name="_r2d2" localSheetId="2">'[27]memória quantitativa'!#REF!</definedName>
    <definedName name="_r2d2">'[27]memória quantitativa'!#REF!</definedName>
    <definedName name="_Rbv1">'[8]Página 16'!$C$3:$C$7</definedName>
    <definedName name="_rc2br1">'[27]memória quantitativa'!#REF!</definedName>
    <definedName name="_rc2br2">'[27]memória quantitativa'!#REF!</definedName>
    <definedName name="_rc2br3">'[27]memória quantitativa'!#REF!</definedName>
    <definedName name="_rc2br4">'[27]memória quantitativa'!#REF!</definedName>
    <definedName name="_rc2br5">'[27]memória quantitativa'!#REF!</definedName>
    <definedName name="_rc2br6">'[27]memória quantitativa'!#REF!</definedName>
    <definedName name="_rc2br7">'[27]memória quantitativa'!#REF!</definedName>
    <definedName name="_rc2br8">'[27]memória quantitativa'!#REF!</definedName>
    <definedName name="_rc2br9">'[27]memória quantitativa'!#REF!</definedName>
    <definedName name="_rc2d1">'[27]memória quantitativa'!#REF!</definedName>
    <definedName name="_rc2d2">'[27]memória quantitativa'!#REF!</definedName>
    <definedName name="_rc2d3">'[27]memória quantitativa'!#REF!</definedName>
    <definedName name="_rc2d4">'[27]memória quantitativa'!#REF!</definedName>
    <definedName name="_rc2d5">'[27]memória quantitativa'!#REF!</definedName>
    <definedName name="_rc2d6">'[27]memória quantitativa'!#REF!</definedName>
    <definedName name="_rc2d7">'[27]memória quantitativa'!#REF!</definedName>
    <definedName name="_rc2d8">'[27]memória quantitativa'!#REF!</definedName>
    <definedName name="_rc2d9">'[27]memória quantitativa'!#REF!</definedName>
    <definedName name="_rc2l1">'[27]memória quantitativa'!#REF!</definedName>
    <definedName name="_rc2l2">'[27]memória quantitativa'!#REF!</definedName>
    <definedName name="_rc2l3">'[27]memória quantitativa'!#REF!</definedName>
    <definedName name="_rc2l4">'[27]memória quantitativa'!#REF!</definedName>
    <definedName name="_rc2l5">'[27]memória quantitativa'!#REF!</definedName>
    <definedName name="_rc2l6">'[27]memória quantitativa'!#REF!</definedName>
    <definedName name="_rc2l7">'[27]memória quantitativa'!#REF!</definedName>
    <definedName name="_rc2l8">'[27]memória quantitativa'!#REF!</definedName>
    <definedName name="_rc2l9">'[27]memória quantitativa'!#REF!</definedName>
    <definedName name="_rc2larg1">'[27]memória quantitativa'!#REF!</definedName>
    <definedName name="_rc2larg2">'[27]memória quantitativa'!#REF!</definedName>
    <definedName name="_rc2larg3">'[27]memória quantitativa'!#REF!</definedName>
    <definedName name="_rc2larg4">'[27]memória quantitativa'!#REF!</definedName>
    <definedName name="_rc2larg5">'[27]memória quantitativa'!#REF!</definedName>
    <definedName name="_rc2larg6">'[27]memória quantitativa'!#REF!</definedName>
    <definedName name="_rc2larg7">'[27]memória quantitativa'!#REF!</definedName>
    <definedName name="_rc2larg8">'[27]memória quantitativa'!#REF!</definedName>
    <definedName name="_rc2larg9">'[27]memória quantitativa'!#REF!</definedName>
    <definedName name="_RECONF." localSheetId="4">#REF!</definedName>
    <definedName name="_RECONF." localSheetId="2">#REF!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hidden="1">[48]PAG01!#REF!</definedName>
    <definedName name="_Regression_X" hidden="1">[48]PAG01!#REF!</definedName>
    <definedName name="_Regression_Y" hidden="1">[48]PAG01!#REF!</definedName>
    <definedName name="_RET1" localSheetId="4">#REF!</definedName>
    <definedName name="_RET1" localSheetId="2">#REF!</definedName>
    <definedName name="_RET1">#REF!</definedName>
    <definedName name="_RODOVIA">[46]CAPA!$B$11</definedName>
    <definedName name="_RP1">#N/A</definedName>
    <definedName name="_S">[2]COMPOS1!#REF!</definedName>
    <definedName name="_S_1">[2]COMPOS1!#REF!</definedName>
    <definedName name="_S_1_1">[2]COMPOS1!#REF!</definedName>
    <definedName name="_S_1_1_1">[2]COMPOS1!#REF!</definedName>
    <definedName name="_S_1_1_1_1">"'file:///B:/PATO - BR - 425 aditivo.xls'#$COMPOS1.$#REF!$#REF!:$#REF!$#REF!"</definedName>
    <definedName name="_S_1_1_1_1_1">"'file:///B:/PATO - BR - 425 aditivo.xls'#$COMPOS1.$#REF!$#REF!:$#REF!$#REF!"</definedName>
    <definedName name="_S_1_1_1_1_1_1">[2]COMPOS1!#REF!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[2]COMPOS1!#REF!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[2]COMPOS1!#REF!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[2]COMPOS1!#REF!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[2]COMPOS1!#REF!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[2]COMPOS1!#REF!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[2]COMPOS1!#REF!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[2]COMPOS1!#REF!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[2]COMPOS1!#REF!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[2]COMPOS1!#REF!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[2]COMPOS1!#REF!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[2]COMPOS1!#REF!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[2]COMPOS1!#REF!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[2]COMPOS1!#REF!</definedName>
    <definedName name="_S_11">#REF!</definedName>
    <definedName name="_S_11_1">"'file:///B:/PATO - BR - 425 aditivo.xls'#$COMPOS1.$#REF!$#REF!:$#REF!$#REF!"</definedName>
    <definedName name="_S_12">#REF!</definedName>
    <definedName name="_S_12_1">"'file:///B:/PATO - BR - 425 aditivo.xls'#$COMPOS1.$#REF!$#REF!:$#REF!$#REF!"</definedName>
    <definedName name="_S_13">#REF!</definedName>
    <definedName name="_S_14">#N/A</definedName>
    <definedName name="_S_14_1">#N/A</definedName>
    <definedName name="_S_15">#REF!</definedName>
    <definedName name="_S_15_1">"'file:///B:/PATO - BR - 425 aditivo.xls'#$COMPOS1.$#REF!$#REF!:$#REF!$#REF!"</definedName>
    <definedName name="_S_16">#REF!</definedName>
    <definedName name="_S_16_1">"'file:///B:/PATO - BR - 425 aditivo.xls'#$COMPOS1.$#REF!$#REF!:$#REF!$#REF!"</definedName>
    <definedName name="_S_17">#REF!</definedName>
    <definedName name="_S_19">#REF!</definedName>
    <definedName name="_S_2">#REF!</definedName>
    <definedName name="_S_2_1">[2]COMPOS1!#REF!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[2]COMPOS1!#REF!</definedName>
    <definedName name="_S_24">[2]COMPOS1!#REF!</definedName>
    <definedName name="_S_24_1">[2]COMPOS1!#REF!</definedName>
    <definedName name="_S_24_1_1">[2]COMPOS1!#REF!</definedName>
    <definedName name="_S_25">[2]COMPOS1!#REF!</definedName>
    <definedName name="_S_25_1">[2]COMPOS1!#REF!</definedName>
    <definedName name="_S_25_1_1">[2]COMPOS1!#REF!</definedName>
    <definedName name="_S_26">[2]COMPOS1!#REF!</definedName>
    <definedName name="_S_26_1">"'file:///B:/PATO - BR - 425 aditivo.xls'#$COMPOS1.$#REF!$#REF!:$#REF!$#REF!"</definedName>
    <definedName name="_S_27">[2]COMPOS1!#REF!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#REF!</definedName>
    <definedName name="_S_29">[2]COMPOS1!#REF!</definedName>
    <definedName name="_S_3">#REF!</definedName>
    <definedName name="_S_3_1">[2]COMPOS1!#REF!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[2]COMPOS1!#REF!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[2]COMPOS1!#REF!</definedName>
    <definedName name="_S_6_1">[2]COMPOS1!#REF!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[2]COMPOS1!#REF!</definedName>
    <definedName name="_S_9_1">"'file:///B:/PATO - BR - 425 aditivo.xls'#$COMPOS1.$#REF!$#REF!:$#REF!$#REF!"</definedName>
    <definedName name="_S_9_1_1">[2]COMPOS1!#REF!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#REF!</definedName>
    <definedName name="_SEG1">#REF!</definedName>
    <definedName name="_seg2">[22]DADOS!$E$10</definedName>
    <definedName name="_Set1" localSheetId="4">#REF!</definedName>
    <definedName name="_Set1" localSheetId="2">#REF!</definedName>
    <definedName name="_Set1">#REF!</definedName>
    <definedName name="_SL6">#N/A</definedName>
    <definedName name="_Sort" localSheetId="4" hidden="1">#REF!</definedName>
    <definedName name="_Sort" localSheetId="2" hidden="1">#REF!</definedName>
    <definedName name="_Sort" hidden="1">#REF!</definedName>
    <definedName name="_STC04" localSheetId="2">#REF!</definedName>
    <definedName name="_STC04">#REF!</definedName>
    <definedName name="_SUBTRECHO">[46]CAPA!$B$17</definedName>
    <definedName name="_ta105" localSheetId="4">#REF!</definedName>
    <definedName name="_ta105" localSheetId="2">#REF!</definedName>
    <definedName name="_ta105">#REF!</definedName>
    <definedName name="_ta157" localSheetId="4">#REF!</definedName>
    <definedName name="_ta157" localSheetId="2">#REF!</definedName>
    <definedName name="_ta157">#REF!</definedName>
    <definedName name="_tab0198">'[30]DER janeiro98'!$A$1:$D$810</definedName>
    <definedName name="_tab1" localSheetId="4">#REF!</definedName>
    <definedName name="_tab1" localSheetId="2">#REF!</definedName>
    <definedName name="_tab1">#REF!</definedName>
    <definedName name="_Table1_In1" localSheetId="4" hidden="1">#REF!</definedName>
    <definedName name="_Table1_In1" localSheetId="2" hidden="1">#REF!</definedName>
    <definedName name="_Table1_In1" hidden="1">#REF!</definedName>
    <definedName name="_Table1_Out" localSheetId="4" hidden="1">#REF!</definedName>
    <definedName name="_Table1_Out" localSheetId="2" hidden="1">#REF!</definedName>
    <definedName name="_Table1_Out" hidden="1">#REF!</definedName>
    <definedName name="_Table2_Out" hidden="1">#REF!</definedName>
    <definedName name="_TB10">#REF!</definedName>
    <definedName name="_tb97">#REF!</definedName>
    <definedName name="_tbw97">#REF!</definedName>
    <definedName name="_TCB4">#REF!</definedName>
    <definedName name="_TCB5">#REF!</definedName>
    <definedName name="_tcc4">#REF!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P10">#REF!</definedName>
    <definedName name="_TP5">#REF!</definedName>
    <definedName name="_TRECHO">[46]CAPA!$B$14</definedName>
    <definedName name="_TSD2" localSheetId="4">#REF!</definedName>
    <definedName name="_TSD2" localSheetId="2">#REF!</definedName>
    <definedName name="_TSD2">#REF!</definedName>
    <definedName name="_tt1" localSheetId="4">'COMPOSIÇÃO BDI'!_tt1</definedName>
    <definedName name="_tt1" localSheetId="2">'Memória de Cálculo'!_tt1</definedName>
    <definedName name="_tt1">[0]!_tt1</definedName>
    <definedName name="_VV9" localSheetId="4">#REF!</definedName>
    <definedName name="_VV9" localSheetId="2">#REF!</definedName>
    <definedName name="_VV9">#REF!</definedName>
    <definedName name="_x_11" localSheetId="4">#REF!</definedName>
    <definedName name="_x_11" localSheetId="2">#REF!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a" localSheetId="4">#REF!</definedName>
    <definedName name="A" hidden="1">#REF!</definedName>
    <definedName name="A_1">#REF!</definedName>
    <definedName name="a_25">#REF!</definedName>
    <definedName name="a_4">#REF!</definedName>
    <definedName name="a_adiantamento">'[49]ficha medição'!#REF!</definedName>
    <definedName name="a_aquis_CAP20">'[49]ficha medição'!#REF!</definedName>
    <definedName name="a_aquis_CM30">'[49]ficha medição'!#REF!</definedName>
    <definedName name="a_aquis_RR1C">'[49]ficha medição'!#REF!</definedName>
    <definedName name="a_aquis_RR1C_polímero">'[49]ficha medição'!#REF!</definedName>
    <definedName name="a_aquis_RR2C">'[49]ficha medição'!#REF!</definedName>
    <definedName name="a_área_pint_faixa">'[49]ficha medição'!#REF!</definedName>
    <definedName name="a_área_pint_lig_acost">'[49]ficha medição'!#REF!</definedName>
    <definedName name="a_área_TSD">'[49]ficha medição'!#REF!</definedName>
    <definedName name="a_área_TSS">'[49]ficha medição'!#REF!</definedName>
    <definedName name="a_automóvel">'[50]ficha medição'!#REF!</definedName>
    <definedName name="a_automóvel_10">'[51]ficha medição'!#REF!</definedName>
    <definedName name="a_automóvel_27">'[49]ficha medição'!#REF!</definedName>
    <definedName name="a_automóvel_6">'[51]ficha medição'!#REF!</definedName>
    <definedName name="a_automóvel_9">'[51]ficha medição'!#REF!</definedName>
    <definedName name="a_balizador">'[50]ficha medição'!#REF!</definedName>
    <definedName name="a_balizador_10">'[51]ficha medição'!#REF!</definedName>
    <definedName name="a_balizador_27">'[49]ficha medição'!#REF!</definedName>
    <definedName name="a_balizador_6">'[51]ficha medição'!#REF!</definedName>
    <definedName name="a_balizador_9">'[51]ficha medição'!#REF!</definedName>
    <definedName name="a_betoneira">'[50]ficha medição'!#REF!</definedName>
    <definedName name="a_betoneira_10">'[51]ficha medição'!#REF!</definedName>
    <definedName name="a_betoneira_6">'[51]ficha medição'!#REF!</definedName>
    <definedName name="a_betoneira_9">'[51]ficha medição'!#REF!</definedName>
    <definedName name="A_BritaGrad">1.2246</definedName>
    <definedName name="a_britarp">'[50]ficha medição'!#REF!</definedName>
    <definedName name="a_britarp_10">'[51]ficha medição'!#REF!</definedName>
    <definedName name="a_britarp_27">'[49]ficha medição'!#REF!</definedName>
    <definedName name="a_britarp_6">'[51]ficha medição'!#REF!</definedName>
    <definedName name="a_britarp_9">'[51]ficha medição'!#REF!</definedName>
    <definedName name="a_bueiros">'[50]ficha medição'!#REF!</definedName>
    <definedName name="a_bueiros_10">'[51]ficha medição'!#REF!</definedName>
    <definedName name="a_bueiros_27">'[49]ficha medição'!#REF!</definedName>
    <definedName name="a_bueiros_6">'[51]ficha medição'!#REF!</definedName>
    <definedName name="a_bueiros_9">'[51]ficha medição'!#REF!</definedName>
    <definedName name="a_caiação">'[50]ficha medição'!#REF!</definedName>
    <definedName name="a_caiação_10">'[51]ficha medição'!#REF!</definedName>
    <definedName name="a_caiação_27">'[49]ficha medição'!#REF!</definedName>
    <definedName name="a_caiação_6">'[51]ficha medição'!#REF!</definedName>
    <definedName name="a_caiação_9">'[51]ficha medição'!#REF!</definedName>
    <definedName name="a_caibro">'[50]ficha medição'!#REF!</definedName>
    <definedName name="a_caibro_10">'[51]ficha medição'!#REF!</definedName>
    <definedName name="a_caibro_27">'[49]ficha medição'!#REF!</definedName>
    <definedName name="a_caibro_6">'[51]ficha medição'!#REF!</definedName>
    <definedName name="a_caibro_9">'[51]ficha medição'!#REF!</definedName>
    <definedName name="a_canteiro">'[49]ficha medição'!#REF!</definedName>
    <definedName name="a_cap20mbuq">'[50]ficha medição'!#REF!</definedName>
    <definedName name="a_cap20mbuq_10">'[51]ficha medição'!#REF!</definedName>
    <definedName name="a_cap20mbuq_27">'[49]ficha medição'!#REF!</definedName>
    <definedName name="a_cap20mbuq_6">'[51]ficha medição'!#REF!</definedName>
    <definedName name="a_cap20mbuq_9">'[51]ficha medição'!#REF!</definedName>
    <definedName name="a_capaf">'[27]memória quantitativa'!#REF!</definedName>
    <definedName name="a_capaselante">'[50]ficha medição'!#REF!</definedName>
    <definedName name="a_capaselante_10">'[51]ficha medição'!#REF!</definedName>
    <definedName name="a_capaselante_27">'[49]ficha medição'!#REF!</definedName>
    <definedName name="a_capaselante_6">'[51]ficha medição'!#REF!</definedName>
    <definedName name="a_capaselante_9">'[51]ficha medição'!#REF!</definedName>
    <definedName name="a_capinamanual">'[50]ficha medição'!#REF!</definedName>
    <definedName name="a_capinamanual_10">'[51]ficha medição'!#REF!</definedName>
    <definedName name="a_capinamanual_27">'[49]ficha medição'!#REF!</definedName>
    <definedName name="a_capinamanual_6">'[51]ficha medição'!#REF!</definedName>
    <definedName name="a_capinamanual_9">'[51]ficha medição'!#REF!</definedName>
    <definedName name="a_cascalho">'[49]ficha medição'!#REF!</definedName>
    <definedName name="a_CBUQ_acost">'[49]ficha medição'!#REF!</definedName>
    <definedName name="a_cbuq_fresagem">'[49]ficha medição'!#REF!</definedName>
    <definedName name="a_cbuq_h5">'[49]ficha medição'!#REF!</definedName>
    <definedName name="a_CBUQ_pista">'[49]ficha medição'!#REF!</definedName>
    <definedName name="a_cbuq_recic_base">'[49]ficha medição'!#REF!</definedName>
    <definedName name="a_cerca">'[50]ficha medição'!#REF!</definedName>
    <definedName name="a_cerca_10">'[51]ficha medição'!#REF!</definedName>
    <definedName name="a_cerca_27">'[49]ficha medição'!#REF!</definedName>
    <definedName name="a_cerca_6">'[51]ficha medição'!#REF!</definedName>
    <definedName name="a_cerca_9">'[51]ficha medição'!#REF!</definedName>
    <definedName name="a_chapa">'[50]ficha medição'!#REF!</definedName>
    <definedName name="a_chapa_10">'[51]ficha medição'!#REF!</definedName>
    <definedName name="a_chapa_27">'[49]ficha medição'!#REF!</definedName>
    <definedName name="a_chapa_6">'[51]ficha medição'!#REF!</definedName>
    <definedName name="a_chapa_9">'[51]ficha medição'!#REF!</definedName>
    <definedName name="a_cm30rp">'[50]ficha medição'!#REF!</definedName>
    <definedName name="a_cm30rp_10">'[51]ficha medição'!#REF!</definedName>
    <definedName name="a_cm30rp_27">'[49]ficha medição'!#REF!</definedName>
    <definedName name="a_cm30rp_6">'[51]ficha medição'!#REF!</definedName>
    <definedName name="a_cm30rp_9">'[51]ficha medição'!#REF!</definedName>
    <definedName name="a_concreto_cimento">'[50]ficha medição'!#REF!</definedName>
    <definedName name="a_concreto_cimento_10">'[51]ficha medição'!#REF!</definedName>
    <definedName name="a_concreto_cimento_27">'[49]ficha medição'!#REF!</definedName>
    <definedName name="a_concreto_cimento_6">'[51]ficha medição'!#REF!</definedName>
    <definedName name="a_concreto_cimento_9">'[51]ficha medição'!#REF!</definedName>
    <definedName name="a_concretociclópico">'[50]ficha medição'!#REF!</definedName>
    <definedName name="a_concretociclópico_10">'[51]ficha medição'!#REF!</definedName>
    <definedName name="a_concretociclópico_27">'[49]ficha medição'!#REF!</definedName>
    <definedName name="a_concretociclópico_6">'[51]ficha medição'!#REF!</definedName>
    <definedName name="a_concretociclópico_9">'[51]ficha medição'!#REF!</definedName>
    <definedName name="a_conserv">'[49]ficha medição'!#REF!</definedName>
    <definedName name="a_correção">'[27]memória quantitativa'!#REF!</definedName>
    <definedName name="a_defensa">'[50]ficha medição'!#REF!</definedName>
    <definedName name="a_defensa_10">'[51]ficha medição'!#REF!</definedName>
    <definedName name="a_defensa_27">'[49]ficha medição'!#REF!</definedName>
    <definedName name="a_defensa_6">'[51]ficha medição'!#REF!</definedName>
    <definedName name="a_defensa_9">'[51]ficha medição'!#REF!</definedName>
    <definedName name="a_desobstrução">'[50]ficha medição'!#REF!</definedName>
    <definedName name="a_desobstrução_10">'[51]ficha medição'!#REF!</definedName>
    <definedName name="a_desobstrução_27">'[49]ficha medição'!#REF!</definedName>
    <definedName name="a_desobstrução_6">'[51]ficha medição'!#REF!</definedName>
    <definedName name="a_desobstrução_9">'[51]ficha medição'!#REF!</definedName>
    <definedName name="a_estorno">'[49]ficha medição'!#REF!</definedName>
    <definedName name="a_formas">'[50]ficha medição'!#REF!</definedName>
    <definedName name="a_formas_10">'[51]ficha medição'!#REF!</definedName>
    <definedName name="a_formas_27">'[49]ficha medição'!#REF!</definedName>
    <definedName name="a_formas_6">'[51]ficha medição'!#REF!</definedName>
    <definedName name="a_formas_9">'[51]ficha medição'!#REF!</definedName>
    <definedName name="a_fresagem">'[50]ficha medição'!#REF!</definedName>
    <definedName name="a_imp_cascalho">'[49]ficha medição'!#REF!</definedName>
    <definedName name="a_imp_recic_base">'[49]ficha medição'!#REF!</definedName>
    <definedName name="a_imp_reestab_base">'[49]ficha medição'!#REF!</definedName>
    <definedName name="A_km">'[52]Fresagem de Pista Ago-98'!#REF!</definedName>
    <definedName name="a_lama_asf_fina">'[50]ficha medição'!#REF!</definedName>
    <definedName name="a_lama_asf_fina_10">'[51]ficha medição'!#REF!</definedName>
    <definedName name="a_lama_asf_fina_27">'[49]ficha medição'!#REF!</definedName>
    <definedName name="a_lama_asf_fina_6">'[51]ficha medição'!#REF!</definedName>
    <definedName name="a_lama_asf_fina_9">'[51]ficha medição'!#REF!</definedName>
    <definedName name="a_limpezaplaca">'[50]ficha medição'!#REF!</definedName>
    <definedName name="a_limpezaplaca_10">'[51]ficha medição'!#REF!</definedName>
    <definedName name="a_limpezaplaca_27">'[49]ficha medição'!#REF!</definedName>
    <definedName name="a_limpezaplaca_6">'[51]ficha medição'!#REF!</definedName>
    <definedName name="a_limpezaplaca_9">'[51]ficha medição'!#REF!</definedName>
    <definedName name="a_limpezaponte">'[50]ficha medição'!#REF!</definedName>
    <definedName name="a_limpezaponte_10">'[51]ficha medição'!#REF!</definedName>
    <definedName name="a_limpezaponte_27">'[49]ficha medição'!#REF!</definedName>
    <definedName name="a_limpezaponte_6">'[51]ficha medição'!#REF!</definedName>
    <definedName name="a_limpezaponte_9">'[51]ficha medição'!#REF!</definedName>
    <definedName name="a_micro">'[49]ficha medição'!#REF!</definedName>
    <definedName name="a_misturaf">'[50]ficha medição'!#REF!</definedName>
    <definedName name="a_misturaf_10">'[51]ficha medição'!#REF!</definedName>
    <definedName name="a_misturaf_6">'[51]ficha medição'!#REF!</definedName>
    <definedName name="a_misturaf_9">'[51]ficha medição'!#REF!</definedName>
    <definedName name="a_misturaq">'[50]ficha medição'!#REF!</definedName>
    <definedName name="a_misturaq_10">'[51]ficha medição'!#REF!</definedName>
    <definedName name="a_misturaq_27">'[49]ficha medição'!#REF!</definedName>
    <definedName name="a_misturaq_6">'[51]ficha medição'!#REF!</definedName>
    <definedName name="a_misturaq_9">'[51]ficha medição'!#REF!</definedName>
    <definedName name="a_mnt">'[49]ficha medição'!#REF!</definedName>
    <definedName name="a_mob">'[49]ficha medição'!#REF!</definedName>
    <definedName name="a_parafuso_1">'[50]ficha medição'!#REF!</definedName>
    <definedName name="a_parafuso_1_10">'[51]ficha medição'!#REF!</definedName>
    <definedName name="a_parafuso_1_27">'[49]ficha medição'!#REF!</definedName>
    <definedName name="a_parafuso_1_6">'[51]ficha medição'!#REF!</definedName>
    <definedName name="a_parafuso_1_9">'[51]ficha medição'!#REF!</definedName>
    <definedName name="a_parafuso_4">'[50]ficha medição'!#REF!</definedName>
    <definedName name="a_parafuso_4_10">'[51]ficha medição'!#REF!</definedName>
    <definedName name="a_parafuso_4_27">'[49]ficha medição'!#REF!</definedName>
    <definedName name="a_parafuso_4_6">'[51]ficha medição'!#REF!</definedName>
    <definedName name="a_parafuso_4_9">'[51]ficha medição'!#REF!</definedName>
    <definedName name="a_ped_arr">'[50]ficha medição'!#REF!</definedName>
    <definedName name="a_pedraarrumada">'[50]ficha medição'!#REF!</definedName>
    <definedName name="a_pedraarrumada_10">'[51]ficha medição'!#REF!</definedName>
    <definedName name="a_pedraarrumada_27">'[49]ficha medição'!#REF!</definedName>
    <definedName name="a_pedraarrumada_6">'[51]ficha medição'!#REF!</definedName>
    <definedName name="a_pedraarrumada_9">'[51]ficha medição'!#REF!</definedName>
    <definedName name="a_pedrajogada">'[50]ficha medição'!#REF!</definedName>
    <definedName name="a_pedrajogada_10">'[51]ficha medição'!#REF!</definedName>
    <definedName name="a_pedrajogada_27">'[49]ficha medição'!#REF!</definedName>
    <definedName name="a_pedrajogada_6">'[51]ficha medição'!#REF!</definedName>
    <definedName name="a_pedrajogada_9">'[51]ficha medição'!#REF!</definedName>
    <definedName name="a_película">'[50]ficha medição'!#REF!</definedName>
    <definedName name="a_película_10">'[51]ficha medição'!#REF!</definedName>
    <definedName name="a_película_27">'[49]ficha medição'!#REF!</definedName>
    <definedName name="a_película_6">'[51]ficha medição'!#REF!</definedName>
    <definedName name="a_película_9">'[51]ficha medição'!#REF!</definedName>
    <definedName name="A_Pilar">0.75^2*PI()</definedName>
    <definedName name="a_pint_faixa">'[49]ficha medição'!#REF!</definedName>
    <definedName name="a_pint_lig_fresa">'[49]ficha medição'!#REF!</definedName>
    <definedName name="a_pint_lig_fresagem">'[49]ficha medição'!#REF!</definedName>
    <definedName name="a_pint_lig_h5">'[49]ficha medição'!#REF!</definedName>
    <definedName name="a_pintura">'[50]ficha medição'!#REF!</definedName>
    <definedName name="a_pintura_10">'[51]ficha medição'!#REF!</definedName>
    <definedName name="a_pintura_27">'[49]ficha medição'!#REF!</definedName>
    <definedName name="a_pintura_6">'[51]ficha medição'!#REF!</definedName>
    <definedName name="a_pintura_9">'[51]ficha medição'!#REF!</definedName>
    <definedName name="a_placa">'[50]ficha medição'!#REF!</definedName>
    <definedName name="a_placa_10">'[51]ficha medição'!#REF!</definedName>
    <definedName name="a_placa_27">'[49]ficha medição'!#REF!</definedName>
    <definedName name="a_placa_6">'[51]ficha medição'!#REF!</definedName>
    <definedName name="a_placa_9">'[51]ficha medição'!#REF!</definedName>
    <definedName name="a_rec_mec_aterro">'[50]ficha medição'!#REF!</definedName>
    <definedName name="a_recic_base">'[49]ficha medição'!#REF!</definedName>
    <definedName name="a_recomposiçãoguardacorpo">'[50]ficha medição'!#REF!</definedName>
    <definedName name="a_recomposiçãoguardacorpo_10">'[51]ficha medição'!#REF!</definedName>
    <definedName name="a_recomposiçãoguardacorpo_27">'[49]ficha medição'!#REF!</definedName>
    <definedName name="a_recomposiçãoguardacorpo_6">'[51]ficha medição'!#REF!</definedName>
    <definedName name="a_recomposiçãoguardacorpo_9">'[51]ficha medição'!#REF!</definedName>
    <definedName name="a_recomposiçãomanual">'[50]ficha medição'!#REF!</definedName>
    <definedName name="a_recomposiçãomanual_10">'[51]ficha medição'!#REF!</definedName>
    <definedName name="a_recomposiçãomanual_27">'[49]ficha medição'!#REF!</definedName>
    <definedName name="a_recomposiçãomanual_6">'[51]ficha medição'!#REF!</definedName>
    <definedName name="a_recomposiçãomanual_9">'[51]ficha medição'!#REF!</definedName>
    <definedName name="a_recomposiçãomecanizada">'[50]ficha medição'!#REF!</definedName>
    <definedName name="a_recomposiçãomecanizada_10">'[51]ficha medição'!#REF!</definedName>
    <definedName name="a_recomposiçãomecanizada_27">'[49]ficha medição'!#REF!</definedName>
    <definedName name="a_recomposiçãomecanizada_6">'[51]ficha medição'!#REF!</definedName>
    <definedName name="a_recomposiçãomecanizada_9">'[51]ficha medição'!#REF!</definedName>
    <definedName name="a_reestab_base">'[49]ficha medição'!#REF!</definedName>
    <definedName name="a_remprof">'[27]memória quantitativa'!#REF!</definedName>
    <definedName name="a_rep_loc_acost">'[49]ficha medição'!#REF!</definedName>
    <definedName name="a_rep_localizados">'[49]ficha medição'!#REF!</definedName>
    <definedName name="a_revest_veg">'[50]ficha medição'!#REF!</definedName>
    <definedName name="a_revest_veg_10">'[51]ficha medição'!#REF!</definedName>
    <definedName name="a_revest_veg_27">'[49]ficha medição'!#REF!</definedName>
    <definedName name="a_revest_veg_6">'[51]ficha medição'!#REF!</definedName>
    <definedName name="a_revest_veg_9">'[51]ficha medição'!#REF!</definedName>
    <definedName name="a_rl1clama">'[50]ficha medição'!#REF!</definedName>
    <definedName name="a_rl1clama_10">'[51]ficha medição'!#REF!</definedName>
    <definedName name="a_rl1clama_6">'[51]ficha medição'!#REF!</definedName>
    <definedName name="a_rl1clama_9">'[51]ficha medição'!#REF!</definedName>
    <definedName name="a_rm1cmbb">'[50]ficha medição'!#REF!</definedName>
    <definedName name="a_rm1cmbb_10">'[51]ficha medição'!#REF!</definedName>
    <definedName name="a_rm1cmbb_27">'[49]ficha medição'!#REF!</definedName>
    <definedName name="a_rm1cmbb_6">'[51]ficha medição'!#REF!</definedName>
    <definedName name="a_rm1cmbb_9">'[51]ficha medição'!#REF!</definedName>
    <definedName name="a_rm1cmbuf">'[50]ficha medição'!#REF!</definedName>
    <definedName name="a_rm1cmbuf_10">'[51]ficha medição'!#REF!</definedName>
    <definedName name="a_rm1cmbuf_27">'[49]ficha medição'!#REF!</definedName>
    <definedName name="a_rm1cmbuf_6">'[51]ficha medição'!#REF!</definedName>
    <definedName name="a_rm1cmbuf_9">'[51]ficha medição'!#REF!</definedName>
    <definedName name="a_rr1cpint">'[50]ficha medição'!#REF!</definedName>
    <definedName name="a_rr1cpint_10">'[51]ficha medição'!#REF!</definedName>
    <definedName name="a_rr1cpint_6">'[51]ficha medição'!#REF!</definedName>
    <definedName name="a_rr1cpint_9">'[51]ficha medição'!#REF!</definedName>
    <definedName name="a_rr1ctb">'[50]ficha medição'!#REF!</definedName>
    <definedName name="a_rr1ctb_10">'[51]ficha medição'!#REF!</definedName>
    <definedName name="a_rr1ctb_27">'[49]ficha medição'!#REF!</definedName>
    <definedName name="a_rr1ctb_6">'[51]ficha medição'!#REF!</definedName>
    <definedName name="a_rr1ctb_9">'[51]ficha medição'!#REF!</definedName>
    <definedName name="a_rr2ccapa">'[50]ficha medição'!#REF!</definedName>
    <definedName name="a_rr2ccapa_10">'[51]ficha medição'!#REF!</definedName>
    <definedName name="a_rr2ccapa_27">'[49]ficha medição'!#REF!</definedName>
    <definedName name="a_rr2ccapa_6">'[51]ficha medição'!#REF!</definedName>
    <definedName name="a_rr2ccapa_9">'[51]ficha medição'!#REF!</definedName>
    <definedName name="a_rr2ctrat">'[50]ficha medição'!#REF!</definedName>
    <definedName name="a_rr2ctrat_10">'[51]ficha medição'!#REF!</definedName>
    <definedName name="a_rr2ctrat_27">'[49]ficha medição'!#REF!</definedName>
    <definedName name="a_rr2ctrat_6">'[51]ficha medição'!#REF!</definedName>
    <definedName name="a_rr2ctrat_9">'[51]ficha medição'!#REF!</definedName>
    <definedName name="a_sarjetameiofio">'[50]ficha medição'!#REF!</definedName>
    <definedName name="a_sarjetameiofio_10">'[51]ficha medição'!#REF!</definedName>
    <definedName name="a_sarjetameiofio_27">'[49]ficha medição'!#REF!</definedName>
    <definedName name="a_sarjetameiofio_6">'[51]ficha medição'!#REF!</definedName>
    <definedName name="a_sarjetameiofio_9">'[51]ficha medição'!#REF!</definedName>
    <definedName name="a_scotchlite">'[50]ficha medição'!#REF!</definedName>
    <definedName name="a_scotchlite_10">'[51]ficha medição'!#REF!</definedName>
    <definedName name="a_scotchlite_27">'[49]ficha medição'!#REF!</definedName>
    <definedName name="a_scotchlite_6">'[51]ficha medição'!#REF!</definedName>
    <definedName name="a_scotchlite_9">'[51]ficha medição'!#REF!</definedName>
    <definedName name="A_Sec_Laj_Tras">1.1728</definedName>
    <definedName name="A_Sec_Tabu">2.45</definedName>
    <definedName name="a_serv_mnt_fx_dominio">'[49]ficha medição'!#REF!</definedName>
    <definedName name="a_serv_mnt_pista_acost">'[49]ficha medição'!#REF!</definedName>
    <definedName name="a_sinalização">'[50]ficha medição'!#REF!</definedName>
    <definedName name="a_sinalização_10">'[51]ficha medição'!#REF!</definedName>
    <definedName name="a_sinalização_27">'[49]ficha medição'!#REF!</definedName>
    <definedName name="a_sinalização_6">'[51]ficha medição'!#REF!</definedName>
    <definedName name="a_sinalização_9">'[51]ficha medição'!#REF!</definedName>
    <definedName name="a_tacha_bi">'[49]ficha medição'!#REF!</definedName>
    <definedName name="a_tachabid">'[50]ficha medição'!#REF!</definedName>
    <definedName name="a_tachabid_10">'[51]ficha medição'!#REF!</definedName>
    <definedName name="a_tachabid_27">'[49]ficha medição'!#REF!</definedName>
    <definedName name="a_tachabid_6">'[51]ficha medição'!#REF!</definedName>
    <definedName name="a_tachabid_9">'[51]ficha medição'!#REF!</definedName>
    <definedName name="a_tachamono">'[50]ficha medição'!#REF!</definedName>
    <definedName name="a_tachamono_10">'[51]ficha medição'!#REF!</definedName>
    <definedName name="a_tachamono_27">'[49]ficha medição'!#REF!</definedName>
    <definedName name="a_tachamono_6">'[51]ficha medição'!#REF!</definedName>
    <definedName name="a_tachamono_9">'[51]ficha medição'!#REF!</definedName>
    <definedName name="a_tachãobid">'[50]ficha medição'!#REF!</definedName>
    <definedName name="a_tachãobid_10">'[51]ficha medição'!#REF!</definedName>
    <definedName name="a_tachãobid_27">'[49]ficha medição'!#REF!</definedName>
    <definedName name="a_tachãobid_6">'[51]ficha medição'!#REF!</definedName>
    <definedName name="a_tachãobid_9">'[51]ficha medição'!#REF!</definedName>
    <definedName name="a_tachãomono">'[50]ficha medição'!#REF!</definedName>
    <definedName name="a_tachãomono_10">'[51]ficha medição'!#REF!</definedName>
    <definedName name="a_tachãomono_27">'[49]ficha medição'!#REF!</definedName>
    <definedName name="a_tachãomono_6">'[51]ficha medição'!#REF!</definedName>
    <definedName name="a_tachãomono_9">'[51]ficha medição'!#REF!</definedName>
    <definedName name="a_tapab">'[27]memória quantitativa'!#REF!</definedName>
    <definedName name="a_tapabq">'[27]memória quantitativa'!#REF!</definedName>
    <definedName name="a_tcarroceria">'[50]ficha medição'!#REF!</definedName>
    <definedName name="a_tcarroceria_10">'[51]ficha medição'!#REF!</definedName>
    <definedName name="a_tcarroceria_27">'[49]ficha medição'!#REF!</definedName>
    <definedName name="a_tcarroceria_6">'[51]ficha medição'!#REF!</definedName>
    <definedName name="a_tcarroceria_9">'[51]ficha medição'!#REF!</definedName>
    <definedName name="a_tcomercial">'[50]ficha medição'!#REF!</definedName>
    <definedName name="a_tcomercial_10">'[51]ficha medição'!#REF!</definedName>
    <definedName name="a_tcomercial_27">'[49]ficha medição'!#REF!</definedName>
    <definedName name="a_tcomercial_6">'[51]ficha medição'!#REF!</definedName>
    <definedName name="a_tcomercial_9">'[51]ficha medição'!#REF!</definedName>
    <definedName name="a_tespecial">'[50]ficha medição'!#REF!</definedName>
    <definedName name="a_tespecial_10">'[51]ficha medição'!#REF!</definedName>
    <definedName name="a_tespecial_27">'[49]ficha medição'!#REF!</definedName>
    <definedName name="a_tespecial_6">'[51]ficha medição'!#REF!</definedName>
    <definedName name="a_tespecial_9">'[51]ficha medição'!#REF!</definedName>
    <definedName name="a_tinta">'[50]ficha medição'!#REF!</definedName>
    <definedName name="a_tinta_10">'[51]ficha medição'!#REF!</definedName>
    <definedName name="a_tinta_27">'[49]ficha medição'!#REF!</definedName>
    <definedName name="a_tinta_6">'[51]ficha medição'!#REF!</definedName>
    <definedName name="a_tinta_9">'[51]ficha medição'!#REF!</definedName>
    <definedName name="a_total_taxa_bidi">'[49]ficha medição'!#REF!</definedName>
    <definedName name="a_tr_rr2ccapa">'[50]ficha medição'!#REF!</definedName>
    <definedName name="a_tr_rr2ccapa_10">'[51]ficha medição'!#REF!</definedName>
    <definedName name="a_tr_rr2ccapa_6">'[51]ficha medição'!#REF!</definedName>
    <definedName name="a_tr_rr2ccapa_9">'[51]ficha medição'!#REF!</definedName>
    <definedName name="a_transp_CAP20">'[49]ficha medição'!#REF!</definedName>
    <definedName name="a_transp_EAD">'[49]ficha medição'!#REF!</definedName>
    <definedName name="a_tratamento">'[50]ficha medição'!#REF!</definedName>
    <definedName name="a_tratamento_10">'[51]ficha medição'!#REF!</definedName>
    <definedName name="a_tratamento_27">'[49]ficha medição'!#REF!</definedName>
    <definedName name="a_tratamento_6">'[51]ficha medição'!#REF!</definedName>
    <definedName name="a_tratamento_9">'[51]ficha medição'!#REF!</definedName>
    <definedName name="a_travessas">'[50]ficha medição'!#REF!</definedName>
    <definedName name="a_travessas_10">'[51]ficha medição'!#REF!</definedName>
    <definedName name="a_travessas_27">'[49]ficha medição'!#REF!</definedName>
    <definedName name="a_travessas_6">'[51]ficha medição'!#REF!</definedName>
    <definedName name="a_travessas_9">'[51]ficha medição'!#REF!</definedName>
    <definedName name="a_trcm30rp">'[50]ficha medição'!#REF!</definedName>
    <definedName name="a_trrl1clama">'[50]ficha medição'!#REF!</definedName>
    <definedName name="a_trrl1clama_10">'[51]ficha medição'!#REF!</definedName>
    <definedName name="a_trrl1clama_27">'[49]ficha medição'!#REF!</definedName>
    <definedName name="a_trrl1clama_6">'[51]ficha medição'!#REF!</definedName>
    <definedName name="a_trrl1clama_9">'[51]ficha medição'!#REF!</definedName>
    <definedName name="a_trrm1cmbb">'[50]ficha medição'!#REF!</definedName>
    <definedName name="a_trrm1cmbb_10">'[51]ficha medição'!#REF!</definedName>
    <definedName name="a_trrm1cmbb_6">'[51]ficha medição'!#REF!</definedName>
    <definedName name="a_trrm1cmbb_9">'[51]ficha medição'!#REF!</definedName>
    <definedName name="a_trrm1cmbuf">'[50]ficha medição'!#REF!</definedName>
    <definedName name="a_trrm1cmbuf_10">'[51]ficha medição'!#REF!</definedName>
    <definedName name="a_trrm1cmbuf_27">'[49]ficha medição'!#REF!</definedName>
    <definedName name="a_trrm1cmbuf_6">'[51]ficha medição'!#REF!</definedName>
    <definedName name="a_trrm1cmbuf_9">'[51]ficha medição'!#REF!</definedName>
    <definedName name="a_trrr1cpint">'[50]ficha medição'!#REF!</definedName>
    <definedName name="a_trrr1cpint_10">'[51]ficha medição'!#REF!</definedName>
    <definedName name="a_trrr1cpint_27">'[49]ficha medição'!#REF!</definedName>
    <definedName name="a_trrr1cpint_6">'[51]ficha medição'!#REF!</definedName>
    <definedName name="a_trrr1cpint_9">'[51]ficha medição'!#REF!</definedName>
    <definedName name="a_trrr1ctb">'[50]ficha medição'!#REF!</definedName>
    <definedName name="a_trrr1ctb_10">'[51]ficha medição'!#REF!</definedName>
    <definedName name="a_trrr1ctb_27">'[49]ficha medição'!#REF!</definedName>
    <definedName name="a_trrr1ctb_6">'[51]ficha medição'!#REF!</definedName>
    <definedName name="a_trrr1ctb_9">'[51]ficha medição'!#REF!</definedName>
    <definedName name="a_trrr2ctrat">'[50]ficha medição'!#REF!</definedName>
    <definedName name="a_trrr2ctrat_10">'[51]ficha medição'!#REF!</definedName>
    <definedName name="a_trrr2ctrat_27">'[49]ficha medição'!#REF!</definedName>
    <definedName name="a_trrr2ctrat_6">'[51]ficha medição'!#REF!</definedName>
    <definedName name="a_trrr2ctrat_9">'[51]ficha medição'!#REF!</definedName>
    <definedName name="a_tss">'[49]ficha medição'!#REF!</definedName>
    <definedName name="a_valasdrenagem">'[50]ficha medição'!#REF!</definedName>
    <definedName name="a_valasdrenagem_10">'[51]ficha medição'!#REF!</definedName>
    <definedName name="a_valasdrenagem_27">'[49]ficha medição'!#REF!</definedName>
    <definedName name="a_valasdrenagem_6">'[51]ficha medição'!#REF!</definedName>
    <definedName name="a_valasdrenagem_9">'[51]ficha medição'!#REF!</definedName>
    <definedName name="a_vol_fresagem">'[49]ficha medição'!#REF!</definedName>
    <definedName name="a000" localSheetId="4" hidden="1">{#N/A,#N/A,FALSE,"ANEXO3 99 ERA";#N/A,#N/A,FALSE,"ANEXO3 99 UBÁ2";#N/A,#N/A,FALSE,"ANEXO3 99 DTU";#N/A,#N/A,FALSE,"ANEXO3 99 RDR";#N/A,#N/A,FALSE,"ANEXO3 99 UBÁ4";#N/A,#N/A,FALSE,"ANEXO3 99 UBÁ6"}</definedName>
    <definedName name="a000" localSheetId="2"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1_10" localSheetId="4">#REF!</definedName>
    <definedName name="a1_10" localSheetId="2">#REF!</definedName>
    <definedName name="a1_10">#REF!</definedName>
    <definedName name="a1_100" localSheetId="4">#REF!</definedName>
    <definedName name="a1_100" localSheetId="2">#REF!</definedName>
    <definedName name="a1_100">#REF!</definedName>
    <definedName name="a1_15" localSheetId="4">#REF!</definedName>
    <definedName name="a1_15" localSheetId="2">#REF!</definedName>
    <definedName name="a1_15">#REF!</definedName>
    <definedName name="a1_25">#REF!</definedName>
    <definedName name="a1_5">#REF!</definedName>
    <definedName name="a1_50">#REF!</definedName>
    <definedName name="a1_a15">#REF!</definedName>
    <definedName name="a1_a5">#REF!</definedName>
    <definedName name="a14.1.18">#REF!</definedName>
    <definedName name="a2_10">#REF!</definedName>
    <definedName name="a2_100">#REF!</definedName>
    <definedName name="a2_25">#REF!</definedName>
    <definedName name="a2_5">#REF!</definedName>
    <definedName name="a2_50">#REF!</definedName>
    <definedName name="a2_a15">#REF!</definedName>
    <definedName name="AA" localSheetId="4">#N/A</definedName>
    <definedName name="aa" localSheetId="2" hidden="1">{"'Quadro'!$A$4:$BG$78"}</definedName>
    <definedName name="aa" hidden="1">{"'Quadro'!$A$4:$BG$78"}</definedName>
    <definedName name="AA_1" localSheetId="4">'COMPOSIÇÃO BDI'!AA_1</definedName>
    <definedName name="AA_1" localSheetId="2">'Memória de Cálculo'!AA_1</definedName>
    <definedName name="AA_1">[0]!AA_1</definedName>
    <definedName name="AA_10" localSheetId="4">'COMPOSIÇÃO BDI'!AA_10</definedName>
    <definedName name="AA_10" localSheetId="2">'Memória de Cálculo'!AA_10</definedName>
    <definedName name="AA_10">[0]!AA_10</definedName>
    <definedName name="AA_12" localSheetId="4">'COMPOSIÇÃO BDI'!AA_12</definedName>
    <definedName name="AA_12" localSheetId="2">'Memória de Cálculo'!AA_12</definedName>
    <definedName name="AA_12">[0]!AA_12</definedName>
    <definedName name="AA_13" localSheetId="4">'COMPOSIÇÃO BDI'!AA_13</definedName>
    <definedName name="AA_13" localSheetId="2">'Memória de Cálculo'!AA_13</definedName>
    <definedName name="AA_13">[0]!AA_13</definedName>
    <definedName name="AA_14" localSheetId="4">'COMPOSIÇÃO BDI'!AA_14</definedName>
    <definedName name="AA_14" localSheetId="2">'Memória de Cálculo'!AA_14</definedName>
    <definedName name="AA_14">[0]!AA_14</definedName>
    <definedName name="AA_19" localSheetId="4">'COMPOSIÇÃO BDI'!AA_19</definedName>
    <definedName name="AA_19" localSheetId="2">'Memória de Cálculo'!AA_19</definedName>
    <definedName name="AA_19">AA_19</definedName>
    <definedName name="AA_2" localSheetId="4">'COMPOSIÇÃO BDI'!AA_2</definedName>
    <definedName name="AA_2" localSheetId="2">'Memória de Cálculo'!AA_2</definedName>
    <definedName name="AA_2">[0]!AA_2</definedName>
    <definedName name="AA_20">#N/A</definedName>
    <definedName name="AA_21" localSheetId="4">'COMPOSIÇÃO BDI'!AA_21</definedName>
    <definedName name="AA_21" localSheetId="2">'Memória de Cálculo'!AA_21</definedName>
    <definedName name="AA_21">AA_21</definedName>
    <definedName name="AA_22" localSheetId="4">'COMPOSIÇÃO BDI'!AA_22</definedName>
    <definedName name="AA_22" localSheetId="2">'Memória de Cálculo'!AA_22</definedName>
    <definedName name="AA_22">[0]!AA_22</definedName>
    <definedName name="AA_23" localSheetId="4">'COMPOSIÇÃO BDI'!AA_23</definedName>
    <definedName name="AA_23" localSheetId="2">'Memória de Cálculo'!AA_23</definedName>
    <definedName name="AA_23">AA_23</definedName>
    <definedName name="AA_24" localSheetId="4">'COMPOSIÇÃO BDI'!AA_24</definedName>
    <definedName name="AA_24" localSheetId="2">'Memória de Cálculo'!AA_24</definedName>
    <definedName name="AA_24">AA_24</definedName>
    <definedName name="AA_25" localSheetId="4">'COMPOSIÇÃO BDI'!AA_25</definedName>
    <definedName name="AA_25" localSheetId="2">'Memória de Cálculo'!AA_25</definedName>
    <definedName name="AA_25">[0]!AA_25</definedName>
    <definedName name="AA_26" localSheetId="4">'COMPOSIÇÃO BDI'!AA_26</definedName>
    <definedName name="AA_26" localSheetId="2">'Memória de Cálculo'!AA_26</definedName>
    <definedName name="AA_26">[0]!AA_26</definedName>
    <definedName name="AA_27" localSheetId="4">'COMPOSIÇÃO BDI'!AA_27</definedName>
    <definedName name="AA_27" localSheetId="2">'Memória de Cálculo'!AA_27</definedName>
    <definedName name="AA_27">[0]!AA_27</definedName>
    <definedName name="AA_28" localSheetId="4">'COMPOSIÇÃO BDI'!AA_28</definedName>
    <definedName name="AA_28" localSheetId="2">'Memória de Cálculo'!AA_28</definedName>
    <definedName name="AA_28">[0]!AA_28</definedName>
    <definedName name="AA_29" localSheetId="4">'COMPOSIÇÃO BDI'!AA_29</definedName>
    <definedName name="AA_29" localSheetId="2">'Memória de Cálculo'!AA_29</definedName>
    <definedName name="AA_29">[0]!AA_29</definedName>
    <definedName name="AA_3" localSheetId="4">'COMPOSIÇÃO BDI'!AA_3</definedName>
    <definedName name="AA_3" localSheetId="2">'Memória de Cálculo'!AA_3</definedName>
    <definedName name="AA_3">[0]!AA_3</definedName>
    <definedName name="AA_30" localSheetId="4">'COMPOSIÇÃO BDI'!AA_30</definedName>
    <definedName name="AA_30" localSheetId="2">'Memória de Cálculo'!AA_30</definedName>
    <definedName name="AA_30">[0]!AA_30</definedName>
    <definedName name="AA_31" localSheetId="4">'COMPOSIÇÃO BDI'!AA_31</definedName>
    <definedName name="AA_31" localSheetId="2">'Memória de Cálculo'!AA_31</definedName>
    <definedName name="AA_31">[0]!AA_31</definedName>
    <definedName name="AA_32" localSheetId="4">'COMPOSIÇÃO BDI'!AA_32</definedName>
    <definedName name="AA_32" localSheetId="2">'Memória de Cálculo'!AA_32</definedName>
    <definedName name="AA_32">[0]!AA_32</definedName>
    <definedName name="AA_33" localSheetId="4">'COMPOSIÇÃO BDI'!AA_33</definedName>
    <definedName name="AA_33" localSheetId="2">'Memória de Cálculo'!AA_33</definedName>
    <definedName name="AA_33">[0]!AA_33</definedName>
    <definedName name="AA_34" localSheetId="4">'COMPOSIÇÃO BDI'!AA_34</definedName>
    <definedName name="AA_34" localSheetId="2">'Memória de Cálculo'!AA_34</definedName>
    <definedName name="AA_34">[0]!AA_34</definedName>
    <definedName name="AA_35" localSheetId="4">'COMPOSIÇÃO BDI'!AA_35</definedName>
    <definedName name="AA_35" localSheetId="2">'Memória de Cálculo'!AA_35</definedName>
    <definedName name="AA_35">[0]!AA_35</definedName>
    <definedName name="AA_36" localSheetId="4">'COMPOSIÇÃO BDI'!AA_36</definedName>
    <definedName name="AA_36" localSheetId="2">'Memória de Cálculo'!AA_36</definedName>
    <definedName name="AA_36">[0]!AA_36</definedName>
    <definedName name="AA_37" localSheetId="4">'COMPOSIÇÃO BDI'!AA_37</definedName>
    <definedName name="AA_37" localSheetId="2">'Memória de Cálculo'!AA_37</definedName>
    <definedName name="AA_37">[0]!AA_37</definedName>
    <definedName name="AA_38" localSheetId="4">'COMPOSIÇÃO BDI'!AA_38</definedName>
    <definedName name="AA_38" localSheetId="2">'Memória de Cálculo'!AA_38</definedName>
    <definedName name="AA_38">[0]!AA_38</definedName>
    <definedName name="AA_39" localSheetId="4">'COMPOSIÇÃO BDI'!AA_39</definedName>
    <definedName name="AA_39" localSheetId="2">'Memória de Cálculo'!AA_39</definedName>
    <definedName name="AA_39">AA_39</definedName>
    <definedName name="AA_4" localSheetId="4">'COMPOSIÇÃO BDI'!AA_4</definedName>
    <definedName name="AA_4" localSheetId="2">'Memória de Cálculo'!AA_4</definedName>
    <definedName name="AA_4">[0]!AA_4</definedName>
    <definedName name="AA_40" localSheetId="4">'COMPOSIÇÃO BDI'!AA_40</definedName>
    <definedName name="AA_40" localSheetId="2">'Memória de Cálculo'!AA_40</definedName>
    <definedName name="AA_40">AA_40</definedName>
    <definedName name="AA_41" localSheetId="4">'COMPOSIÇÃO BDI'!AA_41</definedName>
    <definedName name="AA_41" localSheetId="2">'Memória de Cálculo'!AA_41</definedName>
    <definedName name="AA_41">AA_41</definedName>
    <definedName name="AA_42" localSheetId="4">'COMPOSIÇÃO BDI'!AA_42</definedName>
    <definedName name="AA_42" localSheetId="2">'Memória de Cálculo'!AA_42</definedName>
    <definedName name="AA_42">AA_42</definedName>
    <definedName name="AA_43" localSheetId="4">'COMPOSIÇÃO BDI'!AA_43</definedName>
    <definedName name="AA_43" localSheetId="2">'Memória de Cálculo'!AA_43</definedName>
    <definedName name="AA_43">AA_43</definedName>
    <definedName name="AA_44" localSheetId="4">'COMPOSIÇÃO BDI'!AA_44</definedName>
    <definedName name="AA_44" localSheetId="2">'Memória de Cálculo'!AA_44</definedName>
    <definedName name="AA_44">AA_44</definedName>
    <definedName name="AA_45" localSheetId="4">'COMPOSIÇÃO BDI'!AA_45</definedName>
    <definedName name="AA_45" localSheetId="2">'Memória de Cálculo'!AA_45</definedName>
    <definedName name="AA_45">AA_45</definedName>
    <definedName name="AA_46" localSheetId="4">'COMPOSIÇÃO BDI'!AA_46</definedName>
    <definedName name="AA_46" localSheetId="2">'Memória de Cálculo'!AA_46</definedName>
    <definedName name="AA_46">AA_46</definedName>
    <definedName name="AA_47" localSheetId="4">'COMPOSIÇÃO BDI'!AA_47</definedName>
    <definedName name="AA_47" localSheetId="2">'Memória de Cálculo'!AA_47</definedName>
    <definedName name="AA_47">AA_47</definedName>
    <definedName name="AA_48" localSheetId="4">'COMPOSIÇÃO BDI'!AA_48</definedName>
    <definedName name="AA_48" localSheetId="2">'Memória de Cálculo'!AA_48</definedName>
    <definedName name="AA_48">AA_48</definedName>
    <definedName name="AA_5" localSheetId="4">'COMPOSIÇÃO BDI'!AA_5</definedName>
    <definedName name="AA_5" localSheetId="2">'Memória de Cálculo'!AA_5</definedName>
    <definedName name="AA_5">[0]!AA_5</definedName>
    <definedName name="AA_51" localSheetId="4">'COMPOSIÇÃO BDI'!AA_51</definedName>
    <definedName name="AA_51" localSheetId="2">'Memória de Cálculo'!AA_51</definedName>
    <definedName name="AA_51">AA_51</definedName>
    <definedName name="AA_52" localSheetId="4">'COMPOSIÇÃO BDI'!AA_52</definedName>
    <definedName name="AA_52" localSheetId="2">'Memória de Cálculo'!AA_52</definedName>
    <definedName name="AA_52">AA_52</definedName>
    <definedName name="AA_53" localSheetId="4">'COMPOSIÇÃO BDI'!AA_53</definedName>
    <definedName name="AA_53" localSheetId="2">'Memória de Cálculo'!AA_53</definedName>
    <definedName name="AA_53">AA_53</definedName>
    <definedName name="AA_54" localSheetId="4">'COMPOSIÇÃO BDI'!AA_54</definedName>
    <definedName name="AA_54" localSheetId="2">'Memória de Cálculo'!AA_54</definedName>
    <definedName name="AA_54">AA_54</definedName>
    <definedName name="AA_55" localSheetId="4">'COMPOSIÇÃO BDI'!AA_55</definedName>
    <definedName name="AA_55" localSheetId="2">'Memória de Cálculo'!AA_55</definedName>
    <definedName name="AA_55">AA_55</definedName>
    <definedName name="AA_56" localSheetId="4">'COMPOSIÇÃO BDI'!AA_56</definedName>
    <definedName name="AA_56" localSheetId="2">'Memória de Cálculo'!AA_56</definedName>
    <definedName name="AA_56">AA_56</definedName>
    <definedName name="AA_57" localSheetId="4">'COMPOSIÇÃO BDI'!AA_57</definedName>
    <definedName name="AA_57" localSheetId="2">'Memória de Cálculo'!AA_57</definedName>
    <definedName name="AA_57">AA_57</definedName>
    <definedName name="AA_58" localSheetId="4">'COMPOSIÇÃO BDI'!AA_58</definedName>
    <definedName name="AA_58" localSheetId="2">'Memória de Cálculo'!AA_58</definedName>
    <definedName name="AA_58">AA_58</definedName>
    <definedName name="AA_59" localSheetId="4">'COMPOSIÇÃO BDI'!AA_59</definedName>
    <definedName name="AA_59" localSheetId="2">'Memória de Cálculo'!AA_59</definedName>
    <definedName name="AA_59">AA_59</definedName>
    <definedName name="AA_6" localSheetId="4">'COMPOSIÇÃO BDI'!AA_6</definedName>
    <definedName name="AA_6" localSheetId="2">'Memória de Cálculo'!AA_6</definedName>
    <definedName name="AA_6">[0]!AA_6</definedName>
    <definedName name="AA_60" localSheetId="4">'COMPOSIÇÃO BDI'!AA_60</definedName>
    <definedName name="AA_60" localSheetId="2">'Memória de Cálculo'!AA_60</definedName>
    <definedName name="AA_60">AA_60</definedName>
    <definedName name="AA_61" localSheetId="4">'COMPOSIÇÃO BDI'!AA_61</definedName>
    <definedName name="AA_61" localSheetId="2">'Memória de Cálculo'!AA_61</definedName>
    <definedName name="AA_61">AA_61</definedName>
    <definedName name="AA_62" localSheetId="4">'COMPOSIÇÃO BDI'!AA_62</definedName>
    <definedName name="AA_62" localSheetId="2">'Memória de Cálculo'!AA_62</definedName>
    <definedName name="AA_62">AA_62</definedName>
    <definedName name="AA_63" localSheetId="4">'COMPOSIÇÃO BDI'!AA_63</definedName>
    <definedName name="AA_63" localSheetId="2">'Memória de Cálculo'!AA_63</definedName>
    <definedName name="AA_63">AA_63</definedName>
    <definedName name="AA_64" localSheetId="4">'COMPOSIÇÃO BDI'!AA_64</definedName>
    <definedName name="AA_64" localSheetId="2">'Memória de Cálculo'!AA_64</definedName>
    <definedName name="AA_64">AA_64</definedName>
    <definedName name="AA_65" localSheetId="4">'COMPOSIÇÃO BDI'!AA_65</definedName>
    <definedName name="AA_65" localSheetId="2">'Memória de Cálculo'!AA_65</definedName>
    <definedName name="AA_65">AA_65</definedName>
    <definedName name="AA_66" localSheetId="4">'COMPOSIÇÃO BDI'!AA_66</definedName>
    <definedName name="AA_66" localSheetId="2">'Memória de Cálculo'!AA_66</definedName>
    <definedName name="AA_66">AA_66</definedName>
    <definedName name="AA_67" localSheetId="4">'COMPOSIÇÃO BDI'!AA_67</definedName>
    <definedName name="AA_67" localSheetId="2">'Memória de Cálculo'!AA_67</definedName>
    <definedName name="AA_67">AA_67</definedName>
    <definedName name="AA_68" localSheetId="4">'COMPOSIÇÃO BDI'!AA_68</definedName>
    <definedName name="AA_68" localSheetId="2">'Memória de Cálculo'!AA_68</definedName>
    <definedName name="AA_68">AA_68</definedName>
    <definedName name="AA_69" localSheetId="4">'COMPOSIÇÃO BDI'!AA_69</definedName>
    <definedName name="AA_69" localSheetId="2">'Memória de Cálculo'!AA_69</definedName>
    <definedName name="AA_69">AA_69</definedName>
    <definedName name="AA_7" localSheetId="4">'COMPOSIÇÃO BDI'!AA_7</definedName>
    <definedName name="AA_7" localSheetId="2">'Memória de Cálculo'!AA_7</definedName>
    <definedName name="AA_7">[0]!AA_7</definedName>
    <definedName name="AA_70" localSheetId="4">'COMPOSIÇÃO BDI'!AA_70</definedName>
    <definedName name="AA_70" localSheetId="2">'Memória de Cálculo'!AA_70</definedName>
    <definedName name="AA_70">AA_70</definedName>
    <definedName name="AA_71" localSheetId="4">'COMPOSIÇÃO BDI'!AA_71</definedName>
    <definedName name="AA_71" localSheetId="2">'Memória de Cálculo'!AA_71</definedName>
    <definedName name="AA_71">AA_71</definedName>
    <definedName name="AA_72" localSheetId="4">'COMPOSIÇÃO BDI'!AA_72</definedName>
    <definedName name="AA_72" localSheetId="2">'Memória de Cálculo'!AA_72</definedName>
    <definedName name="AA_72">AA_72</definedName>
    <definedName name="AA_8" localSheetId="4">'COMPOSIÇÃO BDI'!AA_8</definedName>
    <definedName name="AA_8" localSheetId="2">'Memória de Cálculo'!AA_8</definedName>
    <definedName name="AA_8">[0]!AA_8</definedName>
    <definedName name="AA_9" localSheetId="4">'COMPOSIÇÃO BDI'!AA_9</definedName>
    <definedName name="AA_9" localSheetId="2">'Memória de Cálculo'!AA_9</definedName>
    <definedName name="AA_9">[0]!AA_9</definedName>
    <definedName name="AA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hidden="1">#REF!</definedName>
    <definedName name="aaaaa" localSheetId="4" hidden="1">{#N/A,#N/A,FALSE,"MO (2)"}</definedName>
    <definedName name="aaaaa" localSheetId="2" hidden="1">{#N/A,#N/A,FALSE,"MO (2)"}</definedName>
    <definedName name="aaaaa" hidden="1">{#N/A,#N/A,FALSE,"MO (2)"}</definedName>
    <definedName name="AAAAA_16">NA()</definedName>
    <definedName name="aaaaaa" hidden="1">#REF!</definedName>
    <definedName name="AAAAAAA">#N/A</definedName>
    <definedName name="aaaaaaaa">#N/A</definedName>
    <definedName name="AAAAAAAAA" localSheetId="4">'COMPOSIÇÃO BDI'!AAAAAAAAA</definedName>
    <definedName name="AAAAAAAAA" localSheetId="2">'Memória de Cálculo'!AAAAAAAAA</definedName>
    <definedName name="AAAAAAAAA">[0]!AAAAAAAAA</definedName>
    <definedName name="AAAAAAAAA_2">#N/A</definedName>
    <definedName name="AAAAAAAAA_25" localSheetId="4">'COMPOSIÇÃO BDI'!AAAAAAAAA_25</definedName>
    <definedName name="AAAAAAAAA_25" localSheetId="2">'Memória de Cálculo'!AAAAAAAAA_25</definedName>
    <definedName name="AAAAAAAAA_25">[0]!AAAAAAAAA_25</definedName>
    <definedName name="AAAAAAAAA_4">#N/A</definedName>
    <definedName name="AAAAAAAAAA" localSheetId="4">#REF!</definedName>
    <definedName name="AAAAAAAAAA" localSheetId="2">#REF!</definedName>
    <definedName name="AAAAAAAAAA">#REF!</definedName>
    <definedName name="aaaaaaaaaaaa">#N/A</definedName>
    <definedName name="AAAAAAAAAAAAA">#N/A</definedName>
    <definedName name="aaaaaaaaaaaaaaa">#N/A</definedName>
    <definedName name="AAAAAAAAAAAAAAAAAA" localSheetId="2">#REF!</definedName>
    <definedName name="AAAAAAAAAAAAAAAAAA">#REF!</definedName>
    <definedName name="AAAAAAAAAAAAAAAAAAAAAA" localSheetId="4" hidden="1">{#N/A,#N/A,TRUE,"Serviços"}</definedName>
    <definedName name="AAAAAAAAAAAAAAAAAAAAAA" localSheetId="2" hidden="1">{#N/A,#N/A,TRUE,"Serviços"}</definedName>
    <definedName name="AAAAAAAAAAAAAAAAAAAAAA" hidden="1">{#N/A,#N/A,TRUE,"Serviços"}</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poio3por2por02" localSheetId="4">#REF!</definedName>
    <definedName name="aapoio3por2por02" localSheetId="2">#REF!</definedName>
    <definedName name="aapoio3por2por02">#REF!</definedName>
    <definedName name="aapoio3por8por03" localSheetId="4">#REF!</definedName>
    <definedName name="aapoio3por8por03" localSheetId="2">#REF!</definedName>
    <definedName name="aapoio3por8por03">#REF!</definedName>
    <definedName name="aasas" localSheetId="4">#REF!</definedName>
    <definedName name="aasas" localSheetId="2">#REF!</definedName>
    <definedName name="aasas">#REF!</definedName>
    <definedName name="aauf" localSheetId="4">'[53]Resumo Financeiro'!#REF!</definedName>
    <definedName name="aauf" localSheetId="2">'[53]Resumo Financeiro'!#REF!</definedName>
    <definedName name="aauf">'[53]Resumo Financeiro'!#REF!</definedName>
    <definedName name="aauq" localSheetId="4">'[53]Resumo Financeiro'!#REF!</definedName>
    <definedName name="aauq" localSheetId="2">'[53]Resumo Financeiro'!#REF!</definedName>
    <definedName name="aauq">'[53]Resumo Financeiro'!#REF!</definedName>
    <definedName name="aauqs">[54]!PassaExtenso</definedName>
    <definedName name="AB" localSheetId="4">'COMPOSIÇÃO BDI'!AB</definedName>
    <definedName name="AB" localSheetId="2">'Memória de Cálculo'!AB</definedName>
    <definedName name="AB">AB</definedName>
    <definedName name="abc">#N/A</definedName>
    <definedName name="ABD" localSheetId="4">#REF!</definedName>
    <definedName name="ABD" localSheetId="2">#REF!</definedName>
    <definedName name="ABD">#REF!</definedName>
    <definedName name="ABR00" localSheetId="4">#REF!</definedName>
    <definedName name="ABR00" localSheetId="2">#REF!</definedName>
    <definedName name="ABR00">#REF!</definedName>
    <definedName name="ABRE_COLUNAS">#N/A</definedName>
    <definedName name="ac">#REF!</definedName>
    <definedName name="ac_capaf">'[50]ficha medição'!#REF!</definedName>
    <definedName name="ac_capaf_10">'[51]ficha medição'!#REF!</definedName>
    <definedName name="ac_capaf_27">'[49]ficha medição'!#REF!</definedName>
    <definedName name="ac_capaf_6">'[51]ficha medição'!#REF!</definedName>
    <definedName name="ac_capaf_9">'[51]ficha medição'!#REF!</definedName>
    <definedName name="ac_capaq">'[50]ficha medição'!#REF!</definedName>
    <definedName name="ac_capaq_10">'[51]ficha medição'!#REF!</definedName>
    <definedName name="ac_capaq_6">'[51]ficha medição'!#REF!</definedName>
    <definedName name="ac_capaq_9">'[51]ficha medição'!#REF!</definedName>
    <definedName name="ac_correção">'[50]ficha medição'!#REF!</definedName>
    <definedName name="ac_remendoprofundo">'[50]ficha medição'!#REF!</definedName>
    <definedName name="ac_remendoprofundo_10">'[51]ficha medição'!#REF!</definedName>
    <definedName name="ac_remendoprofundo_6">'[51]ficha medição'!#REF!</definedName>
    <definedName name="ac_remendoprofundo_9">'[51]ficha medição'!#REF!</definedName>
    <definedName name="ac_tapaburaco">'[50]ficha medição'!#REF!</definedName>
    <definedName name="ac_tapaburaco_10">'[51]ficha medição'!#REF!</definedName>
    <definedName name="ac_tapaburaco_27">'[49]ficha medição'!#REF!</definedName>
    <definedName name="ac_tapaburaco_6">'[51]ficha medição'!#REF!</definedName>
    <definedName name="ac_tapaburaco_9">'[51]ficha medição'!#REF!</definedName>
    <definedName name="acabamentos" localSheetId="4">#REF!</definedName>
    <definedName name="acabamentos" localSheetId="2">#REF!</definedName>
    <definedName name="acabamentos">#REF!</definedName>
    <definedName name="acabamentos_1" localSheetId="4">#REF!</definedName>
    <definedName name="acabamentos_1" localSheetId="2">#REF!</definedName>
    <definedName name="acabamentos_1">#REF!</definedName>
    <definedName name="acabamentos_2">#REF!</definedName>
    <definedName name="acabamentos_3">#REF!</definedName>
    <definedName name="acabamentos_4">#REF!</definedName>
    <definedName name="ACAP20">#REF!</definedName>
    <definedName name="acapaselante">[43]ORÇAMENTO!#REF!</definedName>
    <definedName name="acapaselante_13">[43]ORÇAMENTO!#REF!</definedName>
    <definedName name="acapaselante_13_19">[43]ORÇAMENTO!#REF!</definedName>
    <definedName name="acapaselante_13_23">[43]ORÇAMENTO!#REF!</definedName>
    <definedName name="acapaselante_13_25">[55]ORÇAMENTO!#REF!</definedName>
    <definedName name="acapaselante_13_26">[43]ORÇAMENTO!#REF!</definedName>
    <definedName name="acapaselante_13_33">[43]ORÇAMENTO!#REF!</definedName>
    <definedName name="acapaselante_13_9">[43]ORÇAMENTO!#REF!</definedName>
    <definedName name="acapaselante_15">[56]ORÇAMENTO!#REF!</definedName>
    <definedName name="acapaselante_15_13">[56]ORÇAMENTO!#REF!</definedName>
    <definedName name="acapaselante_15_13_19">[56]ORÇAMENTO!#REF!</definedName>
    <definedName name="acapaselante_15_13_23">[56]ORÇAMENTO!#REF!</definedName>
    <definedName name="acapaselante_15_13_25">[56]ORÇAMENTO!#REF!</definedName>
    <definedName name="acapaselante_15_13_26">[56]ORÇAMENTO!#REF!</definedName>
    <definedName name="acapaselante_15_13_33">[56]ORÇAMENTO!#REF!</definedName>
    <definedName name="acapaselante_15_13_9">[56]ORÇAMENTO!#REF!</definedName>
    <definedName name="acapaselante_15_19">[56]ORÇAMENTO!#REF!</definedName>
    <definedName name="acapaselante_15_23">[56]ORÇAMENTO!#REF!</definedName>
    <definedName name="acapaselante_15_25">[56]ORÇAMENTO!#REF!</definedName>
    <definedName name="acapaselante_15_26">[56]ORÇAMENTO!#REF!</definedName>
    <definedName name="acapaselante_15_33">[56]ORÇAMENTO!#REF!</definedName>
    <definedName name="acapaselante_15_9">[56]ORÇAMENTO!#REF!</definedName>
    <definedName name="acapaselante_19">[43]ORÇAMENTO!#REF!</definedName>
    <definedName name="acapaselante_23">[43]ORÇAMENTO!#REF!</definedName>
    <definedName name="acapaselante_24">[43]ORÇAMENTO!#REF!</definedName>
    <definedName name="acapaselante_24_13">[43]ORÇAMENTO!#REF!</definedName>
    <definedName name="acapaselante_24_13_19">[43]ORÇAMENTO!#REF!</definedName>
    <definedName name="acapaselante_24_13_23">[43]ORÇAMENTO!#REF!</definedName>
    <definedName name="acapaselante_24_13_25">[55]ORÇAMENTO!#REF!</definedName>
    <definedName name="acapaselante_24_13_26">[43]ORÇAMENTO!#REF!</definedName>
    <definedName name="acapaselante_24_13_33">[43]ORÇAMENTO!#REF!</definedName>
    <definedName name="acapaselante_24_13_9">[43]ORÇAMENTO!#REF!</definedName>
    <definedName name="acapaselante_24_19">[43]ORÇAMENTO!#REF!</definedName>
    <definedName name="acapaselante_24_23">[43]ORÇAMENTO!#REF!</definedName>
    <definedName name="acapaselante_24_25">[55]ORÇAMENTO!#REF!</definedName>
    <definedName name="acapaselante_24_26">[43]ORÇAMENTO!#REF!</definedName>
    <definedName name="acapaselante_24_33">[43]ORÇAMENTO!#REF!</definedName>
    <definedName name="acapaselante_24_9">[43]ORÇAMENTO!#REF!</definedName>
    <definedName name="acapaselante_25">[55]ORÇAMENTO!#REF!</definedName>
    <definedName name="acapaselante_26">[43]ORÇAMENTO!#REF!</definedName>
    <definedName name="acapaselante_33">[43]ORÇAMENTO!#REF!</definedName>
    <definedName name="acapaselante_9">[43]ORÇAMENTO!#REF!</definedName>
    <definedName name="AccessDatabase" hidden="1">"C:\Documents and Settings\JPMELLO\Meus documentos\ARQUIVOS 2004\MONITORAMENTO OAC\Monitoramento de OAC.mdb"</definedName>
    <definedName name="ACERTA_TITULOS">#N/A</definedName>
    <definedName name="AçoCA.50">[57]composições!$E$214</definedName>
    <definedName name="ACOSTD" localSheetId="4">#REF!</definedName>
    <definedName name="ACOSTD" localSheetId="2">#REF!</definedName>
    <definedName name="ACOSTD">#REF!</definedName>
    <definedName name="ACOSTLE" localSheetId="4">#REF!</definedName>
    <definedName name="ACOSTLE" localSheetId="2">#REF!</definedName>
    <definedName name="ACOSTLE">#REF!</definedName>
    <definedName name="acrescimo" localSheetId="4">#REF!</definedName>
    <definedName name="acrescimo" localSheetId="2">#REF!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umulado">#REF!</definedName>
    <definedName name="acumulado_1">#REF!</definedName>
    <definedName name="acumulado_4">#REF!</definedName>
    <definedName name="acumulado_roçada_colonião">'[50]ficha medição'!#REF!</definedName>
    <definedName name="acumulado_roçada_colonião_10">'[51]ficha medição'!#REF!</definedName>
    <definedName name="acumulado_roçada_colonião_27">'[49]ficha medição'!#REF!</definedName>
    <definedName name="acumulado_roçada_colonião_6">'[51]ficha medição'!#REF!</definedName>
    <definedName name="acumulado_roçada_colonião_9">'[51]ficha medição'!#REF!</definedName>
    <definedName name="acumulado_roçada_manual">'[50]ficha medição'!#REF!</definedName>
    <definedName name="acumulado_roçada_manual_10">'[51]ficha medição'!#REF!</definedName>
    <definedName name="acumulado_roçada_manual_27">'[49]ficha medição'!#REF!</definedName>
    <definedName name="acumulado_roçada_manual_6">'[51]ficha medição'!#REF!</definedName>
    <definedName name="acumulado_roçada_manual_9">'[51]ficha medição'!#REF!</definedName>
    <definedName name="acumulado_roçada_mecanizada">'[50]ficha medição'!#REF!</definedName>
    <definedName name="acumulado_roçada_mecanizada_10">'[51]ficha medição'!#REF!</definedName>
    <definedName name="acumulado_roçada_mecanizada_27">'[49]ficha medição'!#REF!</definedName>
    <definedName name="acumulado_roçada_mecanizada_6">'[51]ficha medição'!#REF!</definedName>
    <definedName name="acumulado_roçada_mecanizada_9">'[51]ficha medição'!#REF!</definedName>
    <definedName name="ad" localSheetId="4" hidden="1">{#N/A,#N/A,FALSE,"MO (2)"}</definedName>
    <definedName name="ad" localSheetId="2" hidden="1">{#N/A,#N/A,FALSE,"MO (2)"}</definedName>
    <definedName name="ad" hidden="1">{#N/A,#N/A,FALSE,"MO (2)"}</definedName>
    <definedName name="adfedfds">#N/A</definedName>
    <definedName name="adicional_eixo">#REF!</definedName>
    <definedName name="ADMO">#REF!</definedName>
    <definedName name="ADR">#REF!</definedName>
    <definedName name="ADS" localSheetId="4">#REF!</definedName>
    <definedName name="ads" localSheetId="2">#REF!,#REF!</definedName>
    <definedName name="ads">#REF!,#REF!</definedName>
    <definedName name="AE_AREA">#REF!</definedName>
    <definedName name="AE_ITEM">#REF!</definedName>
    <definedName name="AE_PNV">#REF!</definedName>
    <definedName name="aeaw" localSheetId="4" hidden="1">{#VALUE!,#N/A,FALSE,0;#N/A,#N/A,FALSE,0;#N/A,#N/A,FALSE,0;#N/A,#N/A,FALSE,0;#N/A,#N/A,FALSE,0;#N/A,#N/A,FALSE,0;#N/A,#N/A,FALSE,0;#N/A,#N/A,FALSE,0;#N/A,#N/A,FALSE,0;#N/A,#N/A,FALSE,0;#N/A,#N/A,FALSE,0;#N/A,#N/A,FALSE,0;#N/A,#N/A,FALSE,0;#N/A,#N/A,FALSE,0;#N/A,#N/A,FALSE,0;#N/A,#N/A,FALSE,0;#N/A,#N/A,FALSE,0}</definedName>
    <definedName name="aeaw" localSheetId="2"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MUL">#REF!</definedName>
    <definedName name="AEMULFLEX">#REF!</definedName>
    <definedName name="af" localSheetId="4">#REF!</definedName>
    <definedName name="af" localSheetId="2">#REF!</definedName>
    <definedName name="af">#REF!</definedName>
    <definedName name="AFDD">#N/A</definedName>
    <definedName name="aforma" localSheetId="4">[43]ORÇAMENTO!#REF!</definedName>
    <definedName name="aforma" localSheetId="2">[43]ORÇAMENTO!#REF!</definedName>
    <definedName name="aforma">[43]ORÇAMENTO!#REF!</definedName>
    <definedName name="aforma_13" localSheetId="4">[43]ORÇAMENTO!#REF!</definedName>
    <definedName name="aforma_13" localSheetId="2">[43]ORÇAMENTO!#REF!</definedName>
    <definedName name="aforma_13">[43]ORÇAMENTO!#REF!</definedName>
    <definedName name="aforma_13_19" localSheetId="4">[43]ORÇAMENTO!#REF!</definedName>
    <definedName name="aforma_13_19" localSheetId="2">[43]ORÇAMENTO!#REF!</definedName>
    <definedName name="aforma_13_19">[43]ORÇAMENTO!#REF!</definedName>
    <definedName name="aforma_13_23" localSheetId="4">[43]ORÇAMENTO!#REF!</definedName>
    <definedName name="aforma_13_23" localSheetId="2">[43]ORÇAMENTO!#REF!</definedName>
    <definedName name="aforma_13_23">[43]ORÇAMENTO!#REF!</definedName>
    <definedName name="aforma_13_25">[55]ORÇAMENTO!#REF!</definedName>
    <definedName name="aforma_13_26">[43]ORÇAMENTO!#REF!</definedName>
    <definedName name="aforma_13_33">[43]ORÇAMENTO!#REF!</definedName>
    <definedName name="aforma_13_9">[43]ORÇAMENTO!#REF!</definedName>
    <definedName name="aforma_15">[56]ORÇAMENTO!#REF!</definedName>
    <definedName name="aforma_15_13">[56]ORÇAMENTO!#REF!</definedName>
    <definedName name="aforma_15_13_19">[56]ORÇAMENTO!#REF!</definedName>
    <definedName name="aforma_15_13_23">[56]ORÇAMENTO!#REF!</definedName>
    <definedName name="aforma_15_13_25">[56]ORÇAMENTO!#REF!</definedName>
    <definedName name="aforma_15_13_26">[56]ORÇAMENTO!#REF!</definedName>
    <definedName name="aforma_15_13_33">[56]ORÇAMENTO!#REF!</definedName>
    <definedName name="aforma_15_13_9">[56]ORÇAMENTO!#REF!</definedName>
    <definedName name="aforma_15_19">[56]ORÇAMENTO!#REF!</definedName>
    <definedName name="aforma_15_23">[56]ORÇAMENTO!#REF!</definedName>
    <definedName name="aforma_15_25">[56]ORÇAMENTO!#REF!</definedName>
    <definedName name="aforma_15_26">[56]ORÇAMENTO!#REF!</definedName>
    <definedName name="aforma_15_33">[56]ORÇAMENTO!#REF!</definedName>
    <definedName name="aforma_15_9">[56]ORÇAMENTO!#REF!</definedName>
    <definedName name="aforma_19">[43]ORÇAMENTO!#REF!</definedName>
    <definedName name="aforma_23">[43]ORÇAMENTO!#REF!</definedName>
    <definedName name="aforma_24">[43]ORÇAMENTO!#REF!</definedName>
    <definedName name="aforma_24_13">[43]ORÇAMENTO!#REF!</definedName>
    <definedName name="aforma_24_13_19">[43]ORÇAMENTO!#REF!</definedName>
    <definedName name="aforma_24_13_23">[43]ORÇAMENTO!#REF!</definedName>
    <definedName name="aforma_24_13_25">[55]ORÇAMENTO!#REF!</definedName>
    <definedName name="aforma_24_13_26">[43]ORÇAMENTO!#REF!</definedName>
    <definedName name="aforma_24_13_33">[43]ORÇAMENTO!#REF!</definedName>
    <definedName name="aforma_24_13_9">[43]ORÇAMENTO!#REF!</definedName>
    <definedName name="aforma_24_19">[43]ORÇAMENTO!#REF!</definedName>
    <definedName name="aforma_24_23">[43]ORÇAMENTO!#REF!</definedName>
    <definedName name="aforma_24_25">[55]ORÇAMENTO!#REF!</definedName>
    <definedName name="aforma_24_26">[43]ORÇAMENTO!#REF!</definedName>
    <definedName name="aforma_24_33">[43]ORÇAMENTO!#REF!</definedName>
    <definedName name="aforma_24_9">[43]ORÇAMENTO!#REF!</definedName>
    <definedName name="aforma_25">[55]ORÇAMENTO!#REF!</definedName>
    <definedName name="aforma_26">[43]ORÇAMENTO!#REF!</definedName>
    <definedName name="aforma_33">[43]ORÇAMENTO!#REF!</definedName>
    <definedName name="aforma_9">[43]ORÇAMENTO!#REF!</definedName>
    <definedName name="agff" localSheetId="4">#REF!</definedName>
    <definedName name="agff" localSheetId="2">#REF!</definedName>
    <definedName name="agff">#REF!</definedName>
    <definedName name="ago"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RA" localSheetId="4">#REF!</definedName>
    <definedName name="AGORA" localSheetId="2">#REF!</definedName>
    <definedName name="AGORA">#REF!</definedName>
    <definedName name="agos"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EGADO">#REF!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#REF!</definedName>
    <definedName name="AGREGADO_10_19_24">#REF!</definedName>
    <definedName name="AGREGADO_10_19_25">#REF!</definedName>
    <definedName name="AGREGADO_10_19_29">"$#REF!.$B$21:$B$401"</definedName>
    <definedName name="AGREGADO_10_19_8">#REF!</definedName>
    <definedName name="AGREGADO_10_22">#REF!</definedName>
    <definedName name="AGREGADO_10_24">#REF!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#REF!</definedName>
    <definedName name="AGREGADO_10_7_1">"$#REF!.$B$21:$B$431"</definedName>
    <definedName name="AGREGADO_10_7_1_1">"$#REF!.$B$21:$B$402"</definedName>
    <definedName name="AGREGADO_10_7_1_1_1">"$#REF!.$B$21:$B$402"</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#REF!</definedName>
    <definedName name="AGREGADO_17_19_24">#REF!</definedName>
    <definedName name="AGREGADO_17_19_25">#REF!</definedName>
    <definedName name="AGREGADO_17_19_29">"$#REF!.$B$21:$B$401"</definedName>
    <definedName name="AGREGADO_17_19_8">#REF!</definedName>
    <definedName name="AGREGADO_17_22">#REF!</definedName>
    <definedName name="AGREGADO_17_24">#REF!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#REF!</definedName>
    <definedName name="AGREGADO_17_7_1">"$#REF!.$B$21:$B$431"</definedName>
    <definedName name="AGREGADO_17_7_1_1">"$#REF!.$B$21:$B$402"</definedName>
    <definedName name="AGREGADO_17_7_1_1_1">"$#REF!.$B$21:$B$402"</definedName>
    <definedName name="AGREGADO_17_8">#REF!</definedName>
    <definedName name="AGREGADO_17_9">"$#REF!.$B$21:$B$431"</definedName>
    <definedName name="AGREGADO_19">#REF!</definedName>
    <definedName name="AGREGADO_19_24">#REF!</definedName>
    <definedName name="AGREGADO_19_25">#REF!</definedName>
    <definedName name="AGREGADO_19_29">"$#REF!.$B$21:$B$401"</definedName>
    <definedName name="AGREGADO_19_8">#REF!</definedName>
    <definedName name="AGREGADO_22">#REF!</definedName>
    <definedName name="AGREGADO_24">#REF!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#REF!</definedName>
    <definedName name="AGREGADO_6_19_24">#REF!</definedName>
    <definedName name="AGREGADO_6_19_25">#REF!</definedName>
    <definedName name="AGREGADO_6_19_29">"$#REF!.$B$21:$B$401"</definedName>
    <definedName name="AGREGADO_6_19_8">#REF!</definedName>
    <definedName name="AGREGADO_6_22">#REF!</definedName>
    <definedName name="AGREGADO_6_24">#REF!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#REF!</definedName>
    <definedName name="AGREGADO_6_7_1">"$#REF!.$B$21:$B$431"</definedName>
    <definedName name="AGREGADO_6_7_1_1">"$#REF!.$B$21:$B$402"</definedName>
    <definedName name="AGREGADO_6_7_1_1_1">"$#REF!.$B$21:$B$402"</definedName>
    <definedName name="AGREGADO_6_8">#REF!</definedName>
    <definedName name="AGREGADO_6_9">"$#REF!.$B$21:$B$431"</definedName>
    <definedName name="AGREGADO_7">#REF!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#REF!</definedName>
    <definedName name="AGREGADO_7_19_24">#REF!</definedName>
    <definedName name="AGREGADO_7_19_25">#REF!</definedName>
    <definedName name="AGREGADO_7_19_29">"$#REF!.$B$21:$B$401"</definedName>
    <definedName name="AGREGADO_7_19_8">#REF!</definedName>
    <definedName name="AGREGADO_7_22">#REF!</definedName>
    <definedName name="AGREGADO_7_24">#REF!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#REF!</definedName>
    <definedName name="AGREGADO_7_7_1">"$#REF!.$B$21:$B$431"</definedName>
    <definedName name="AGREGADO_7_7_1_1">"$#REF!.$B$21:$B$402"</definedName>
    <definedName name="AGREGADO_7_7_1_1_1">"$#REF!.$B$21:$B$402"</definedName>
    <definedName name="AGREGADO_7_8">#REF!</definedName>
    <definedName name="AGREGADO_7_9">"$#REF!.$B$21:$B$431"</definedName>
    <definedName name="AGREGADO_8">#REF!</definedName>
    <definedName name="AGREGADO_8_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#REF!</definedName>
    <definedName name="AGREGADO_8_19_24">#REF!</definedName>
    <definedName name="AGREGADO_8_19_25">#REF!</definedName>
    <definedName name="AGREGADO_8_19_29">"$#REF!.$B$21:$B$401"</definedName>
    <definedName name="AGREGADO_8_19_8">#REF!</definedName>
    <definedName name="AGREGADO_8_22">#REF!</definedName>
    <definedName name="AGREGADO_8_24">#REF!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#REF!</definedName>
    <definedName name="AGREGADO_8_7_1">"$#REF!.$B$21:$B$431"</definedName>
    <definedName name="AGREGADO_8_7_1_1">"$#REF!.$B$21:$B$402"</definedName>
    <definedName name="AGREGADO_8_7_1_1_1">"$#REF!.$B$21:$B$402"</definedName>
    <definedName name="AGREGADO_8_8">#REF!</definedName>
    <definedName name="AGREGADO_8_9">"$#REF!.$B$21:$B$431"</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#REF!</definedName>
    <definedName name="AGREGADO_9_19_24">#REF!</definedName>
    <definedName name="AGREGADO_9_19_25">#REF!</definedName>
    <definedName name="AGREGADO_9_19_29">"$#REF!.$B$21:$B$401"</definedName>
    <definedName name="AGREGADO_9_19_8">#REF!</definedName>
    <definedName name="AGREGADO_9_22">#REF!</definedName>
    <definedName name="AGREGADO_9_24">#REF!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#REF!</definedName>
    <definedName name="AGREGADO_9_7_1">"$#REF!.$B$21:$B$431"</definedName>
    <definedName name="AGREGADO_9_7_1_1">"$#REF!.$B$21:$B$402"</definedName>
    <definedName name="AGREGADO_9_7_1_1_1">"$#REF!.$B$21:$B$402"</definedName>
    <definedName name="AGREGADO_9_8">#REF!</definedName>
    <definedName name="AGREGADO_9_9">"$#REF!.$B$21:$B$431"</definedName>
    <definedName name="AILTON">#N/A</definedName>
    <definedName name="AL">#REF!</definedName>
    <definedName name="alamafina">[43]ORÇAMENTO!#REF!</definedName>
    <definedName name="alamafina_13">[43]ORÇAMENTO!#REF!</definedName>
    <definedName name="alamafina_13_19">[43]ORÇAMENTO!#REF!</definedName>
    <definedName name="alamafina_13_23">[43]ORÇAMENTO!#REF!</definedName>
    <definedName name="alamafina_13_25">[55]ORÇAMENTO!#REF!</definedName>
    <definedName name="alamafina_13_26">[43]ORÇAMENTO!#REF!</definedName>
    <definedName name="alamafina_13_33">[43]ORÇAMENTO!#REF!</definedName>
    <definedName name="alamafina_13_9">[43]ORÇAMENTO!#REF!</definedName>
    <definedName name="alamafina_15">[56]ORÇAMENTO!#REF!</definedName>
    <definedName name="alamafina_15_13">[56]ORÇAMENTO!#REF!</definedName>
    <definedName name="alamafina_15_13_19">[56]ORÇAMENTO!#REF!</definedName>
    <definedName name="alamafina_15_13_23">[56]ORÇAMENTO!#REF!</definedName>
    <definedName name="alamafina_15_13_25">[56]ORÇAMENTO!#REF!</definedName>
    <definedName name="alamafina_15_13_26">[56]ORÇAMENTO!#REF!</definedName>
    <definedName name="alamafina_15_13_33">[56]ORÇAMENTO!#REF!</definedName>
    <definedName name="alamafina_15_13_9">[56]ORÇAMENTO!#REF!</definedName>
    <definedName name="alamafina_15_19">[56]ORÇAMENTO!#REF!</definedName>
    <definedName name="alamafina_15_23">[56]ORÇAMENTO!#REF!</definedName>
    <definedName name="alamafina_15_25">[56]ORÇAMENTO!#REF!</definedName>
    <definedName name="alamafina_15_26">[56]ORÇAMENTO!#REF!</definedName>
    <definedName name="alamafina_15_33">[56]ORÇAMENTO!#REF!</definedName>
    <definedName name="alamafina_15_9">[56]ORÇAMENTO!#REF!</definedName>
    <definedName name="alamafina_19">[43]ORÇAMENTO!#REF!</definedName>
    <definedName name="alamafina_23">[43]ORÇAMENTO!#REF!</definedName>
    <definedName name="alamafina_24">[43]ORÇAMENTO!#REF!</definedName>
    <definedName name="alamafina_24_13">[43]ORÇAMENTO!#REF!</definedName>
    <definedName name="alamafina_24_13_19">[43]ORÇAMENTO!#REF!</definedName>
    <definedName name="alamafina_24_13_23">[43]ORÇAMENTO!#REF!</definedName>
    <definedName name="alamafina_24_13_25">[55]ORÇAMENTO!#REF!</definedName>
    <definedName name="alamafina_24_13_26">[43]ORÇAMENTO!#REF!</definedName>
    <definedName name="alamafina_24_13_33">[43]ORÇAMENTO!#REF!</definedName>
    <definedName name="alamafina_24_13_9">[43]ORÇAMENTO!#REF!</definedName>
    <definedName name="alamafina_24_19">[43]ORÇAMENTO!#REF!</definedName>
    <definedName name="alamafina_24_23">[43]ORÇAMENTO!#REF!</definedName>
    <definedName name="alamafina_24_25">[55]ORÇAMENTO!#REF!</definedName>
    <definedName name="alamafina_24_26">[43]ORÇAMENTO!#REF!</definedName>
    <definedName name="alamafina_24_33">[43]ORÇAMENTO!#REF!</definedName>
    <definedName name="alamafina_24_9">[43]ORÇAMENTO!#REF!</definedName>
    <definedName name="alamafina_25">[55]ORÇAMENTO!#REF!</definedName>
    <definedName name="alamafina_26">[43]ORÇAMENTO!#REF!</definedName>
    <definedName name="alamafina_33">[43]ORÇAMENTO!#REF!</definedName>
    <definedName name="alamafina_9">[43]ORÇAMENTO!#REF!</definedName>
    <definedName name="ALB"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ERTO" localSheetId="4">#REF!</definedName>
    <definedName name="ALBERTO" localSheetId="2">#REF!</definedName>
    <definedName name="ALBERTO">#REF!</definedName>
    <definedName name="alcool" localSheetId="4">#REF!</definedName>
    <definedName name="alcool" localSheetId="2">#REF!</definedName>
    <definedName name="alcool">#REF!</definedName>
    <definedName name="alcool_1" localSheetId="4">#REF!</definedName>
    <definedName name="alcool_1" localSheetId="2">#REF!</definedName>
    <definedName name="alcool_1">#REF!</definedName>
    <definedName name="aleivas" localSheetId="4">[43]ORÇAMENTO!#REF!</definedName>
    <definedName name="aleivas" localSheetId="2">[43]ORÇAMENTO!#REF!</definedName>
    <definedName name="aleivas">[43]ORÇAMENTO!#REF!</definedName>
    <definedName name="aleivas_13" localSheetId="4">[43]ORÇAMENTO!#REF!</definedName>
    <definedName name="aleivas_13" localSheetId="2">[43]ORÇAMENTO!#REF!</definedName>
    <definedName name="aleivas_13">[43]ORÇAMENTO!#REF!</definedName>
    <definedName name="aleivas_13_19" localSheetId="4">[43]ORÇAMENTO!#REF!</definedName>
    <definedName name="aleivas_13_19" localSheetId="2">[43]ORÇAMENTO!#REF!</definedName>
    <definedName name="aleivas_13_19">[43]ORÇAMENTO!#REF!</definedName>
    <definedName name="aleivas_13_23" localSheetId="4">[43]ORÇAMENTO!#REF!</definedName>
    <definedName name="aleivas_13_23" localSheetId="2">[43]ORÇAMENTO!#REF!</definedName>
    <definedName name="aleivas_13_23">[43]ORÇAMENTO!#REF!</definedName>
    <definedName name="aleivas_13_25">[55]ORÇAMENTO!#REF!</definedName>
    <definedName name="aleivas_13_26">[43]ORÇAMENTO!#REF!</definedName>
    <definedName name="aleivas_13_33">[43]ORÇAMENTO!#REF!</definedName>
    <definedName name="aleivas_13_9">[43]ORÇAMENTO!#REF!</definedName>
    <definedName name="aleivas_15">[56]ORÇAMENTO!#REF!</definedName>
    <definedName name="aleivas_15_13">[56]ORÇAMENTO!#REF!</definedName>
    <definedName name="aleivas_15_13_19">[56]ORÇAMENTO!#REF!</definedName>
    <definedName name="aleivas_15_13_23">[56]ORÇAMENTO!#REF!</definedName>
    <definedName name="aleivas_15_13_25">[56]ORÇAMENTO!#REF!</definedName>
    <definedName name="aleivas_15_13_26">[56]ORÇAMENTO!#REF!</definedName>
    <definedName name="aleivas_15_13_33">[56]ORÇAMENTO!#REF!</definedName>
    <definedName name="aleivas_15_13_9">[56]ORÇAMENTO!#REF!</definedName>
    <definedName name="aleivas_15_19">[56]ORÇAMENTO!#REF!</definedName>
    <definedName name="aleivas_15_23">[56]ORÇAMENTO!#REF!</definedName>
    <definedName name="aleivas_15_25">[56]ORÇAMENTO!#REF!</definedName>
    <definedName name="aleivas_15_26">[56]ORÇAMENTO!#REF!</definedName>
    <definedName name="aleivas_15_33">[56]ORÇAMENTO!#REF!</definedName>
    <definedName name="aleivas_15_9">[56]ORÇAMENTO!#REF!</definedName>
    <definedName name="aleivas_19">[43]ORÇAMENTO!#REF!</definedName>
    <definedName name="aleivas_23">[43]ORÇAMENTO!#REF!</definedName>
    <definedName name="aleivas_24">[43]ORÇAMENTO!#REF!</definedName>
    <definedName name="aleivas_24_13">[43]ORÇAMENTO!#REF!</definedName>
    <definedName name="aleivas_24_13_19">[43]ORÇAMENTO!#REF!</definedName>
    <definedName name="aleivas_24_13_23">[43]ORÇAMENTO!#REF!</definedName>
    <definedName name="aleivas_24_13_25">[55]ORÇAMENTO!#REF!</definedName>
    <definedName name="aleivas_24_13_26">[43]ORÇAMENTO!#REF!</definedName>
    <definedName name="aleivas_24_13_33">[43]ORÇAMENTO!#REF!</definedName>
    <definedName name="aleivas_24_13_9">[43]ORÇAMENTO!#REF!</definedName>
    <definedName name="aleivas_24_19">[43]ORÇAMENTO!#REF!</definedName>
    <definedName name="aleivas_24_23">[43]ORÇAMENTO!#REF!</definedName>
    <definedName name="aleivas_24_25">[55]ORÇAMENTO!#REF!</definedName>
    <definedName name="aleivas_24_26">[43]ORÇAMENTO!#REF!</definedName>
    <definedName name="aleivas_24_33">[43]ORÇAMENTO!#REF!</definedName>
    <definedName name="aleivas_24_9">[43]ORÇAMENTO!#REF!</definedName>
    <definedName name="aleivas_25">[55]ORÇAMENTO!#REF!</definedName>
    <definedName name="aleivas_26">[43]ORÇAMENTO!#REF!</definedName>
    <definedName name="aleivas_33">[43]ORÇAMENTO!#REF!</definedName>
    <definedName name="aleivas_9">[43]ORÇAMENTO!#REF!</definedName>
    <definedName name="alex" localSheetId="4" hidden="1">{#N/A,#N/A,FALSE,"MO (2)"}</definedName>
    <definedName name="alex" localSheetId="2" hidden="1">{#N/A,#N/A,FALSE,"MO (2)"}</definedName>
    <definedName name="alex" hidden="1">{#N/A,#N/A,FALSE,"MO (2)"}</definedName>
    <definedName name="alfa">'[54]PRO-08'!#REF!</definedName>
    <definedName name="ALTA">'[54]PRO-08'!#REF!</definedName>
    <definedName name="alta_">'[54]PRO-08'!#REF!</definedName>
    <definedName name="ALTA_10">'[54]PRO-08'!#REF!</definedName>
    <definedName name="ALTA_24">'[54]PRO-08'!#REF!</definedName>
    <definedName name="ALTA_25">'[54]PRO-08'!#REF!</definedName>
    <definedName name="ALTA_26">'[54]PRO-08'!#REF!</definedName>
    <definedName name="ALTA_27">'[54]PRO-08'!#REF!</definedName>
    <definedName name="ALTA_29">'[54]PRO-08'!#REF!</definedName>
    <definedName name="ALTA_57">'[54]PRO-08'!#REF!</definedName>
    <definedName name="ALTA_9">'[54]PRO-08'!#REF!</definedName>
    <definedName name="alteração" localSheetId="4">#REF!</definedName>
    <definedName name="alteração" localSheetId="2">#REF!</definedName>
    <definedName name="alteração">#REF!</definedName>
    <definedName name="alteração_1" localSheetId="4">#REF!</definedName>
    <definedName name="alteração_1" localSheetId="2">#REF!</definedName>
    <definedName name="alteração_1">#REF!</definedName>
    <definedName name="AlturaC">#REF!</definedName>
    <definedName name="AlturaS">#REF!</definedName>
    <definedName name="alvenaria" localSheetId="4">#REF!</definedName>
    <definedName name="alvenaria">#REF!</definedName>
    <definedName name="am" localSheetId="4" hidden="1">{#N/A,#N/A,FALSE,"MO (2)"}</definedName>
    <definedName name="am" localSheetId="2" hidden="1">{#N/A,#N/A,FALSE,"MO (2)"}</definedName>
    <definedName name="am" hidden="1">{#N/A,#N/A,FALSE,"MO (2)"}</definedName>
    <definedName name="AM_01">#N/A</definedName>
    <definedName name="AM_01_1">#REF!</definedName>
    <definedName name="AM_04">#N/A</definedName>
    <definedName name="AM_04_1">#REF!</definedName>
    <definedName name="AM_35">#N/A</definedName>
    <definedName name="AM_35_1">#REF!</definedName>
    <definedName name="AM_40">#N/A</definedName>
    <definedName name="AM_40_1">#REF!</definedName>
    <definedName name="AM_41">#N/A</definedName>
    <definedName name="AM_41_1">#REF!</definedName>
    <definedName name="AM_42">#N/A</definedName>
    <definedName name="AM_42_1">#REF!</definedName>
    <definedName name="AM_43">#N/A</definedName>
    <definedName name="AM_43_1">#REF!</definedName>
    <definedName name="amarela" localSheetId="4">#REF!</definedName>
    <definedName name="amarela" localSheetId="2">#REF!</definedName>
    <definedName name="amarela">#REF!</definedName>
    <definedName name="amarela_25" localSheetId="4">#REF!</definedName>
    <definedName name="amarela_25" localSheetId="2">#REF!</definedName>
    <definedName name="amarela_25">#REF!</definedName>
    <definedName name="amarela_4">#REF!</definedName>
    <definedName name="amarelaa">#REF!</definedName>
    <definedName name="AMO">#REF!</definedName>
    <definedName name="amortiz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D">#REF!</definedName>
    <definedName name="andaime" localSheetId="4">#REF!</definedName>
    <definedName name="andaime" localSheetId="2">#REF!</definedName>
    <definedName name="andaime">#REF!</definedName>
    <definedName name="Ano" localSheetId="4">#REF!</definedName>
    <definedName name="Ano" localSheetId="2">#REF!</definedName>
    <definedName name="Ano">#REF!</definedName>
    <definedName name="anos">#REF!</definedName>
    <definedName name="anscount" hidden="1">3</definedName>
    <definedName name="ant" localSheetId="4" hidden="1">{#N/A,#N/A,FALSE,"MO (2)"}</definedName>
    <definedName name="ant" localSheetId="2" hidden="1">{#N/A,#N/A,FALSE,"MO (2)"}</definedName>
    <definedName name="ant" hidden="1">{#N/A,#N/A,FALSE,"MO (2)"}</definedName>
    <definedName name="aoppp">#REF!</definedName>
    <definedName name="AP">#REF!</definedName>
    <definedName name="apinturalig">[43]ORÇAMENTO!#REF!</definedName>
    <definedName name="apinturalig_13">[43]ORÇAMENTO!#REF!</definedName>
    <definedName name="apinturalig_13_19">[43]ORÇAMENTO!#REF!</definedName>
    <definedName name="apinturalig_13_23">[43]ORÇAMENTO!#REF!</definedName>
    <definedName name="apinturalig_13_25">[55]ORÇAMENTO!#REF!</definedName>
    <definedName name="apinturalig_13_26">[43]ORÇAMENTO!#REF!</definedName>
    <definedName name="apinturalig_13_33">[43]ORÇAMENTO!#REF!</definedName>
    <definedName name="apinturalig_13_9">[43]ORÇAMENTO!#REF!</definedName>
    <definedName name="apinturalig_15">[56]ORÇAMENTO!#REF!</definedName>
    <definedName name="apinturalig_15_13">[56]ORÇAMENTO!#REF!</definedName>
    <definedName name="apinturalig_15_13_19">[56]ORÇAMENTO!#REF!</definedName>
    <definedName name="apinturalig_15_13_23">[56]ORÇAMENTO!#REF!</definedName>
    <definedName name="apinturalig_15_13_25">[56]ORÇAMENTO!#REF!</definedName>
    <definedName name="apinturalig_15_13_26">[56]ORÇAMENTO!#REF!</definedName>
    <definedName name="apinturalig_15_13_33">[56]ORÇAMENTO!#REF!</definedName>
    <definedName name="apinturalig_15_13_9">[56]ORÇAMENTO!#REF!</definedName>
    <definedName name="apinturalig_15_19">[56]ORÇAMENTO!#REF!</definedName>
    <definedName name="apinturalig_15_23">[56]ORÇAMENTO!#REF!</definedName>
    <definedName name="apinturalig_15_25">[56]ORÇAMENTO!#REF!</definedName>
    <definedName name="apinturalig_15_26">[56]ORÇAMENTO!#REF!</definedName>
    <definedName name="apinturalig_15_33">[56]ORÇAMENTO!#REF!</definedName>
    <definedName name="apinturalig_15_9">[56]ORÇAMENTO!#REF!</definedName>
    <definedName name="apinturalig_19">[43]ORÇAMENTO!#REF!</definedName>
    <definedName name="apinturalig_23">[43]ORÇAMENTO!#REF!</definedName>
    <definedName name="apinturalig_24">[43]ORÇAMENTO!#REF!</definedName>
    <definedName name="apinturalig_24_13">[43]ORÇAMENTO!#REF!</definedName>
    <definedName name="apinturalig_24_13_19">[43]ORÇAMENTO!#REF!</definedName>
    <definedName name="apinturalig_24_13_23">[43]ORÇAMENTO!#REF!</definedName>
    <definedName name="apinturalig_24_13_25">[55]ORÇAMENTO!#REF!</definedName>
    <definedName name="apinturalig_24_13_26">[43]ORÇAMENTO!#REF!</definedName>
    <definedName name="apinturalig_24_13_33">[43]ORÇAMENTO!#REF!</definedName>
    <definedName name="apinturalig_24_13_9">[43]ORÇAMENTO!#REF!</definedName>
    <definedName name="apinturalig_24_19">[43]ORÇAMENTO!#REF!</definedName>
    <definedName name="apinturalig_24_23">[43]ORÇAMENTO!#REF!</definedName>
    <definedName name="apinturalig_24_25">[55]ORÇAMENTO!#REF!</definedName>
    <definedName name="apinturalig_24_26">[43]ORÇAMENTO!#REF!</definedName>
    <definedName name="apinturalig_24_33">[43]ORÇAMENTO!#REF!</definedName>
    <definedName name="apinturalig_24_9">[43]ORÇAMENTO!#REF!</definedName>
    <definedName name="apinturalig_25">[55]ORÇAMENTO!#REF!</definedName>
    <definedName name="apinturalig_26">[43]ORÇAMENTO!#REF!</definedName>
    <definedName name="apinturalig_33">[43]ORÇAMENTO!#REF!</definedName>
    <definedName name="apinturalig_9">[43]ORÇAMENTO!#REF!</definedName>
    <definedName name="APLIC_PINT">[58]CLASSE!$A$73:$C$87</definedName>
    <definedName name="APLIC_TACHA" localSheetId="4">#REF!</definedName>
    <definedName name="APLIC_TACHA" localSheetId="2">#REF!</definedName>
    <definedName name="APLIC_TACHA">#REF!</definedName>
    <definedName name="APLIC_TACHAO">[59]CLASSE!$B$49</definedName>
    <definedName name="apontador" localSheetId="4">#REF!</definedName>
    <definedName name="apontador" localSheetId="2">#REF!</definedName>
    <definedName name="apontador">#REF!</definedName>
    <definedName name="aq"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definedName>
    <definedName name="AQCM30">#REF!</definedName>
    <definedName name="AQRM1C">#REF!</definedName>
    <definedName name="AQRR1C">#REF!</definedName>
    <definedName name="aquis_CAP20">[49]medição!#REF!</definedName>
    <definedName name="aquis_CM30">[49]medição!#REF!</definedName>
    <definedName name="Aquis_polímero">[49]medição!#REF!</definedName>
    <definedName name="aquis_RR1C">[49]medição!#REF!</definedName>
    <definedName name="aquis_RR2C">[49]medição!#REF!</definedName>
    <definedName name="ÀREA">'[52]Fresagem de Pista Ago-98'!#REF!</definedName>
    <definedName name="area_acamp" localSheetId="4">#REF!</definedName>
    <definedName name="area_acamp" localSheetId="2">#REF!</definedName>
    <definedName name="area_acamp">#REF!</definedName>
    <definedName name="area_acamp_19" localSheetId="4">#REF!</definedName>
    <definedName name="area_acamp_19" localSheetId="2">#REF!</definedName>
    <definedName name="area_acamp_19">#REF!</definedName>
    <definedName name="area_acamp_23">#REF!</definedName>
    <definedName name="area_acamp_25">#REF!</definedName>
    <definedName name="area_acamp_26">#REF!</definedName>
    <definedName name="area_acamp_33">#REF!</definedName>
    <definedName name="area_acamp_9">#REF!</definedName>
    <definedName name="ÀREA_ACUM">'[52]Fresagem de Pista Ago-98'!#REF!</definedName>
    <definedName name="área_capaselante">'[27]memória quantitativa'!#REF!</definedName>
    <definedName name="área_capina">'[27]memória quantitativa'!#REF!</definedName>
    <definedName name="_xlnm.Extract" localSheetId="4">#REF!</definedName>
    <definedName name="_xlnm.Extract" localSheetId="2">#REF!</definedName>
    <definedName name="_xlnm.Extract">#REF!</definedName>
    <definedName name="Area_de_immpressao" localSheetId="2">[60]Plan1!#REF!</definedName>
    <definedName name="Area_de_immpressao">[60]Plan1!#REF!</definedName>
    <definedName name="Area_de_Impreessao" localSheetId="2">[60]Plan1!#REF!</definedName>
    <definedName name="Area_de_Impreessao">[60]Plan1!#REF!</definedName>
    <definedName name="_xlnm.Print_Area" localSheetId="4">'COMPOSIÇÃO BDI'!$B$2:$H$80</definedName>
    <definedName name="_xlnm.Print_Area">[60]Plan1!#REF!</definedName>
    <definedName name="Area_de_impressaoo">[60]Plan1!#REF!</definedName>
    <definedName name="Area_de_impressaooo">[60]Plan1!#REF!</definedName>
    <definedName name="Area_de_impressaoooo">[60]Plan1!#REF!</definedName>
    <definedName name="Area_de_impressaooooo">[60]Plan1!#REF!</definedName>
    <definedName name="Area_de_impresssao">[60]Plan1!#REF!</definedName>
    <definedName name="Area_de_IMPRESSSAOO">[60]Plan1!#REF!</definedName>
    <definedName name="Area_de_Impressssao">[60]Plan1!#REF!</definedName>
    <definedName name="Area_de_impresssssao">[60]Plan1!#REF!</definedName>
    <definedName name="AREA_HOR_MAN_ALIANCA1_APLIC">'[61]HOR_MAN_aliança 1º ACESSO'!$P$13:$P$39</definedName>
    <definedName name="AREA_HOR_MAN_ALIANCA2_APLIC">'[61]HOR_MAN_ALIANÇA 2º ACESSO'!$P$14:$P$37</definedName>
    <definedName name="AREA_HOR_MAN_BUENOS_APLIC">'[61]HOR_MAN_BUENOS AIRES'!$P$14:$P$28</definedName>
    <definedName name="AREA_HOR_MAN_ITAQUITINGA_APLIC">[61]HOR_MAN_Itaquitinga!$P$14:$P$35</definedName>
    <definedName name="AREA_HOR_MAN_LOMBADA_APLIC">'[61]HOR_MAN_PASS. PEDESTRE_LOMBADA'!$P$14:$P$20</definedName>
    <definedName name="AREA_HOR_MAN_ONIBUS_APLIC">'[61]PARADA DE ONIBUS'!$P$14:$P$43</definedName>
    <definedName name="AREA_HOR_MAN_PONTES_APLIC">[61]HOR_MAN_PONTES!$P$15:$P$42</definedName>
    <definedName name="AREA_HOR_MAN_TIMBAUBA_APLIC">[61]HOR_MAN_TIMBAUBA!$P$13:$P$39</definedName>
    <definedName name="AREA_HOR_MAN_TRACUNHAEM_APLIC">[61]HOR_MAN_TRACUNHAEM!$P$14:$P$35</definedName>
    <definedName name="AREA_HOR_MAN_VICENCIA_APLIC">[61]SIN_HOR_MAN_VICÊNCIA!$P$14:$P$36</definedName>
    <definedName name="AREA_HOR_MEC_ALIANCA1_APLIC">'[61]HOR_MEC_Interseção Aliança - 1º'!$AA$15:$AA$20</definedName>
    <definedName name="AREA_HOR_MEC_ALIANCA2_APLIC">'[61]HOR_MEC_Interseção Aliança - 2º'!$AA$14:$AA$18</definedName>
    <definedName name="AREA_HOR_MEC_BR408_APLIC">'[61]HOR_MEC_BR-408'!$AA$14:$AA$240</definedName>
    <definedName name="AREA_HOR_MEC_BUENOS_APLIC">'[61]HOR_MEC_Interseção_BUENOS AIRES'!$AA$15:$AA$19</definedName>
    <definedName name="AREA_HOR_MEC_ITAQUITINGA_APLIC">[61]HOR_MEC_Inters_Itaquitinga!$AA$15:$AA$19</definedName>
    <definedName name="AREA_HOR_MEC_Timbauba_APLIC">[61]HOR_MEC_Inters_Timbaúba!$AA$15:$AA$19</definedName>
    <definedName name="AREA_HOR_MEC_TRACUNHAEM_APLIC">[61]HOR_MEC_Interseção_Tracunhaem!$AA$15:$AA$19</definedName>
    <definedName name="AREA_HOR_MEC_VICENCIA_APLIC">[61]HOR_MEC_Interseção_VICÊNCIA!$AA$15:$AA$20</definedName>
    <definedName name="área_imp_adição_cascalho" localSheetId="4">#REF!</definedName>
    <definedName name="área_imp_adição_cascalho" localSheetId="2">#REF!</definedName>
    <definedName name="área_imp_adição_cascalho">#REF!</definedName>
    <definedName name="área_imp_adição_cascalho_31" localSheetId="4">#REF!</definedName>
    <definedName name="área_imp_adição_cascalho_31" localSheetId="2">#REF!</definedName>
    <definedName name="área_imp_adição_cascalho_31">#REF!</definedName>
    <definedName name="área_imp_reest_base">#REF!</definedName>
    <definedName name="Área_impressão" localSheetId="4">#REF!</definedName>
    <definedName name="Área_impressão">#REF!</definedName>
    <definedName name="Área_impressão_IM" localSheetId="4">#REF!</definedName>
    <definedName name="Área_impressão_IM">#REF!</definedName>
    <definedName name="Área_impressão_IM_4">#REF!</definedName>
    <definedName name="área_imprim_reest_base">#REF!</definedName>
    <definedName name="área_lama_areia">'[27]memória quantitativa'!#REF!</definedName>
    <definedName name="área_lama_asf_fina">'[27]memória quantitativa'!#REF!</definedName>
    <definedName name="área_pint_lig_21" localSheetId="4">#REF!</definedName>
    <definedName name="área_pint_lig_21" localSheetId="2">#REF!</definedName>
    <definedName name="área_pint_lig_21">#REF!</definedName>
    <definedName name="área_pint_lig_32" localSheetId="4">#REF!</definedName>
    <definedName name="área_pint_lig_32" localSheetId="2">#REF!</definedName>
    <definedName name="área_pint_lig_32">#REF!</definedName>
    <definedName name="área_pint_lig_acost" localSheetId="4">#REF!</definedName>
    <definedName name="área_pint_lig_acost" localSheetId="2">#REF!</definedName>
    <definedName name="área_pint_lig_acost">#REF!</definedName>
    <definedName name="área_pint_lig_H5">#REF!</definedName>
    <definedName name="AREA_PLACA">[62]sin_vertical_necessidades!#REF!</definedName>
    <definedName name="ÁREA_PROCV_BAIRROS">[63]Códigos!$E$5:$O$38</definedName>
    <definedName name="ÁREA_PROCV_SUB_EMPREITEIRAS">[63]Códigos!$B$5:$C$38</definedName>
    <definedName name="área_recic_base">'[49]O A E '!#REF!</definedName>
    <definedName name="área_recic_base_23" localSheetId="4">#REF!</definedName>
    <definedName name="área_recic_base_23" localSheetId="2">#REF!</definedName>
    <definedName name="área_recic_base_23">#REF!</definedName>
    <definedName name="área_recic_base_29" localSheetId="4">#REF!</definedName>
    <definedName name="área_recic_base_29" localSheetId="2">#REF!</definedName>
    <definedName name="área_recic_base_29">#REF!</definedName>
    <definedName name="área_recic_base_31">#REF!</definedName>
    <definedName name="área_reest_base">#REF!</definedName>
    <definedName name="área_RL">#REF!</definedName>
    <definedName name="área_RL_25">#REF!</definedName>
    <definedName name="área_RL_acostam">#REF!</definedName>
    <definedName name="AREA_SV_BR408">[61]sin_vertical_aplicacao!$N$13:$N$531</definedName>
    <definedName name="área_tsd">'[27]memória quantitativa'!#REF!</definedName>
    <definedName name="área_TSD_II" localSheetId="4">#REF!</definedName>
    <definedName name="área_TSD_II" localSheetId="2">#REF!</definedName>
    <definedName name="área_TSD_II">#REF!</definedName>
    <definedName name="área_TSS" localSheetId="4">#REF!</definedName>
    <definedName name="área_TSS" localSheetId="2">#REF!</definedName>
    <definedName name="área_TSS">#REF!</definedName>
    <definedName name="AREAL" localSheetId="4">#REF!</definedName>
    <definedName name="AREAL" localSheetId="2">#REF!</definedName>
    <definedName name="AREAL">#REF!</definedName>
    <definedName name="areal.pista">#REF!</definedName>
    <definedName name="AREAMICRO0.8">#REF!</definedName>
    <definedName name="ÁreaTotal">'[64]Quadro Geral'!$A$1:$H$65536</definedName>
    <definedName name="AREC">[17]DADOS!$C$15</definedName>
    <definedName name="AREIA">[17]DADOS!$C$10</definedName>
    <definedName name="AREIACS">[17]DADOS!$C$11</definedName>
    <definedName name="AREIANP" localSheetId="4">#REF!</definedName>
    <definedName name="AREIANP" localSheetId="2">#REF!</definedName>
    <definedName name="AREIANP">#REF!</definedName>
    <definedName name="AREIAPAV" localSheetId="4">#REF!</definedName>
    <definedName name="AREIAPAV" localSheetId="2">#REF!</definedName>
    <definedName name="AREIAPAV">#REF!</definedName>
    <definedName name="AREIAPAVUSINA" localSheetId="4">#REF!</definedName>
    <definedName name="AREIAPAVUSINA" localSheetId="2">#REF!</definedName>
    <definedName name="AREIAPAVUSINA">#REF!</definedName>
    <definedName name="ARG">#REF!</definedName>
    <definedName name="ARL1C">#REF!</definedName>
    <definedName name="Arlindo"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kajf" localSheetId="4">#REF!</definedName>
    <definedName name="arlkajf" localSheetId="2">#REF!</definedName>
    <definedName name="arlkajf">#REF!</definedName>
    <definedName name="arm">'[18]Mão de Obra'!$E$21</definedName>
    <definedName name="ARM1C" localSheetId="4">#REF!</definedName>
    <definedName name="ARM1C" localSheetId="2">#REF!</definedName>
    <definedName name="ARM1C">#REF!</definedName>
    <definedName name="arquivo" localSheetId="4">#REF!</definedName>
    <definedName name="arquivo" localSheetId="2">#REF!</definedName>
    <definedName name="arquivo">#REF!</definedName>
    <definedName name="arquivo_1">#REF!</definedName>
    <definedName name="arquivo_2">#REF!</definedName>
    <definedName name="arquivo_3">#REF!</definedName>
    <definedName name="ARR1C">#REF!</definedName>
    <definedName name="ARR2C">#REF!</definedName>
    <definedName name="ARS" hidden="1">#REF!</definedName>
    <definedName name="AS" hidden="1">#REF!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dadada" localSheetId="4" hidden="1">{#N/A,#N/A,TRUE,"Resumo de Preços"}</definedName>
    <definedName name="asadadada" localSheetId="2" hidden="1">{#N/A,#N/A,TRUE,"Resumo de Preços"}</definedName>
    <definedName name="asadadada" hidden="1">{#N/A,#N/A,TRUE,"Resumo de Preços"}</definedName>
    <definedName name="asasa" localSheetId="4" hidden="1">{#N/A,#N/A,FALSE,"MO (2)"}</definedName>
    <definedName name="asasa" localSheetId="2" hidden="1">{#N/A,#N/A,FALSE,"MO (2)"}</definedName>
    <definedName name="asasa" hidden="1">{#N/A,#N/A,FALSE,"MO (2)"}</definedName>
    <definedName name="asasdadad">'[65]P A T O'!#REF!</definedName>
    <definedName name="ASCAP20" localSheetId="4">#REF!</definedName>
    <definedName name="ASCAP20" localSheetId="2">#REF!</definedName>
    <definedName name="ASCAP20">#REF!</definedName>
    <definedName name="ASCM30" localSheetId="4">#REF!</definedName>
    <definedName name="ASCM30" localSheetId="2">#REF!</definedName>
    <definedName name="ASCM30">#REF!</definedName>
    <definedName name="asd">#REF!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 localSheetId="4" hidden="1">{#N/A,#N/A,TRUE,"Serviços"}</definedName>
    <definedName name="ASDF" localSheetId="2" hidden="1">{#N/A,#N/A,TRUE,"Serviços"}</definedName>
    <definedName name="ASDF" hidden="1">{#N/A,#N/A,TRUE,"Serviços"}</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 hidden="1">#REF!</definedName>
    <definedName name="ASDFAS">#REF!</definedName>
    <definedName name="asdfasdf">#REF!</definedName>
    <definedName name="ASDFASFA" localSheetId="4" hidden="1">{#N/A,#N/A,TRUE,"Resumo de Preços"}</definedName>
    <definedName name="ASDFASFA" localSheetId="2" hidden="1">{#N/A,#N/A,TRUE,"Resumo de Preços"}</definedName>
    <definedName name="ASDFASFA" hidden="1">{#N/A,#N/A,TRUE,"Resumo de Preços"}</definedName>
    <definedName name="ASDFASFA2" localSheetId="4" hidden="1">{#N/A,#N/A,TRUE,"Resumo de Preços"}</definedName>
    <definedName name="ASDFASFA2" localSheetId="2" hidden="1">{#N/A,#N/A,TRUE,"Resumo de Preços"}</definedName>
    <definedName name="ASDFASFA2" hidden="1">{#N/A,#N/A,TRUE,"Resumo de Preços"}</definedName>
    <definedName name="ASDFG" localSheetId="4" hidden="1">{#N/A,#N/A,TRUE,"Serviços"}</definedName>
    <definedName name="ASDFG" localSheetId="2" hidden="1">{#N/A,#N/A,TRUE,"Serviços"}</definedName>
    <definedName name="ASDFG" hidden="1">{#N/A,#N/A,TRUE,"Serviços"}</definedName>
    <definedName name="asdfghqefha" localSheetId="4" hidden="1">{#N/A,#N/A,FALSE,"MO (2)"}</definedName>
    <definedName name="asdfghqefha" localSheetId="2" hidden="1">{#N/A,#N/A,FALSE,"MO (2)"}</definedName>
    <definedName name="asdfghqefha" hidden="1">{#N/A,#N/A,FALSE,"MO (2)"}</definedName>
    <definedName name="asdsd" localSheetId="4" hidden="1">{#N/A,#N/A,FALSE,"GERAL";#N/A,#N/A,FALSE,"012-96";#N/A,#N/A,FALSE,"018-96";#N/A,#N/A,FALSE,"027-96";#N/A,#N/A,FALSE,"059-96";#N/A,#N/A,FALSE,"076-96";#N/A,#N/A,FALSE,"019-97";#N/A,#N/A,FALSE,"021-97";#N/A,#N/A,FALSE,"022-97";#N/A,#N/A,FALSE,"028-97"}</definedName>
    <definedName name="asdsd" localSheetId="2" hidden="1">{#N/A,#N/A,FALSE,"GERAL";#N/A,#N/A,FALSE,"012-96";#N/A,#N/A,FALSE,"018-96";#N/A,#N/A,FALSE,"027-96";#N/A,#N/A,FALSE,"059-96";#N/A,#N/A,FALSE,"076-96";#N/A,#N/A,FALSE,"019-97";#N/A,#N/A,FALSE,"021-97";#N/A,#N/A,FALSE,"022-97";#N/A,#N/A,FALSE,"028-97"}</definedName>
    <definedName name="asdsd" hidden="1">{#N/A,#N/A,FALSE,"GERAL";#N/A,#N/A,FALSE,"012-96";#N/A,#N/A,FALSE,"018-96";#N/A,#N/A,FALSE,"027-96";#N/A,#N/A,FALSE,"059-96";#N/A,#N/A,FALSE,"076-96";#N/A,#N/A,FALSE,"019-97";#N/A,#N/A,FALSE,"021-97";#N/A,#N/A,FALSE,"022-97";#N/A,#N/A,FALSE,"028-97"}</definedName>
    <definedName name="ASEMUL">#REF!</definedName>
    <definedName name="ASFALTO">#REF!</definedName>
    <definedName name="ASFD"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localSheetId="4" hidden="1">{#N/A,#N/A,TRUE,"Serviços"}</definedName>
    <definedName name="ASFGG" localSheetId="2" hidden="1">{#N/A,#N/A,TRUE,"Serviços"}</definedName>
    <definedName name="ASFGG" hidden="1">{#N/A,#N/A,TRUE,"Serviços"}</definedName>
    <definedName name="ASMC">#REF!</definedName>
    <definedName name="ASPEP">#REF!</definedName>
    <definedName name="ASRL1C">#REF!</definedName>
    <definedName name="ASRM1C">#REF!</definedName>
    <definedName name="ASRR1C">#REF!</definedName>
    <definedName name="ASRR1CF">#REF!</definedName>
    <definedName name="ASRR2C">#REF!</definedName>
    <definedName name="ASRR2CF">#REF!</definedName>
    <definedName name="asscontrato">#REF!</definedName>
    <definedName name="ASSEN_TUBO_EMISS">#REF!</definedName>
    <definedName name="ASSEN_TUBO_EMISS2">#REF!</definedName>
    <definedName name="ASSENT_EMISS3_S">#REF!</definedName>
    <definedName name="ASSENT_TUBO">#REF!</definedName>
    <definedName name="ASSENTAMENTO">#REF!</definedName>
    <definedName name="Assina">#REF!</definedName>
    <definedName name="assinatura">[15]DADOS!$B$13</definedName>
    <definedName name="asss" localSheetId="4" hidden="1">{#N/A,#N/A,TRUE,"Serviços"}</definedName>
    <definedName name="asss" localSheetId="2" hidden="1">{#N/A,#N/A,TRUE,"Serviços"}</definedName>
    <definedName name="asss" hidden="1">{#N/A,#N/A,TRUE,"Serviços"}</definedName>
    <definedName name="Assumptios2"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#REF!</definedName>
    <definedName name="AT">#REF!</definedName>
    <definedName name="aterro">#REF!</definedName>
    <definedName name="ATERRO_16">"'file:///B:/PATO - BR - 425 aditivo.xls'#$COMPOS1.$#REF!$#REF!:$#REF!$#REF!"</definedName>
    <definedName name="Aterro_24">#N/A</definedName>
    <definedName name="Aterro_25">#N/A</definedName>
    <definedName name="Aterros">#REF!</definedName>
    <definedName name="ATRA">#REF!</definedName>
    <definedName name="atratamento">[43]ORÇAMENTO!#REF!</definedName>
    <definedName name="atratamento_13">[43]ORÇAMENTO!#REF!</definedName>
    <definedName name="atratamento_13_19">[43]ORÇAMENTO!#REF!</definedName>
    <definedName name="atratamento_13_23">[43]ORÇAMENTO!#REF!</definedName>
    <definedName name="atratamento_13_25">[55]ORÇAMENTO!#REF!</definedName>
    <definedName name="atratamento_13_26">[43]ORÇAMENTO!#REF!</definedName>
    <definedName name="atratamento_13_33">[43]ORÇAMENTO!#REF!</definedName>
    <definedName name="atratamento_13_9">[43]ORÇAMENTO!#REF!</definedName>
    <definedName name="atratamento_15">[56]ORÇAMENTO!#REF!</definedName>
    <definedName name="atratamento_15_13">[56]ORÇAMENTO!#REF!</definedName>
    <definedName name="atratamento_15_13_19">[56]ORÇAMENTO!#REF!</definedName>
    <definedName name="atratamento_15_13_23">[56]ORÇAMENTO!#REF!</definedName>
    <definedName name="atratamento_15_13_25">[56]ORÇAMENTO!#REF!</definedName>
    <definedName name="atratamento_15_13_26">[56]ORÇAMENTO!#REF!</definedName>
    <definedName name="atratamento_15_13_33">[56]ORÇAMENTO!#REF!</definedName>
    <definedName name="atratamento_15_13_9">[56]ORÇAMENTO!#REF!</definedName>
    <definedName name="atratamento_15_19">[56]ORÇAMENTO!#REF!</definedName>
    <definedName name="atratamento_15_23">[56]ORÇAMENTO!#REF!</definedName>
    <definedName name="atratamento_15_25">[56]ORÇAMENTO!#REF!</definedName>
    <definedName name="atratamento_15_26">[56]ORÇAMENTO!#REF!</definedName>
    <definedName name="atratamento_15_33">[56]ORÇAMENTO!#REF!</definedName>
    <definedName name="atratamento_15_9">[56]ORÇAMENTO!#REF!</definedName>
    <definedName name="atratamento_19">[43]ORÇAMENTO!#REF!</definedName>
    <definedName name="atratamento_23">[43]ORÇAMENTO!#REF!</definedName>
    <definedName name="atratamento_24">[43]ORÇAMENTO!#REF!</definedName>
    <definedName name="atratamento_24_13">[43]ORÇAMENTO!#REF!</definedName>
    <definedName name="atratamento_24_13_19">[43]ORÇAMENTO!#REF!</definedName>
    <definedName name="atratamento_24_13_23">[43]ORÇAMENTO!#REF!</definedName>
    <definedName name="atratamento_24_13_25">[55]ORÇAMENTO!#REF!</definedName>
    <definedName name="atratamento_24_19">[43]ORÇAMENTO!#REF!</definedName>
    <definedName name="atratamento_24_23">[43]ORÇAMENTO!#REF!</definedName>
    <definedName name="atratamento_24_25">[55]ORÇAMENTO!#REF!</definedName>
    <definedName name="atratamento_25">[55]ORÇAMENTO!#REF!</definedName>
    <definedName name="atratamento_26">[43]ORÇAMENTO!#REF!</definedName>
    <definedName name="atratamento_33">[43]ORÇAMENTO!#REF!</definedName>
    <definedName name="atratamento_9">[43]ORÇAMENTO!#REF!</definedName>
    <definedName name="ATSS" localSheetId="4">#REF!</definedName>
    <definedName name="ATSS" localSheetId="2">#REF!</definedName>
    <definedName name="ATSS">#REF!</definedName>
    <definedName name="atual" localSheetId="4">[66]Imai03!$A$2:$D$3535</definedName>
    <definedName name="ATUAL" localSheetId="2">#REF!</definedName>
    <definedName name="ATUAL">#REF!</definedName>
    <definedName name="Aut_original" localSheetId="4">[40]PROJETO!#REF!</definedName>
    <definedName name="Aut_original" localSheetId="2">[40]PROJETO!#REF!</definedName>
    <definedName name="Aut_original">[40]PROJETO!#REF!</definedName>
    <definedName name="Aut_original_25" localSheetId="4">[40]PROJETO!#REF!</definedName>
    <definedName name="Aut_original_25" localSheetId="2">[40]PROJETO!#REF!</definedName>
    <definedName name="Aut_original_25">[40]PROJETO!#REF!</definedName>
    <definedName name="Aut_original2" localSheetId="4">[40]PROJETO!#REF!</definedName>
    <definedName name="Aut_original2" localSheetId="2">[40]PROJETO!#REF!</definedName>
    <definedName name="Aut_original2">[40]PROJETO!#REF!</definedName>
    <definedName name="Aut_r2" localSheetId="4">[10]RESUMO_AUT1!#REF!</definedName>
    <definedName name="Aut_r2" localSheetId="2">[10]RESUMO_AUT1!#REF!</definedName>
    <definedName name="Aut_r2">[10]RESUMO_AUT1!#REF!</definedName>
    <definedName name="Aut_resumo" localSheetId="4">[10]RESUMO_AUT1!#REF!</definedName>
    <definedName name="Aut_resumo" localSheetId="2">[10]RESUMO_AUT1!#REF!</definedName>
    <definedName name="Aut_resumo">[10]RESUMO_AUT1!#REF!</definedName>
    <definedName name="Aut_resumo_25" localSheetId="4">[10]RESUMO_AUT1!#REF!</definedName>
    <definedName name="Aut_resumo_25" localSheetId="2">[10]RESUMO_AUT1!#REF!</definedName>
    <definedName name="Aut_resumo_25">[10]RESUMO_AUT1!#REF!</definedName>
    <definedName name="AUTO" localSheetId="4">#REF!</definedName>
    <definedName name="AUTO" localSheetId="2">#REF!</definedName>
    <definedName name="AUTO">#REF!</definedName>
    <definedName name="AUTOMOVEL" localSheetId="4">#REF!</definedName>
    <definedName name="AUTOMOVEL" localSheetId="2">#REF!</definedName>
    <definedName name="AUTOMOVEL">#REF!</definedName>
    <definedName name="automóvel" localSheetId="4">'[27]medição '!#REF!</definedName>
    <definedName name="automóvel" localSheetId="2">'[27]medição '!#REF!</definedName>
    <definedName name="automóvel">'[27]medição '!#REF!</definedName>
    <definedName name="automovel_13" localSheetId="4">[43]ORÇAMENTO!#REF!</definedName>
    <definedName name="automovel_13" localSheetId="2">[43]ORÇAMENTO!#REF!</definedName>
    <definedName name="automovel_13">[43]ORÇAMENTO!#REF!</definedName>
    <definedName name="automovel_13_19" localSheetId="4">[43]ORÇAMENTO!#REF!</definedName>
    <definedName name="automovel_13_19" localSheetId="2">[43]ORÇAMENTO!#REF!</definedName>
    <definedName name="automovel_13_19">[43]ORÇAMENTO!#REF!</definedName>
    <definedName name="automovel_13_23" localSheetId="4">[43]ORÇAMENTO!#REF!</definedName>
    <definedName name="automovel_13_23" localSheetId="2">[43]ORÇAMENTO!#REF!</definedName>
    <definedName name="automovel_13_23">[43]ORÇAMENTO!#REF!</definedName>
    <definedName name="automovel_13_25" localSheetId="4">[55]ORÇAMENTO!#REF!</definedName>
    <definedName name="automovel_13_25" localSheetId="2">[55]ORÇAMENTO!#REF!</definedName>
    <definedName name="automovel_13_25">[55]ORÇAMENTO!#REF!</definedName>
    <definedName name="automovel_15" localSheetId="4">[56]ORÇAMENTO!#REF!</definedName>
    <definedName name="automovel_15" localSheetId="2">[56]ORÇAMENTO!#REF!</definedName>
    <definedName name="automovel_15">[56]ORÇAMENTO!#REF!</definedName>
    <definedName name="automovel_15_13" localSheetId="4">[56]ORÇAMENTO!#REF!</definedName>
    <definedName name="automovel_15_13" localSheetId="2">[56]ORÇAMENTO!#REF!</definedName>
    <definedName name="automovel_15_13">[56]ORÇAMENTO!#REF!</definedName>
    <definedName name="automovel_15_13_19" localSheetId="4">[56]ORÇAMENTO!#REF!</definedName>
    <definedName name="automovel_15_13_19" localSheetId="2">[56]ORÇAMENTO!#REF!</definedName>
    <definedName name="automovel_15_13_19">[56]ORÇAMENTO!#REF!</definedName>
    <definedName name="automovel_15_13_23" localSheetId="4">[56]ORÇAMENTO!#REF!</definedName>
    <definedName name="automovel_15_13_23" localSheetId="2">[56]ORÇAMENTO!#REF!</definedName>
    <definedName name="automovel_15_13_23">[56]ORÇAMENTO!#REF!</definedName>
    <definedName name="automovel_15_13_25" localSheetId="4">[56]ORÇAMENTO!#REF!</definedName>
    <definedName name="automovel_15_13_25" localSheetId="2">[56]ORÇAMENTO!#REF!</definedName>
    <definedName name="automovel_15_13_25">[56]ORÇAMENTO!#REF!</definedName>
    <definedName name="automovel_15_19" localSheetId="4">[56]ORÇAMENTO!#REF!</definedName>
    <definedName name="automovel_15_19" localSheetId="2">[56]ORÇAMENTO!#REF!</definedName>
    <definedName name="automovel_15_19">[56]ORÇAMENTO!#REF!</definedName>
    <definedName name="automovel_15_23" localSheetId="4">[56]ORÇAMENTO!#REF!</definedName>
    <definedName name="automovel_15_23" localSheetId="2">[56]ORÇAMENTO!#REF!</definedName>
    <definedName name="automovel_15_23">[56]ORÇAMENTO!#REF!</definedName>
    <definedName name="automovel_15_25" localSheetId="4">[56]ORÇAMENTO!#REF!</definedName>
    <definedName name="automovel_15_25" localSheetId="2">[56]ORÇAMENTO!#REF!</definedName>
    <definedName name="automovel_15_25">[56]ORÇAMENTO!#REF!</definedName>
    <definedName name="automovel_19" localSheetId="4">[43]ORÇAMENTO!#REF!</definedName>
    <definedName name="automovel_19" localSheetId="2">[43]ORÇAMENTO!#REF!</definedName>
    <definedName name="automovel_19">[43]ORÇAMENTO!#REF!</definedName>
    <definedName name="automovel_23" localSheetId="4">[43]ORÇAMENTO!#REF!</definedName>
    <definedName name="automovel_23" localSheetId="2">[43]ORÇAMENTO!#REF!</definedName>
    <definedName name="automovel_23">[43]ORÇAMENTO!#REF!</definedName>
    <definedName name="automovel_24" localSheetId="4">[43]ORÇAMENTO!#REF!</definedName>
    <definedName name="automovel_24" localSheetId="2">[43]ORÇAMENTO!#REF!</definedName>
    <definedName name="automovel_24">[43]ORÇAMENTO!#REF!</definedName>
    <definedName name="automovel_24_13" localSheetId="4">[43]ORÇAMENTO!#REF!</definedName>
    <definedName name="automovel_24_13" localSheetId="2">[43]ORÇAMENTO!#REF!</definedName>
    <definedName name="automovel_24_13">[43]ORÇAMENTO!#REF!</definedName>
    <definedName name="automovel_24_13_19" localSheetId="4">[43]ORÇAMENTO!#REF!</definedName>
    <definedName name="automovel_24_13_19" localSheetId="2">[43]ORÇAMENTO!#REF!</definedName>
    <definedName name="automovel_24_13_19">[43]ORÇAMENTO!#REF!</definedName>
    <definedName name="automovel_24_13_23" localSheetId="4">[43]ORÇAMENTO!#REF!</definedName>
    <definedName name="automovel_24_13_23" localSheetId="2">[43]ORÇAMENTO!#REF!</definedName>
    <definedName name="automovel_24_13_23">[43]ORÇAMENTO!#REF!</definedName>
    <definedName name="automovel_24_13_25" localSheetId="4">[55]ORÇAMENTO!#REF!</definedName>
    <definedName name="automovel_24_13_25" localSheetId="2">[55]ORÇAMENTO!#REF!</definedName>
    <definedName name="automovel_24_13_25">[55]ORÇAMENTO!#REF!</definedName>
    <definedName name="automovel_24_19" localSheetId="4">[43]ORÇAMENTO!#REF!</definedName>
    <definedName name="automovel_24_19" localSheetId="2">[43]ORÇAMENTO!#REF!</definedName>
    <definedName name="automovel_24_19">[43]ORÇAMENTO!#REF!</definedName>
    <definedName name="automovel_24_23" localSheetId="4">[43]ORÇAMENTO!#REF!</definedName>
    <definedName name="automovel_24_23" localSheetId="2">[43]ORÇAMENTO!#REF!</definedName>
    <definedName name="automovel_24_23">[43]ORÇAMENTO!#REF!</definedName>
    <definedName name="automovel_24_25" localSheetId="4">[55]ORÇAMENTO!#REF!</definedName>
    <definedName name="automovel_24_25" localSheetId="2">[55]ORÇAMENTO!#REF!</definedName>
    <definedName name="automovel_24_25">[55]ORÇAMENTO!#REF!</definedName>
    <definedName name="automovel_25" localSheetId="4">[55]ORÇAMENTO!#REF!</definedName>
    <definedName name="automovel_25" localSheetId="2">[55]ORÇAMENTO!#REF!</definedName>
    <definedName name="automovel_25">[55]ORÇAMENTO!#REF!</definedName>
    <definedName name="aux" localSheetId="4">#REF!</definedName>
    <definedName name="aux" localSheetId="2">#REF!</definedName>
    <definedName name="aux">#REF!</definedName>
    <definedName name="AUX." localSheetId="4">#REF!</definedName>
    <definedName name="AUX." localSheetId="2">#REF!</definedName>
    <definedName name="AUX.">#REF!</definedName>
    <definedName name="auxiliar" localSheetId="4">#REF!</definedName>
    <definedName name="auxiliar">#REF!</definedName>
    <definedName name="AUXILIARES">#REF!</definedName>
    <definedName name="AUXILIO">'[67]61M-CBMI'!$S$1:$U$52</definedName>
    <definedName name="Av.Fis.">#N/A</definedName>
    <definedName name="Avanco">[40]PROJETO!#REF!</definedName>
    <definedName name="avanço">#N/A</definedName>
    <definedName name="AVANCOFINANCEIRO">[40]PROJETO!#REF!</definedName>
    <definedName name="AVC">#N/A</definedName>
    <definedName name="AvFisZero">#N/A</definedName>
    <definedName name="AVV">#REF!</definedName>
    <definedName name="azerty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4">#REF!</definedName>
    <definedName name="azul" localSheetId="2">#REF!</definedName>
    <definedName name="azul">#REF!</definedName>
    <definedName name="azul_25" localSheetId="4">#REF!</definedName>
    <definedName name="azul_25" localSheetId="2">#REF!</definedName>
    <definedName name="azul_25">#REF!</definedName>
    <definedName name="azul_4" localSheetId="4">#REF!</definedName>
    <definedName name="azul_4" localSheetId="2">#REF!</definedName>
    <definedName name="azul_4">#REF!</definedName>
    <definedName name="azull">#REF!</definedName>
    <definedName name="AZULLSINAL">#REF!</definedName>
    <definedName name="AZULSINAL" localSheetId="4">#REF!</definedName>
    <definedName name="AZULSINAL">#REF!</definedName>
    <definedName name="AZULSINAL_25">#REF!</definedName>
    <definedName name="AZULSINAL_4">#REF!</definedName>
    <definedName name="azulsinall">#REF!</definedName>
    <definedName name="b" localSheetId="4">#REF!</definedName>
    <definedName name="b" localSheetId="2" hidden="1">{"'Índice'!$A$1:$K$49"}</definedName>
    <definedName name="b" hidden="1">{"'Índice'!$A$1:$K$49"}</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cural">#REF!</definedName>
    <definedName name="balance"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localSheetId="4" hidden="1">{"VENTAS1",#N/A,FALSE,"VENTAS";"VENTAS2",#N/A,FALSE,"VENTAS";"VENTAS3",#N/A,FALSE,"VENTAS";"VENTAS4",#N/A,FALSE,"VENTAS";"VENTAS5",#N/A,FALSE,"VENTAS";"VENTAS6",#N/A,FALSE,"VENTAS";"VENTAS7",#N/A,FALSE,"VENTAS";"VENTAS8",#N/A,FALSE,"VENTAS"}</definedName>
    <definedName name="balancete" localSheetId="2"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izador">[43]ORÇAMENTO!#REF!</definedName>
    <definedName name="balizador_13">[43]ORÇAMENTO!#REF!</definedName>
    <definedName name="balizador_13_19">[43]ORÇAMENTO!#REF!</definedName>
    <definedName name="balizador_13_23">[43]ORÇAMENTO!#REF!</definedName>
    <definedName name="balizador_13_25">[55]ORÇAMENTO!#REF!</definedName>
    <definedName name="balizador_15">[56]ORÇAMENTO!#REF!</definedName>
    <definedName name="balizador_15_13">[56]ORÇAMENTO!#REF!</definedName>
    <definedName name="balizador_15_13_19">[56]ORÇAMENTO!#REF!</definedName>
    <definedName name="balizador_15_13_23">[56]ORÇAMENTO!#REF!</definedName>
    <definedName name="balizador_15_13_25">[56]ORÇAMENTO!#REF!</definedName>
    <definedName name="balizador_15_19">[56]ORÇAMENTO!#REF!</definedName>
    <definedName name="balizador_15_23">[56]ORÇAMENTO!#REF!</definedName>
    <definedName name="balizador_15_25">[56]ORÇAMENTO!#REF!</definedName>
    <definedName name="balizador_19">[43]ORÇAMENTO!#REF!</definedName>
    <definedName name="balizador_23">[43]ORÇAMENTO!#REF!</definedName>
    <definedName name="balizador_24">[43]ORÇAMENTO!#REF!</definedName>
    <definedName name="balizador_24_13">[43]ORÇAMENTO!#REF!</definedName>
    <definedName name="balizador_24_13_19">[43]ORÇAMENTO!#REF!</definedName>
    <definedName name="balizador_24_13_23">[43]ORÇAMENTO!#REF!</definedName>
    <definedName name="balizador_24_13_25">[55]ORÇAMENTO!#REF!</definedName>
    <definedName name="balizador_24_19">[43]ORÇAMENTO!#REF!</definedName>
    <definedName name="balizador_24_23">[43]ORÇAMENTO!#REF!</definedName>
    <definedName name="balizador_24_25">[55]ORÇAMENTO!#REF!</definedName>
    <definedName name="balizador_25">[55]ORÇAMENTO!#REF!</definedName>
    <definedName name="BANCO">[68]BANCO!$A$1:$D$188</definedName>
    <definedName name="banco_1" localSheetId="4">#REF!</definedName>
    <definedName name="banco_1" localSheetId="2">#REF!</definedName>
    <definedName name="banco_1">#REF!</definedName>
    <definedName name="BANCO_15">[69]BANCO!$A$1:$D$166</definedName>
    <definedName name="_xlnm.Database" localSheetId="4">#REF!</definedName>
    <definedName name="_xlnm.Database" localSheetId="2">#REF!</definedName>
    <definedName name="_xlnm.Database">#REF!</definedName>
    <definedName name="Banco_de_dadoss" localSheetId="4">#REF!</definedName>
    <definedName name="Banco_de_dadoss" localSheetId="2">#REF!</definedName>
    <definedName name="Banco_de_dadoss">#REF!</definedName>
    <definedName name="banco0">[70]BANCO!$A$1:$D$188</definedName>
    <definedName name="banco0_15">[71]BANCO!$A$1:$D$166</definedName>
    <definedName name="banco2" localSheetId="4">#REF!</definedName>
    <definedName name="banco2" localSheetId="2">#REF!</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#REF!</definedName>
    <definedName name="banco2_19_24">#REF!</definedName>
    <definedName name="banco2_19_25">#REF!</definedName>
    <definedName name="banco2_19_29">"$#REF!.$A$5:$D$140"</definedName>
    <definedName name="banco2_19_8">#REF!</definedName>
    <definedName name="banco2_22">#REF!</definedName>
    <definedName name="banco2_24">#REF!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#REF!</definedName>
    <definedName name="banco2_7_1">"$#REF!.$A$5:$D$170"</definedName>
    <definedName name="banco2_7_1_1">"$#REF!.$A$5:$D$141"</definedName>
    <definedName name="banco2_7_1_1_1">"$#REF!.$A$5:$D$141"</definedName>
    <definedName name="banco2_8">#REF!</definedName>
    <definedName name="banco2_9">"$#REF!.$A$5:$D$170"</definedName>
    <definedName name="BANCODADOS1">'[72]CUSTO EQUIP'!$A$3:$T$57</definedName>
    <definedName name="base" localSheetId="4">#REF!</definedName>
    <definedName name="base" localSheetId="2">#REF!</definedName>
    <definedName name="base">#REF!</definedName>
    <definedName name="bate" localSheetId="4">#REF!</definedName>
    <definedName name="bate" localSheetId="2">#REF!</definedName>
    <definedName name="bate">#REF!</definedName>
    <definedName name="bb" localSheetId="4" hidden="1">{#N/A,#N/A,FALSE,"ANEXO3 99 ERA";#N/A,#N/A,FALSE,"ANEXO3 99 UBÁ2";#N/A,#N/A,FALSE,"ANEXO3 99 DTU";#N/A,#N/A,FALSE,"ANEXO3 99 RDR";#N/A,#N/A,FALSE,"ANEXO3 99 UBÁ4";#N/A,#N/A,FALSE,"ANEXO3 99 UBÁ6"}</definedName>
    <definedName name="bb" localSheetId="2"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38" localSheetId="4">'COMPOSIÇÃO BDI'!bb_38</definedName>
    <definedName name="bb_38" localSheetId="2">'Memória de Cálculo'!bb_38</definedName>
    <definedName name="bb_38">bb_38</definedName>
    <definedName name="bbb">#N/A</definedName>
    <definedName name="bbbb" localSheetId="4" hidden="1">{#N/A,#N/A,FALSE,"MO (2)"}</definedName>
    <definedName name="bbbb" localSheetId="2" hidden="1">{#N/A,#N/A,FALSE,"MO (2)"}</definedName>
    <definedName name="bbbb" hidden="1">{#N/A,#N/A,FALSE,"MO (2)"}</definedName>
    <definedName name="BBBBBB">[46]procedimentos!#REF!</definedName>
    <definedName name="bbbbbbb" localSheetId="4" hidden="1">{#N/A,#N/A,FALSE,"MO (2)"}</definedName>
    <definedName name="bbbbbbb" localSheetId="2" hidden="1">{#N/A,#N/A,FALSE,"MO (2)"}</definedName>
    <definedName name="bbbbbbb" hidden="1">{#N/A,#N/A,FALSE,"MO (2)"}</definedName>
    <definedName name="bbuu">#N/A</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di" localSheetId="4">'[57]mão de obra,leis e bdi'!$C$25</definedName>
    <definedName name="BDI" localSheetId="2">#REF!</definedName>
    <definedName name="BDI">#REF!</definedName>
    <definedName name="BDI_1" localSheetId="4">#REF!</definedName>
    <definedName name="BDI_1" localSheetId="2">#REF!</definedName>
    <definedName name="BDI_1">#REF!</definedName>
    <definedName name="BDI_10" localSheetId="4">#REF!</definedName>
    <definedName name="BDI_10">#REF!</definedName>
    <definedName name="bdi_2">#REF!</definedName>
    <definedName name="BDI_24">#REF!</definedName>
    <definedName name="BDI_25">#REF!</definedName>
    <definedName name="BDI_26">#REF!</definedName>
    <definedName name="BDI_27">#REF!</definedName>
    <definedName name="BDI_29">#REF!</definedName>
    <definedName name="BDI_3">#REF!</definedName>
    <definedName name="BDI_4">#REF!</definedName>
    <definedName name="BDI_5">#REF!</definedName>
    <definedName name="BDI_9">#REF!</definedName>
    <definedName name="BDIBET">'[72]Comp P Unit '!$N$48</definedName>
    <definedName name="BDIDESO" localSheetId="4">#REF!</definedName>
    <definedName name="BDIDESO" localSheetId="2">#REF!</definedName>
    <definedName name="BDIDESO">#REF!</definedName>
    <definedName name="BDIFIM" localSheetId="4">#REF!</definedName>
    <definedName name="BDIFIM" localSheetId="2">#REF!</definedName>
    <definedName name="BDIFIM">#REF!</definedName>
    <definedName name="BDU">#REF!</definedName>
    <definedName name="bento">#REF!</definedName>
    <definedName name="BETUMINBETIM">#REF!</definedName>
    <definedName name="BETUMINCBA">#REF!</definedName>
    <definedName name="BETUMINOSO">#REF!</definedName>
    <definedName name="BG" localSheetId="4">#REF!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hsbhf">#REF!</definedName>
    <definedName name="Bgraduada">'[73]P A T O 99 B'!#REF!</definedName>
    <definedName name="BGU" localSheetId="4">#REF!</definedName>
    <definedName name="BGU" localSheetId="2">#REF!</definedName>
    <definedName name="BGU">#REF!</definedName>
    <definedName name="BGU_25" localSheetId="4">#REF!</definedName>
    <definedName name="BGU_25" localSheetId="2">#REF!</definedName>
    <definedName name="BGU_25">#REF!</definedName>
    <definedName name="BGU_4">#REF!</definedName>
    <definedName name="BGUU">#REF!</definedName>
    <definedName name="BI">[74]Teor!$A$3:$G$7</definedName>
    <definedName name="BII">'[75]Página 16'!$A$3:$G$7</definedName>
    <definedName name="BJJJJJJJJJ" localSheetId="4">#REF!</definedName>
    <definedName name="BJJJJJJJJJ" localSheetId="2">#REF!</definedName>
    <definedName name="BJJJJJJJJJ">#REF!</definedName>
    <definedName name="BL_ANC_EMISS3_S">#REF!</definedName>
    <definedName name="BL_ANCO_EMISS2">#REF!</definedName>
    <definedName name="BLANK"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hidden="1">#REF!</definedName>
    <definedName name="BLOCO_ANCOR_EMISS">#REF!</definedName>
    <definedName name="BLOCO_BEEP">#N/A</definedName>
    <definedName name="BLOCO_IMPRESSAO">#N/A</definedName>
    <definedName name="BLOCO_SI">#N/A</definedName>
    <definedName name="Bloco2" hidden="1">#REF!</definedName>
    <definedName name="BLPH1" hidden="1">[76]market!$E$7</definedName>
    <definedName name="BLPH10" hidden="1">[76]market!$O$12</definedName>
    <definedName name="BLPH11" hidden="1">[76]market!$Y$12</definedName>
    <definedName name="BLPH12" hidden="1">[76]market!$T$12</definedName>
    <definedName name="BLPH13" hidden="1">[76]market!$AD$12</definedName>
    <definedName name="BLPH14" hidden="1">[76]market!$AI$12</definedName>
    <definedName name="BLPH15" localSheetId="4" hidden="1">#REF!</definedName>
    <definedName name="BLPH15" localSheetId="2" hidden="1">#REF!</definedName>
    <definedName name="BLPH15" hidden="1">#REF!</definedName>
    <definedName name="BLPH2" hidden="1">[76]market!$I$7</definedName>
    <definedName name="BLPH3" hidden="1">[76]market!$M$7</definedName>
    <definedName name="BLPH4" hidden="1">[76]market!$Q$7</definedName>
    <definedName name="BLPH5" hidden="1">[76]market!$Z$7</definedName>
    <definedName name="BLPH6" hidden="1">[76]market!$T$7</definedName>
    <definedName name="BLPH7" hidden="1">[76]market!$AC$7</definedName>
    <definedName name="BLPH8" hidden="1">[76]market!$E$12</definedName>
    <definedName name="BLPH9" hidden="1">[76]market!$J$12</definedName>
    <definedName name="bonificação" localSheetId="4">#REF!</definedName>
    <definedName name="bonificação" localSheetId="2">#REF!</definedName>
    <definedName name="bonificação">#REF!</definedName>
    <definedName name="bonificaçãoo" localSheetId="4">#REF!</definedName>
    <definedName name="bonificaçãoo" localSheetId="2">#REF!</definedName>
    <definedName name="bonificaçãoo">#REF!</definedName>
    <definedName name="BR" localSheetId="4">#REF!</definedName>
    <definedName name="BR">#REF!</definedName>
    <definedName name="BR_1">#REF!</definedName>
    <definedName name="BR_35">#REF!</definedName>
    <definedName name="bribasrempro">[43]ORÇAMENTO!#REF!</definedName>
    <definedName name="bribasrempro_13">[43]ORÇAMENTO!#REF!</definedName>
    <definedName name="bribasrempro_13_19">[43]ORÇAMENTO!#REF!</definedName>
    <definedName name="bribasrempro_13_23">[43]ORÇAMENTO!#REF!</definedName>
    <definedName name="bribasrempro_13_25">[55]ORÇAMENTO!#REF!</definedName>
    <definedName name="bribasrempro_15">[56]ORÇAMENTO!#REF!</definedName>
    <definedName name="bribasrempro_15_13">[56]ORÇAMENTO!#REF!</definedName>
    <definedName name="bribasrempro_15_13_19">[56]ORÇAMENTO!#REF!</definedName>
    <definedName name="bribasrempro_15_13_23">[56]ORÇAMENTO!#REF!</definedName>
    <definedName name="bribasrempro_15_13_25">[56]ORÇAMENTO!#REF!</definedName>
    <definedName name="bribasrempro_15_19">[56]ORÇAMENTO!#REF!</definedName>
    <definedName name="bribasrempro_15_23">[56]ORÇAMENTO!#REF!</definedName>
    <definedName name="bribasrempro_15_25">[56]ORÇAMENTO!#REF!</definedName>
    <definedName name="bribasrempro_19">[43]ORÇAMENTO!#REF!</definedName>
    <definedName name="bribasrempro_23">[43]ORÇAMENTO!#REF!</definedName>
    <definedName name="bribasrempro_24">[43]ORÇAMENTO!#REF!</definedName>
    <definedName name="bribasrempro_24_13">[43]ORÇAMENTO!#REF!</definedName>
    <definedName name="bribasrempro_24_13_19">[43]ORÇAMENTO!#REF!</definedName>
    <definedName name="bribasrempro_24_13_23">[43]ORÇAMENTO!#REF!</definedName>
    <definedName name="bribasrempro_24_13_25">[55]ORÇAMENTO!#REF!</definedName>
    <definedName name="bribasrempro_24_19">[43]ORÇAMENTO!#REF!</definedName>
    <definedName name="bribasrempro_24_23">[43]ORÇAMENTO!#REF!</definedName>
    <definedName name="bribasrempro_24_25">[55]ORÇAMENTO!#REF!</definedName>
    <definedName name="bribasrempro_25">[55]ORÇAMENTO!#REF!</definedName>
    <definedName name="BRITA">[17]DADOS!$C$12</definedName>
    <definedName name="brita_rp">'[27]medição '!#REF!</definedName>
    <definedName name="BRITAGEM" localSheetId="4">#REF!</definedName>
    <definedName name="BRITAGEM" localSheetId="2">#REF!</definedName>
    <definedName name="BRITAGEM">#REF!</definedName>
    <definedName name="BRITAP1" localSheetId="4">#REF!</definedName>
    <definedName name="BRITAP1" localSheetId="2">#REF!</definedName>
    <definedName name="BRITAP1">#REF!</definedName>
    <definedName name="BRITAP2">#REF!</definedName>
    <definedName name="BROW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#REF!</definedName>
    <definedName name="BU">#REF!</definedName>
    <definedName name="bueirodetalhado">#REF!</definedName>
    <definedName name="bueiros">'[27]medição '!#REF!</definedName>
    <definedName name="BuiltIn_Print_Area" localSheetId="4">#REF!</definedName>
    <definedName name="BuiltIn_Print_Area" localSheetId="2">#REF!</definedName>
    <definedName name="BuiltIn_Print_Area">#REF!</definedName>
    <definedName name="BuiltIn_Print_Area_2" localSheetId="4">#REF!</definedName>
    <definedName name="BuiltIn_Print_Area_2" localSheetId="2">#REF!</definedName>
    <definedName name="BuiltIn_Print_Area_2">#REF!</definedName>
    <definedName name="BuiltIn_Print_Area_4">#REF!</definedName>
    <definedName name="BuiltIn_Print_Titles">#REF!</definedName>
    <definedName name="BVO">#REF!</definedName>
    <definedName name="BVR">#REF!</definedName>
    <definedName name="Ç" localSheetId="4" hidden="1">{#N/A,#N/A,FALSE,"MO (2)"}</definedName>
    <definedName name="Ç" localSheetId="2" hidden="1">{#N/A,#N/A,FALSE,"MO (2)"}</definedName>
    <definedName name="Ç" hidden="1">{#N/A,#N/A,FALSE,"MO (2)"}</definedName>
    <definedName name="C.__Unit.">#REF!</definedName>
    <definedName name="C_">#REF!</definedName>
    <definedName name="C__1">#REF!</definedName>
    <definedName name="C__14">#N/A</definedName>
    <definedName name="C__7">#N/A</definedName>
    <definedName name="C__7_1">#REF!</definedName>
    <definedName name="C__7_14">#N/A</definedName>
    <definedName name="C_Univ">#N/A</definedName>
    <definedName name="CA_01">#N/A</definedName>
    <definedName name="CA_01_1">#REF!</definedName>
    <definedName name="CA_04">#N/A</definedName>
    <definedName name="CA_04_1">#REF!</definedName>
    <definedName name="CA_35">#N/A</definedName>
    <definedName name="CA_35_1">#REF!</definedName>
    <definedName name="CA_40">#N/A</definedName>
    <definedName name="CA_40_1">#REF!</definedName>
    <definedName name="CA_41">#N/A</definedName>
    <definedName name="CA_41_1">#REF!</definedName>
    <definedName name="CA_42">#N/A</definedName>
    <definedName name="CA_42_1">#REF!</definedName>
    <definedName name="CA_43">#N/A</definedName>
    <definedName name="CA_43_1">#REF!</definedName>
    <definedName name="cab_cortes">#REF!</definedName>
    <definedName name="cab_dmt">#REF!</definedName>
    <definedName name="cab_limpeza">#REF!</definedName>
    <definedName name="cab_pmf">#REF!</definedName>
    <definedName name="CABE">#N/A</definedName>
    <definedName name="CABE_1">#REF!</definedName>
    <definedName name="CABEC">#REF!</definedName>
    <definedName name="cabeca">#REF!</definedName>
    <definedName name="CABEÇA">#N/A</definedName>
    <definedName name="cabeca1">#REF!</definedName>
    <definedName name="cabeçalho">#REF!</definedName>
    <definedName name="cabeçalho1">#REF!</definedName>
    <definedName name="cabmeio">#REF!</definedName>
    <definedName name="cabr1">'[27]memória quantitativa'!#REF!</definedName>
    <definedName name="cabr2">'[27]memória quantitativa'!#REF!</definedName>
    <definedName name="cabr3">'[27]memória quantitativa'!#REF!</definedName>
    <definedName name="cabr4">'[27]memória quantitativa'!#REF!</definedName>
    <definedName name="cabr5">'[27]memória quantitativa'!#REF!</definedName>
    <definedName name="CAC" localSheetId="4">#REF!</definedName>
    <definedName name="CAC" localSheetId="2">#REF!</definedName>
    <definedName name="CAC">#REF!</definedName>
    <definedName name="CAC_1" localSheetId="4">#REF!</definedName>
    <definedName name="CAC_1" localSheetId="2">#REF!</definedName>
    <definedName name="CAC_1">#REF!</definedName>
    <definedName name="CAC_2" localSheetId="4">#REF!</definedName>
    <definedName name="CAC_2" localSheetId="2">#REF!</definedName>
    <definedName name="CAC_2">#REF!</definedName>
    <definedName name="CAC_3">#REF!</definedName>
    <definedName name="CAD_EMISS3_S">#REF!</definedName>
    <definedName name="CADASTRO">#REF!</definedName>
    <definedName name="CADASTRO_EMISS">#REF!</definedName>
    <definedName name="CADASTRO_EMISS2">#REF!</definedName>
    <definedName name="CADASTRO_REDE_COL">#REF!</definedName>
    <definedName name="cadeira" localSheetId="4" hidden="1">{#N/A,#N/A,TRUE,"Serviços"}</definedName>
    <definedName name="cadeira" localSheetId="2" hidden="1">{#N/A,#N/A,TRUE,"Serviços"}</definedName>
    <definedName name="cadeira" hidden="1">{#N/A,#N/A,TRUE,"Serviços"}</definedName>
    <definedName name="Cadência_Linha_Contínua">#REF!</definedName>
    <definedName name="Cadência_Sinal_Horizontal">#REF!</definedName>
    <definedName name="CadênciaTachaExistente">#REF!</definedName>
    <definedName name="CadênciaTachaImplantação">#REF!</definedName>
    <definedName name="CadIns" hidden="1">#REF!</definedName>
    <definedName name="CadSrv" hidden="1">#REF!</definedName>
    <definedName name="CAEW" hidden="1">[48]PAG01!#REF!</definedName>
    <definedName name="CAI" localSheetId="4">#REF!</definedName>
    <definedName name="CAI" localSheetId="2">#REF!</definedName>
    <definedName name="CAI">#REF!</definedName>
    <definedName name="CAIA">"'file:///D:/Meus documentos/ANASTÁCIO/SERCEL/BR262990800.xls'#$SERVIÇOS.$#REF!$#REF!"</definedName>
    <definedName name="caiacao">'[77]61M-CBMI'!$S$1:$U$52</definedName>
    <definedName name="caiação">[43]ORÇAMENTO!#REF!</definedName>
    <definedName name="caiação_13">[43]ORÇAMENTO!#REF!</definedName>
    <definedName name="caiação_13_19">[43]ORÇAMENTO!#REF!</definedName>
    <definedName name="caiação_13_23">[43]ORÇAMENTO!#REF!</definedName>
    <definedName name="caiação_13_25">[55]ORÇAMENTO!#REF!</definedName>
    <definedName name="caiação_15">[56]ORÇAMENTO!#REF!</definedName>
    <definedName name="caiação_15_13">[56]ORÇAMENTO!#REF!</definedName>
    <definedName name="caiação_15_13_19">[56]ORÇAMENTO!#REF!</definedName>
    <definedName name="caiação_15_13_23">[56]ORÇAMENTO!#REF!</definedName>
    <definedName name="caiação_15_13_25">[56]ORÇAMENTO!#REF!</definedName>
    <definedName name="caiação_15_19">[56]ORÇAMENTO!#REF!</definedName>
    <definedName name="caiação_15_23">[56]ORÇAMENTO!#REF!</definedName>
    <definedName name="caiação_15_25">[56]ORÇAMENTO!#REF!</definedName>
    <definedName name="caiação_19">[43]ORÇAMENTO!#REF!</definedName>
    <definedName name="caiação_23">[43]ORÇAMENTO!#REF!</definedName>
    <definedName name="caiação_24">[43]ORÇAMENTO!#REF!</definedName>
    <definedName name="caiação_24_13">[43]ORÇAMENTO!#REF!</definedName>
    <definedName name="caiação_24_13_19">[43]ORÇAMENTO!#REF!</definedName>
    <definedName name="caiação_24_13_23">[43]ORÇAMENTO!#REF!</definedName>
    <definedName name="caiação_24_13_25">[55]ORÇAMENTO!#REF!</definedName>
    <definedName name="caiação_24_19">[43]ORÇAMENTO!#REF!</definedName>
    <definedName name="caiação_24_23">[43]ORÇAMENTO!#REF!</definedName>
    <definedName name="caiação_24_25">[55]ORÇAMENTO!#REF!</definedName>
    <definedName name="caiação_25">[55]ORÇAMENTO!#REF!</definedName>
    <definedName name="CAIB">[17]DADOS!$C$19</definedName>
    <definedName name="caibro">[43]ORÇAMENTO!#REF!</definedName>
    <definedName name="caibro_13">[43]ORÇAMENTO!#REF!</definedName>
    <definedName name="caibro_13_19">[43]ORÇAMENTO!#REF!</definedName>
    <definedName name="caibro_13_23">[43]ORÇAMENTO!#REF!</definedName>
    <definedName name="caibro_13_25">[55]ORÇAMENTO!#REF!</definedName>
    <definedName name="caibro_15">[56]ORÇAMENTO!#REF!</definedName>
    <definedName name="caibro_15_13">[56]ORÇAMENTO!#REF!</definedName>
    <definedName name="caibro_15_13_19">[56]ORÇAMENTO!#REF!</definedName>
    <definedName name="caibro_15_13_23">[56]ORÇAMENTO!#REF!</definedName>
    <definedName name="caibro_15_13_25">[56]ORÇAMENTO!#REF!</definedName>
    <definedName name="caibro_15_19">[56]ORÇAMENTO!#REF!</definedName>
    <definedName name="caibro_15_23">[56]ORÇAMENTO!#REF!</definedName>
    <definedName name="caibro_15_25">[56]ORÇAMENTO!#REF!</definedName>
    <definedName name="caibro_19">[43]ORÇAMENTO!#REF!</definedName>
    <definedName name="caibro_23">[43]ORÇAMENTO!#REF!</definedName>
    <definedName name="caibro_24">[43]ORÇAMENTO!#REF!</definedName>
    <definedName name="caibro_24_13">[43]ORÇAMENTO!#REF!</definedName>
    <definedName name="caibro_24_13_19">[43]ORÇAMENTO!#REF!</definedName>
    <definedName name="caibro_24_13_23">[43]ORÇAMENTO!#REF!</definedName>
    <definedName name="caibro_24_13_25">[55]ORÇAMENTO!#REF!</definedName>
    <definedName name="caibro_24_19">[43]ORÇAMENTO!#REF!</definedName>
    <definedName name="caibro_24_23">[43]ORÇAMENTO!#REF!</definedName>
    <definedName name="caibro_24_25">[55]ORÇAMENTO!#REF!</definedName>
    <definedName name="caibro_25">[55]ORÇAMENTO!#REF!</definedName>
    <definedName name="caibro75" localSheetId="4">#REF!</definedName>
    <definedName name="caibro75" localSheetId="2">#REF!</definedName>
    <definedName name="caibro75">#REF!</definedName>
    <definedName name="CAIXAS" localSheetId="4">#REF!</definedName>
    <definedName name="CAIXAS" localSheetId="2">#REF!</definedName>
    <definedName name="CAIXAS">#REF!</definedName>
    <definedName name="CAIXAS_EMISS3_S">#REF!</definedName>
    <definedName name="cakmf1">'[27]memória quantitativa'!#REF!</definedName>
    <definedName name="cakmf2">'[27]memória quantitativa'!#REF!</definedName>
    <definedName name="cakmf3">'[27]memória quantitativa'!#REF!</definedName>
    <definedName name="cakmf4">'[27]memória quantitativa'!#REF!</definedName>
    <definedName name="cakmf5">'[27]memória quantitativa'!#REF!</definedName>
    <definedName name="cakmi1">'[27]memória quantitativa'!#REF!</definedName>
    <definedName name="cakmi2">'[27]memória quantitativa'!#REF!</definedName>
    <definedName name="cakmi3">'[27]memória quantitativa'!#REF!</definedName>
    <definedName name="cakmi4">'[27]memória quantitativa'!#REF!</definedName>
    <definedName name="cakmi5">'[27]memória quantitativa'!#REF!</definedName>
    <definedName name="CAL">[17]DADOS!$C$24</definedName>
    <definedName name="calar2">'[27]memória quantitativa'!#REF!</definedName>
    <definedName name="calar3">'[27]memória quantitativa'!#REF!</definedName>
    <definedName name="calar4">'[27]memória quantitativa'!#REF!</definedName>
    <definedName name="calarg1">'[27]memória quantitativa'!#REF!</definedName>
    <definedName name="calarg5">'[27]memória quantitativa'!#REF!</definedName>
    <definedName name="calcinsumos" localSheetId="4">[78]Pontes!#REF!</definedName>
    <definedName name="calcinsumos">[78]Pontes!#REF!</definedName>
    <definedName name="calcpunit" localSheetId="4">[79]Pontes!#REF!</definedName>
    <definedName name="calcpunit">[79]Pontes!#REF!</definedName>
    <definedName name="Calcular" localSheetId="4">#REF!</definedName>
    <definedName name="Calcular" localSheetId="2">#REF!</definedName>
    <definedName name="Calcular">#REF!</definedName>
    <definedName name="CalcularAgora">#REF!</definedName>
    <definedName name="CalcularAterro">#REF!</definedName>
    <definedName name="CalcularCorte">#REF!</definedName>
    <definedName name="calinsumos">[78]Pontes!#REF!</definedName>
    <definedName name="calpunit">[79]Pontes!#REF!</definedName>
    <definedName name="CAMI" localSheetId="4">#REF!</definedName>
    <definedName name="CAMI" localSheetId="2">#REF!</definedName>
    <definedName name="CAMI">#REF!</definedName>
    <definedName name="CANALETA" localSheetId="4">#REF!</definedName>
    <definedName name="CANALETA" localSheetId="2">#REF!</definedName>
    <definedName name="CANALETA">#REF!</definedName>
    <definedName name="cant.pista" localSheetId="4">#REF!</definedName>
    <definedName name="cant.pista" localSheetId="2">#REF!</definedName>
    <definedName name="cant.pista">#REF!</definedName>
    <definedName name="canteiro" localSheetId="4">[49]medição!#REF!</definedName>
    <definedName name="canteiro" localSheetId="2">[49]medição!#REF!</definedName>
    <definedName name="canteiro">[49]medição!#REF!</definedName>
    <definedName name="CANTEIRO_DE_OBRAS">[80]CANT_OBRAS!$H$8</definedName>
    <definedName name="CANTEIRO_OBRAS" localSheetId="4">#REF!</definedName>
    <definedName name="CANTEIRO_OBRAS" localSheetId="2">#REF!</definedName>
    <definedName name="CANTEIRO_OBRAS">#REF!</definedName>
    <definedName name="cantoneira">[57]composições!$E$468</definedName>
    <definedName name="cap" localSheetId="4">#REF!</definedName>
    <definedName name="cap" localSheetId="2">#REF!</definedName>
    <definedName name="cap">#REF!</definedName>
    <definedName name="CAP_20">'[72]CUSTO MATERIAL'!$F$22</definedName>
    <definedName name="cap20_mbuq">'[27]medição '!#REF!</definedName>
    <definedName name="CAP20ROO">'[72]CALCULOS AUXILIARES'!$E$18</definedName>
    <definedName name="CAP20W" localSheetId="4">#REF!</definedName>
    <definedName name="CAP20W" localSheetId="2">#REF!</definedName>
    <definedName name="CAP20W">#REF!</definedName>
    <definedName name="CAP20WA" localSheetId="4">#REF!</definedName>
    <definedName name="CAP20WA" localSheetId="2">#REF!</definedName>
    <definedName name="CAP20WA">#REF!</definedName>
    <definedName name="CAPA" localSheetId="4" hidden="1">{#N/A,#N/A,TRUE,"Serviços"}</definedName>
    <definedName name="CAPA" localSheetId="2" hidden="1">{#N/A,#N/A,TRUE,"Serviços"}</definedName>
    <definedName name="CAPA" hidden="1">{#N/A,#N/A,TRUE,"Serviços"}</definedName>
    <definedName name="CAPA_1" localSheetId="4" hidden="1">{#N/A,#N/A,TRUE,"Serviços"}</definedName>
    <definedName name="CAPA_1" localSheetId="2" hidden="1">{#N/A,#N/A,TRUE,"Serviços"}</definedName>
    <definedName name="CAPA_1" hidden="1">{#N/A,#N/A,TRUE,"Serviços"}</definedName>
    <definedName name="capa_selante">'[27]medição '!#REF!</definedName>
    <definedName name="capa1" localSheetId="4" hidden="1">{#N/A,#N/A,TRUE,"Serviços"}</definedName>
    <definedName name="capa1" localSheetId="2" hidden="1">{#N/A,#N/A,TRUE,"Serviços"}</definedName>
    <definedName name="capa1" hidden="1">{#N/A,#N/A,TRUE,"Serviços"}</definedName>
    <definedName name="capa1_1" localSheetId="4" hidden="1">{#N/A,#N/A,TRUE,"Serviços"}</definedName>
    <definedName name="capa1_1" localSheetId="2" hidden="1">{#N/A,#N/A,TRUE,"Serviços"}</definedName>
    <definedName name="capa1_1" hidden="1">{#N/A,#N/A,TRUE,"Serviços"}</definedName>
    <definedName name="capa11" localSheetId="4" hidden="1">{#N/A,#N/A,TRUE,"Serviços"}</definedName>
    <definedName name="capa11" localSheetId="2" hidden="1">{#N/A,#N/A,TRUE,"Serviços"}</definedName>
    <definedName name="capa11" hidden="1">{#N/A,#N/A,TRUE,"Serviços"}</definedName>
    <definedName name="capa2" localSheetId="4" hidden="1">{#N/A,#N/A,TRUE,"Serviços"}</definedName>
    <definedName name="capa2" localSheetId="2" hidden="1">{#N/A,#N/A,TRUE,"Serviços"}</definedName>
    <definedName name="capa2" hidden="1">{#N/A,#N/A,TRUE,"Serviços"}</definedName>
    <definedName name="capa2_1" localSheetId="4" hidden="1">{#N/A,#N/A,TRUE,"Serviços"}</definedName>
    <definedName name="capa2_1" localSheetId="2" hidden="1">{#N/A,#N/A,TRUE,"Serviços"}</definedName>
    <definedName name="capa2_1" hidden="1">{#N/A,#N/A,TRUE,"Serviços"}</definedName>
    <definedName name="capa22" localSheetId="4" hidden="1">{#N/A,#N/A,TRUE,"Serviços"}</definedName>
    <definedName name="capa22" localSheetId="2" hidden="1">{#N/A,#N/A,TRUE,"Serviços"}</definedName>
    <definedName name="capa22" hidden="1">{#N/A,#N/A,TRUE,"Serviços"}</definedName>
    <definedName name="capa471">#REF!</definedName>
    <definedName name="CAPAA" localSheetId="4" hidden="1">{#N/A,#N/A,TRUE,"Serviços"}</definedName>
    <definedName name="CAPAA" localSheetId="2" hidden="1">{#N/A,#N/A,TRUE,"Serviços"}</definedName>
    <definedName name="CAPAA" hidden="1">{#N/A,#N/A,TRUE,"Serviços"}</definedName>
    <definedName name="capaf">'[27]medição '!#REF!</definedName>
    <definedName name="capaq">'[27]medição '!#REF!</definedName>
    <definedName name="capataz" localSheetId="4">#REF!</definedName>
    <definedName name="capataz" localSheetId="2">#REF!</definedName>
    <definedName name="capataz">#REF!</definedName>
    <definedName name="capimcolonião" localSheetId="4">[43]ORÇAMENTO!#REF!</definedName>
    <definedName name="capimcolonião" localSheetId="2">[43]ORÇAMENTO!#REF!</definedName>
    <definedName name="capimcolonião">[43]ORÇAMENTO!#REF!</definedName>
    <definedName name="capimcolonião_13" localSheetId="4">[43]ORÇAMENTO!#REF!</definedName>
    <definedName name="capimcolonião_13">[43]ORÇAMENTO!#REF!</definedName>
    <definedName name="capimcolonião_13_19">[43]ORÇAMENTO!#REF!</definedName>
    <definedName name="capimcolonião_13_23">[43]ORÇAMENTO!#REF!</definedName>
    <definedName name="capimcolonião_13_25">[55]ORÇAMENTO!#REF!</definedName>
    <definedName name="capimcolonião_15">[56]ORÇAMENTO!#REF!</definedName>
    <definedName name="capimcolonião_15_13">[56]ORÇAMENTO!#REF!</definedName>
    <definedName name="capimcolonião_15_13_19">[56]ORÇAMENTO!#REF!</definedName>
    <definedName name="capimcolonião_15_13_23">[56]ORÇAMENTO!#REF!</definedName>
    <definedName name="capimcolonião_15_13_25">[56]ORÇAMENTO!#REF!</definedName>
    <definedName name="capimcolonião_15_19">[56]ORÇAMENTO!#REF!</definedName>
    <definedName name="capimcolonião_15_23">[56]ORÇAMENTO!#REF!</definedName>
    <definedName name="capimcolonião_15_25">[56]ORÇAMENTO!#REF!</definedName>
    <definedName name="capimcolonião_19">[43]ORÇAMENTO!#REF!</definedName>
    <definedName name="capimcolonião_23">[43]ORÇAMENTO!#REF!</definedName>
    <definedName name="capimcolonião_24">[43]ORÇAMENTO!#REF!</definedName>
    <definedName name="capimcolonião_24_13">[43]ORÇAMENTO!#REF!</definedName>
    <definedName name="capimcolonião_24_13_19">[43]ORÇAMENTO!#REF!</definedName>
    <definedName name="capimcolonião_24_13_23">[43]ORÇAMENTO!#REF!</definedName>
    <definedName name="capimcolonião_24_13_25">[55]ORÇAMENTO!#REF!</definedName>
    <definedName name="capimcolonião_24_19">[43]ORÇAMENTO!#REF!</definedName>
    <definedName name="capimcolonião_24_23">[43]ORÇAMENTO!#REF!</definedName>
    <definedName name="capimcolonião_24_25">[55]ORÇAMENTO!#REF!</definedName>
    <definedName name="capimcolonião_25">[55]ORÇAMENTO!#REF!</definedName>
    <definedName name="capina">[43]ORÇAMENTO!#REF!</definedName>
    <definedName name="capina_13">[43]ORÇAMENTO!#REF!</definedName>
    <definedName name="capina_13_19">[43]ORÇAMENTO!#REF!</definedName>
    <definedName name="capina_13_23">[43]ORÇAMENTO!#REF!</definedName>
    <definedName name="capina_13_25">[55]ORÇAMENTO!#REF!</definedName>
    <definedName name="capina_15">[56]ORÇAMENTO!#REF!</definedName>
    <definedName name="capina_15_13">[56]ORÇAMENTO!#REF!</definedName>
    <definedName name="capina_15_13_19">[56]ORÇAMENTO!#REF!</definedName>
    <definedName name="capina_15_13_23">[56]ORÇAMENTO!#REF!</definedName>
    <definedName name="capina_15_13_25">[56]ORÇAMENTO!#REF!</definedName>
    <definedName name="capina_15_19">[56]ORÇAMENTO!#REF!</definedName>
    <definedName name="capina_15_23">[56]ORÇAMENTO!#REF!</definedName>
    <definedName name="capina_15_25">[56]ORÇAMENTO!#REF!</definedName>
    <definedName name="capina_19">[43]ORÇAMENTO!#REF!</definedName>
    <definedName name="capina_23">[43]ORÇAMENTO!#REF!</definedName>
    <definedName name="capina_24">[43]ORÇAMENTO!#REF!</definedName>
    <definedName name="capina_24_13">[43]ORÇAMENTO!#REF!</definedName>
    <definedName name="capina_24_13_19">[43]ORÇAMENTO!#REF!</definedName>
    <definedName name="capina_24_13_23">[43]ORÇAMENTO!#REF!</definedName>
    <definedName name="capina_24_13_25">[55]ORÇAMENTO!#REF!</definedName>
    <definedName name="capina_24_19">[43]ORÇAMENTO!#REF!</definedName>
    <definedName name="capina_24_23">[43]ORÇAMENTO!#REF!</definedName>
    <definedName name="capina_24_25">[55]ORÇAMENTO!#REF!</definedName>
    <definedName name="capina_25">[55]ORÇAMENTO!#REF!</definedName>
    <definedName name="capina_manual">'[27]medição '!#REF!</definedName>
    <definedName name="CAPINA1" localSheetId="4">#REF!</definedName>
    <definedName name="CAPINA1" localSheetId="2">#REF!</definedName>
    <definedName name="CAPINA1">#REF!</definedName>
    <definedName name="CAPSEL">[28]SERVIÇOS!$G$25</definedName>
    <definedName name="capselare">[43]ORÇAMENTO!#REF!</definedName>
    <definedName name="capselare_13">[43]ORÇAMENTO!#REF!</definedName>
    <definedName name="capselare_13_19">[43]ORÇAMENTO!#REF!</definedName>
    <definedName name="capselare_13_23">[43]ORÇAMENTO!#REF!</definedName>
    <definedName name="capselare_13_25">[55]ORÇAMENTO!#REF!</definedName>
    <definedName name="capselare_15">[56]ORÇAMENTO!#REF!</definedName>
    <definedName name="capselare_15_13">[56]ORÇAMENTO!#REF!</definedName>
    <definedName name="capselare_15_13_19">[56]ORÇAMENTO!#REF!</definedName>
    <definedName name="capselare_15_13_23">[56]ORÇAMENTO!#REF!</definedName>
    <definedName name="capselare_15_13_25">[56]ORÇAMENTO!#REF!</definedName>
    <definedName name="capselare_15_19">[56]ORÇAMENTO!#REF!</definedName>
    <definedName name="capselare_15_23">[56]ORÇAMENTO!#REF!</definedName>
    <definedName name="capselare_15_25">[56]ORÇAMENTO!#REF!</definedName>
    <definedName name="capselare_19">[43]ORÇAMENTO!#REF!</definedName>
    <definedName name="capselare_23">[43]ORÇAMENTO!#REF!</definedName>
    <definedName name="capselare_24">[43]ORÇAMENTO!#REF!</definedName>
    <definedName name="capselare_24_13">[43]ORÇAMENTO!#REF!</definedName>
    <definedName name="capselare_24_13_19">[43]ORÇAMENTO!#REF!</definedName>
    <definedName name="capselare_24_13_23">[43]ORÇAMENTO!#REF!</definedName>
    <definedName name="capselare_24_13_25">[55]ORÇAMENTO!#REF!</definedName>
    <definedName name="capselare_24_19">[43]ORÇAMENTO!#REF!</definedName>
    <definedName name="capselare_24_23">[43]ORÇAMENTO!#REF!</definedName>
    <definedName name="capselare_24_25">[55]ORÇAMENTO!#REF!</definedName>
    <definedName name="capselare_25">[55]ORÇAMENTO!#REF!</definedName>
    <definedName name="CAPTOTAL" localSheetId="4">#REF!</definedName>
    <definedName name="CAPTOTAL" localSheetId="2">#REF!</definedName>
    <definedName name="CAPTOTAL">#REF!</definedName>
    <definedName name="car">'[18]Mão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#REF!</definedName>
    <definedName name="carlos">#N/A</definedName>
    <definedName name="carpinteiro" localSheetId="4">#REF!</definedName>
    <definedName name="carpinteiro" localSheetId="2">#REF!</definedName>
    <definedName name="carpinteiro">#REF!</definedName>
    <definedName name="CAS" localSheetId="4">[81]INVENTÁRIO!#REF!</definedName>
    <definedName name="CAS" localSheetId="2">[81]INVENTÁRIO!#REF!</definedName>
    <definedName name="CAS">[81]INVENTÁRIO!#REF!</definedName>
    <definedName name="cascalho" localSheetId="4">[49]medição!#REF!</definedName>
    <definedName name="cascalho" localSheetId="2">[49]medição!#REF!</definedName>
    <definedName name="cascalho">[49]medição!#REF!</definedName>
    <definedName name="Cash"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U" localSheetId="4">#REF!</definedName>
    <definedName name="CBU" localSheetId="2">#REF!</definedName>
    <definedName name="CBU">#REF!</definedName>
    <definedName name="CBU_25" localSheetId="4">#REF!</definedName>
    <definedName name="CBU_25" localSheetId="2">#REF!</definedName>
    <definedName name="CBU_25">#REF!</definedName>
    <definedName name="CBU_4" localSheetId="4">#REF!</definedName>
    <definedName name="CBU_4" localSheetId="2">#REF!</definedName>
    <definedName name="CBU_4">#REF!</definedName>
    <definedName name="CBUII">#REF!</definedName>
    <definedName name="CBUII_25">#REF!</definedName>
    <definedName name="CBUII_4">#REF!</definedName>
    <definedName name="CBUIII">#REF!</definedName>
    <definedName name="CBUQ">#REF!</definedName>
    <definedName name="CBUQ_acost">#REF!</definedName>
    <definedName name="CBUQ_acost_34">'[49]Sinalização Tachas'!#REF!</definedName>
    <definedName name="CBUQ_C" localSheetId="4">#REF!</definedName>
    <definedName name="CBUQ_C" localSheetId="2">#REF!</definedName>
    <definedName name="CBUQ_C">#REF!</definedName>
    <definedName name="CBUQ_capa_asfáltica" localSheetId="4">#REF!</definedName>
    <definedName name="CBUQ_capa_asfáltica" localSheetId="2">#REF!</definedName>
    <definedName name="CBUQ_capa_asfáltica">#REF!</definedName>
    <definedName name="CBUQ_fresagem" localSheetId="4">[49]medição!#REF!</definedName>
    <definedName name="CBUQ_fresagem" localSheetId="2">[49]medição!#REF!</definedName>
    <definedName name="CBUQ_fresagem">[49]medição!#REF!</definedName>
    <definedName name="CBUQ_fxB_1_Adir">OFFSET([82]Percentual!$A$6,0,COLUMN([82]Percentual!$CI$3)-1,COUNTA([82]Percentual!$A$6:$A$105),1)</definedName>
    <definedName name="CBUQ_fxB_1_Aesq">OFFSET([82]Percentual!$A$6,0,COLUMN([82]Percentual!$BI$3)-1,COUNTA([82]Percentual!$A$6:$A$105),1)</definedName>
    <definedName name="CBUQ_fxB_1_pista">OFFSET([82]Percentual!$A$6,0,MATCH([82]Percentual!$AI$3,[82]Percentual!$3:$3,0)-1,COUNTA([82]Percentual!$A$6:$A$105),1)</definedName>
    <definedName name="CBUQ_fxB_2_Adir">OFFSET([82]Percentual!$A$6,0,COLUMN([82]Percentual!$CJ$3)-1,COUNTA([82]Percentual!$A$6:$A$105),1)</definedName>
    <definedName name="CBUQ_fxB_2_Aesq">OFFSET([82]Percentual!$A$6,0,COLUMN([82]Percentual!$BJ$3)-1,COUNTA([82]Percentual!$A$6:$A$105),1)</definedName>
    <definedName name="CBUQ_fxB_2_pista">OFFSET([82]Percentual!$A$6,0,MATCH([82]Percentual!$AJ$3,[82]Percentual!$3:$3,0)-1,COUNTA([82]Percentual!$A$6:$A$105),1)</definedName>
    <definedName name="CBUQ_fxB_3_Adir">OFFSET([82]Percentual!$A$6,0,COLUMN([82]Percentual!$CK$3)-1,COUNTA([82]Percentual!$A$6:$A$105),1)</definedName>
    <definedName name="CBUQ_fxB_3_Aesq">OFFSET([82]Percentual!$A$6,0,COLUMN([82]Percentual!$BK$3)-1,COUNTA([82]Percentual!$A$6:$A$105),1)</definedName>
    <definedName name="CBUQ_fxB_3_pista">OFFSET([82]Percentual!$A$6,0,MATCH([82]Percentual!$AK$3,[82]Percentual!$3:$3,0)-1,COUNTA([82]Percentual!$A$6:$A$105),1)</definedName>
    <definedName name="CBUQ_fxB_4_Adir">OFFSET([82]Percentual!$A$6,0,COLUMN([82]Percentual!$CL$3)-1,COUNTA([82]Percentual!$A$6:$A$105),1)</definedName>
    <definedName name="CBUQ_fxB_4_Aesq">OFFSET([82]Percentual!$A$6,0,COLUMN([82]Percentual!$BL$3)-1,COUNTA([82]Percentual!$A$6:$A$105),1)</definedName>
    <definedName name="CBUQ_fxB_4_pista">OFFSET([82]Percentual!$A$6,0,MATCH([82]Percentual!$AL$3,[82]Percentual!$3:$3,0)-1,COUNTA([82]Percentual!$A$6:$A$105),1)</definedName>
    <definedName name="CBUQ_fxC_1_Adir">OFFSET([82]Percentual!$A$6,0,COLUMN([82]Percentual!$CM$3)-1,COUNTA([82]Percentual!$A$6:$A$105),1)</definedName>
    <definedName name="CBUQ_fxC_1_Aesq">OFFSET([82]Percentual!$A$6,0,COLUMN([82]Percentual!$BM$3)-1,COUNTA([82]Percentual!$A$6:$A$105),1)</definedName>
    <definedName name="CBUQ_fxC_1_pista">OFFSET([82]Percentual!$A$6,0,MATCH([82]Percentual!$AM$3,[82]Percentual!$3:$3,0)-1,COUNTA([82]Percentual!$A$6:$A$105),1)</definedName>
    <definedName name="CBUQ_fxC_2_Adir">OFFSET([82]Percentual!$A$6,0,COLUMN([82]Percentual!$CN$3)-1,COUNTA([82]Percentual!$A$6:$A$105),1)</definedName>
    <definedName name="CBUQ_fxC_2_Aesq">OFFSET([82]Percentual!$A$6,0,COLUMN([82]Percentual!$BN$3)-1,COUNTA([82]Percentual!$A$6:$A$105),1)</definedName>
    <definedName name="CBUQ_fxC_2_pista">OFFSET([82]Percentual!$A$6,0,MATCH([82]Percentual!$AN$3,[82]Percentual!$3:$3,0)-1,COUNTA([82]Percentual!$A$6:$A$105),1)</definedName>
    <definedName name="CBUQ_fxC_3_Adir">OFFSET([82]Percentual!$A$6,0,COLUMN([82]Percentual!$CO$3)-1,COUNTA([82]Percentual!$A$6:$A$105),1)</definedName>
    <definedName name="CBUQ_fxC_3_Aesq">OFFSET([82]Percentual!$A$6,0,COLUMN([82]Percentual!$BO$3)-1,COUNTA([82]Percentual!$A$6:$A$105),1)</definedName>
    <definedName name="CBUQ_fxC_3_pista">OFFSET([82]Percentual!$A$6,0,MATCH([82]Percentual!$AO$3,[82]Percentual!$3:$3,0)-1,COUNTA([82]Percentual!$A$6:$A$105),1)</definedName>
    <definedName name="CBUQ_fxC_4_Adir">OFFSET([82]Percentual!$A$6,0,COLUMN([82]Percentual!$CP$3)-1,COUNTA([82]Percentual!$A$6:$A$105),1)</definedName>
    <definedName name="CBUQ_fxC_4_Aesq">OFFSET([82]Percentual!$A$6,0,COLUMN([82]Percentual!$BP$3)-1,COUNTA([82]Percentual!$A$6:$A$105),1)</definedName>
    <definedName name="CBUQ_fxC_4_pista">OFFSET([82]Percentual!$A$6,0,MATCH([82]Percentual!$AP$3,[82]Percentual!$3:$3,0)-1,COUNTA([82]Percentual!$A$6:$A$105),1)</definedName>
    <definedName name="CBUQ_fxC_5_Adir">OFFSET([82]Percentual!$A$6,0,COLUMN([82]Percentual!$CQ$3)-1,COUNTA([82]Percentual!$A$6:$A$105),1)</definedName>
    <definedName name="CBUQ_fxC_5_Aesq">OFFSET([82]Percentual!$A$6,0,COLUMN([82]Percentual!$BQ$3)-1,COUNTA([82]Percentual!$A$6:$A$105),1)</definedName>
    <definedName name="CBUQ_fxC_5_pista">OFFSET([82]Percentual!$A$6,0,MATCH([82]Percentual!$AQ$3,[82]Percentual!$3:$3,0)-1,COUNTA([82]Percentual!$A$6:$A$105),1)</definedName>
    <definedName name="CBUQ_fxC_6_Adir">OFFSET([82]Percentual!$A$6,0,COLUMN([82]Percentual!$CR$3)-1,COUNTA([82]Percentual!$A$6:$A$105),1)</definedName>
    <definedName name="CBUQ_fxC_6_Aesq">OFFSET([82]Percentual!$A$6,0,COLUMN([82]Percentual!$BR$3)-1,COUNTA([82]Percentual!$A$6:$A$105),1)</definedName>
    <definedName name="CBUQ_fxC_6_pista">OFFSET([82]Percentual!$A$6,0,MATCH([82]Percentual!$AR$3,[82]Percentual!$3:$3,0)-1,COUNTA([82]Percentual!$A$6:$A$105),1)</definedName>
    <definedName name="CBUQ_fxC_7_Adir">OFFSET([82]Percentual!$A$6,0,COLUMN([82]Percentual!$CS$3)-1,COUNTA([82]Percentual!$A$6:$A$105),1)</definedName>
    <definedName name="CBUQ_fxC_7_Aesq">OFFSET([82]Percentual!$A$6,0,COLUMN([82]Percentual!$BS$3)-1,COUNTA([82]Percentual!$A$6:$A$105),1)</definedName>
    <definedName name="CBUQ_fxC_7_pista">OFFSET([82]Percentual!$A$6,0,MATCH([82]Percentual!$AS$3,[82]Percentual!$3:$3,0)-1,COUNTA([82]Percentual!$A$6:$A$105),1)</definedName>
    <definedName name="CBUQ_fxC_8_Adir">OFFSET([82]Percentual!$A$6,0,COLUMN([82]Percentual!$CT$3)-1,COUNTA([82]Percentual!$A$6:$A$105),1)</definedName>
    <definedName name="CBUQ_fxC_8_Aesq">OFFSET([82]Percentual!$A$6,0,COLUMN([82]Percentual!$BT$3)-1,COUNTA([82]Percentual!$A$6:$A$105),1)</definedName>
    <definedName name="CBUQ_fxC_8_pista">OFFSET([82]Percentual!$A$6,0,MATCH([82]Percentual!$AT$3,[82]Percentual!$3:$3,0)-1,COUNTA([82]Percentual!$A$6:$A$105),1)</definedName>
    <definedName name="CBUQ_H5" localSheetId="4">[49]medição!#REF!</definedName>
    <definedName name="CBUQ_H5" localSheetId="2">[49]medição!#REF!</definedName>
    <definedName name="CBUQ_H5">[49]medição!#REF!</definedName>
    <definedName name="CBUQ_pista_20" localSheetId="4">#REF!</definedName>
    <definedName name="CBUQ_pista_20" localSheetId="2">#REF!</definedName>
    <definedName name="CBUQ_pista_20">#REF!</definedName>
    <definedName name="CBUQ_pista_33" localSheetId="4">#REF!</definedName>
    <definedName name="CBUQ_pista_33" localSheetId="2">#REF!</definedName>
    <definedName name="CBUQ_pista_33">#REF!</definedName>
    <definedName name="CBUQ_pista_34" localSheetId="4">'[49]Sinalização Tachas'!#REF!</definedName>
    <definedName name="CBUQ_pista_34" localSheetId="2">'[49]Sinalização Tachas'!#REF!</definedName>
    <definedName name="CBUQ_pista_34">'[49]Sinalização Tachas'!#REF!</definedName>
    <definedName name="CBUQ_recic_base" localSheetId="4">[49]medição!#REF!</definedName>
    <definedName name="CBUQ_recic_base" localSheetId="2">[49]medição!#REF!</definedName>
    <definedName name="CBUQ_recic_base">[49]medição!#REF!</definedName>
    <definedName name="CBUQB" localSheetId="4">#REF!</definedName>
    <definedName name="CBUQB" localSheetId="2">#REF!</definedName>
    <definedName name="CBUQB">#REF!</definedName>
    <definedName name="CBUQB_25" localSheetId="4">#REF!</definedName>
    <definedName name="CBUQB_25" localSheetId="2">#REF!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4">#REF!</definedName>
    <definedName name="cc" localSheetId="2"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4">'COMPOSIÇÃO BDI'!çç</definedName>
    <definedName name="çç" localSheetId="2">'Memória de Cálculo'!çç</definedName>
    <definedName name="çç">[0]!çç</definedName>
    <definedName name="çç_30" localSheetId="4">'COMPOSIÇÃO BDI'!çç_30</definedName>
    <definedName name="çç_30" localSheetId="2">'Memória de Cálculo'!çç_30</definedName>
    <definedName name="çç_30">çç_30</definedName>
    <definedName name="çç_38" localSheetId="4">'COMPOSIÇÃO BDI'!çç_38</definedName>
    <definedName name="çç_38" localSheetId="2">'Memória de Cálculo'!çç_38</definedName>
    <definedName name="çç_38">çç_38</definedName>
    <definedName name="CCARR" localSheetId="4">#REF!</definedName>
    <definedName name="CCARR" localSheetId="2">#REF!</definedName>
    <definedName name="CCARR">#REF!</definedName>
    <definedName name="ccbr1" localSheetId="4">'[27]memória quantitativa'!#REF!</definedName>
    <definedName name="ccbr1" localSheetId="2">'[27]memória quantitativa'!#REF!</definedName>
    <definedName name="ccbr1">'[27]memória quantitativa'!#REF!</definedName>
    <definedName name="ccbr2" localSheetId="4">'[27]memória quantitativa'!#REF!</definedName>
    <definedName name="ccbr2" localSheetId="2">'[27]memória quantitativa'!#REF!</definedName>
    <definedName name="ccbr2">'[27]memória quantitativa'!#REF!</definedName>
    <definedName name="ccbr3" localSheetId="4">'[27]memória quantitativa'!#REF!</definedName>
    <definedName name="ccbr3" localSheetId="2">'[27]memória quantitativa'!#REF!</definedName>
    <definedName name="ccbr3">'[27]memória quantitativa'!#REF!</definedName>
    <definedName name="ccbr4">'[27]memória quantitativa'!#REF!</definedName>
    <definedName name="ccbr5">'[27]memória quantitativa'!#REF!</definedName>
    <definedName name="ccbr6">'[27]memória quantitativa'!#REF!</definedName>
    <definedName name="ccbr7">'[27]memória quantitativa'!#REF!</definedName>
    <definedName name="ccbr8">'[27]memória quantitativa'!#REF!</definedName>
    <definedName name="ccbr9">'[27]memória quantitativa'!#REF!</definedName>
    <definedName name="CCCCC"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localSheetId="4" hidden="1">{#N/A,#N/A,TRUE,"Resumo de Preços"}</definedName>
    <definedName name="ccccccc" localSheetId="2" hidden="1">{#N/A,#N/A,TRUE,"Resumo de Preços"}</definedName>
    <definedName name="ccccccc" hidden="1">{#N/A,#N/A,TRUE,"Resumo de Preços"}</definedName>
    <definedName name="CCCCCCCCCC" localSheetId="4" hidden="1">{#N/A,#N/A,TRUE,"Resumo de Preços"}</definedName>
    <definedName name="CCCCCCCCCC" localSheetId="2" hidden="1">{#N/A,#N/A,TRUE,"Resumo de Preços"}</definedName>
    <definedName name="CCCCCCCCCC" hidden="1">{#N/A,#N/A,TRUE,"Resumo de Preços"}</definedName>
    <definedName name="CCCCCCCCCCC" localSheetId="4">'COMPOSIÇÃO BDI'!CCCCCCCCCCC</definedName>
    <definedName name="CCCCCCCCCCC" localSheetId="2">'Memória de Cálculo'!CCCCCCCCCCC</definedName>
    <definedName name="CCCCCCCCCCC">[0]!CCCCCCCCCCC</definedName>
    <definedName name="CCCCCCCCCCC_2">#N/A</definedName>
    <definedName name="CCCCCCCCCCC_25" localSheetId="4">'COMPOSIÇÃO BDI'!CCCCCCCCCCC_25</definedName>
    <definedName name="CCCCCCCCCCC_25" localSheetId="2">'Memória de Cálculo'!CCCCCCCCCCC_25</definedName>
    <definedName name="CCCCCCCCCCC_25">[0]!CCCCCCCCCCC_25</definedName>
    <definedName name="CCCCCCCCCCC_4">#N/A</definedName>
    <definedName name="cccusto">[83]Sheet6!$F$54</definedName>
    <definedName name="ccesp1">'[27]memória quantitativa'!#REF!</definedName>
    <definedName name="ccesp2">'[27]memória quantitativa'!#REF!</definedName>
    <definedName name="ccesp3">'[27]memória quantitativa'!#REF!</definedName>
    <definedName name="ccesp4">'[27]memória quantitativa'!#REF!</definedName>
    <definedName name="ccesp5">'[27]memória quantitativa'!#REF!</definedName>
    <definedName name="ccesp6">'[27]memória quantitativa'!#REF!</definedName>
    <definedName name="ccesp7">'[27]memória quantitativa'!#REF!</definedName>
    <definedName name="ccesp8">'[27]memória quantitativa'!#REF!</definedName>
    <definedName name="ccesp9">'[27]memória quantitativa'!#REF!</definedName>
    <definedName name="ccf2larg1">'[27]memória quantitativa'!#REF!</definedName>
    <definedName name="cch" hidden="1">#N/A</definedName>
    <definedName name="CCIC">[84]SERVIÇOS!$G$20</definedName>
    <definedName name="cckmf1">'[27]memória quantitativa'!#REF!</definedName>
    <definedName name="cckmf2">'[27]memória quantitativa'!#REF!</definedName>
    <definedName name="cckmf3">'[27]memória quantitativa'!#REF!</definedName>
    <definedName name="cckmf4">'[27]memória quantitativa'!#REF!</definedName>
    <definedName name="cckmf5">'[27]memória quantitativa'!#REF!</definedName>
    <definedName name="cckmf6">'[27]memória quantitativa'!#REF!</definedName>
    <definedName name="cckmf7">'[27]memória quantitativa'!#REF!</definedName>
    <definedName name="cckmf8">'[27]memória quantitativa'!#REF!</definedName>
    <definedName name="cckmf9">'[27]memória quantitativa'!#REF!</definedName>
    <definedName name="cckmi1">'[27]memória quantitativa'!#REF!</definedName>
    <definedName name="cckmi2">'[27]memória quantitativa'!#REF!</definedName>
    <definedName name="cckmi3">'[27]memória quantitativa'!#REF!</definedName>
    <definedName name="cckmi4">'[27]memória quantitativa'!#REF!</definedName>
    <definedName name="cckmi5">'[27]memória quantitativa'!#REF!</definedName>
    <definedName name="cckmi6">'[27]memória quantitativa'!#REF!</definedName>
    <definedName name="cckmi7">'[27]memória quantitativa'!#REF!</definedName>
    <definedName name="cckmi8">'[27]memória quantitativa'!#REF!</definedName>
    <definedName name="cckmi9">'[27]memória quantitativa'!#REF!</definedName>
    <definedName name="cclarg1">'[27]memória quantitativa'!#REF!</definedName>
    <definedName name="cclarg2">'[27]memória quantitativa'!#REF!</definedName>
    <definedName name="cclarg3">'[27]memória quantitativa'!#REF!</definedName>
    <definedName name="cclarg4">'[27]memória quantitativa'!#REF!</definedName>
    <definedName name="cclarg5">'[27]memória quantitativa'!#REF!</definedName>
    <definedName name="cclarg6">'[27]memória quantitativa'!#REF!</definedName>
    <definedName name="cclarg7">'[27]memória quantitativa'!#REF!</definedName>
    <definedName name="cclarg8">'[27]memória quantitativa'!#REF!</definedName>
    <definedName name="cclarg9">'[27]memória quantitativa'!#REF!</definedName>
    <definedName name="CCM" localSheetId="4">#REF!</definedName>
    <definedName name="CCM" localSheetId="2">#REF!</definedName>
    <definedName name="CCM">#REF!</definedName>
    <definedName name="CCP" localSheetId="4">#REF!</definedName>
    <definedName name="CCP" localSheetId="2">#REF!</definedName>
    <definedName name="CCP">#REF!</definedName>
    <definedName name="CCP_1" localSheetId="4">#REF!</definedName>
    <definedName name="CCP_1" localSheetId="2">#REF!</definedName>
    <definedName name="CCP_1">#REF!</definedName>
    <definedName name="CCPW">#REF!</definedName>
    <definedName name="CCPWA">#REF!</definedName>
    <definedName name="ccq2_1">'[27]memória quantitativa'!#REF!</definedName>
    <definedName name="ccq2_2">'[27]memória quantitativa'!#REF!</definedName>
    <definedName name="ccq2_3">'[27]memória quantitativa'!#REF!</definedName>
    <definedName name="ccq2_4">'[27]memória quantitativa'!#REF!</definedName>
    <definedName name="ccq2_5">'[27]memória quantitativa'!#REF!</definedName>
    <definedName name="ccq2_6">'[27]memória quantitativa'!#REF!</definedName>
    <definedName name="ccq2_7">'[27]memória quantitativa'!#REF!</definedName>
    <definedName name="ccq2_8">'[27]memória quantitativa'!#REF!</definedName>
    <definedName name="ccq2_9">'[27]memória quantitativa'!#REF!</definedName>
    <definedName name="ccusto">[83]Sheet6!$F$54</definedName>
    <definedName name="ccva" localSheetId="4">#REF!</definedName>
    <definedName name="ccva" localSheetId="2">#REF!</definedName>
    <definedName name="ccva">#REF!</definedName>
    <definedName name="CD" localSheetId="4">#REF!</definedName>
    <definedName name="CD" localSheetId="2">#REF!</definedName>
    <definedName name="CD">#REF!</definedName>
    <definedName name="CD_1" localSheetId="4">#REF!</definedName>
    <definedName name="CD_1" localSheetId="2">#REF!</definedName>
    <definedName name="CD_1">#REF!</definedName>
    <definedName name="CD110PI">#REF!</definedName>
    <definedName name="CD110R">#REF!</definedName>
    <definedName name="CD316PI">#REF!</definedName>
    <definedName name="CD316R">#REF!</definedName>
    <definedName name="CD97A">#REF!</definedName>
    <definedName name="CD97AW">#REF!</definedName>
    <definedName name="cdbr1">'[27]memória quantitativa'!#REF!</definedName>
    <definedName name="cdbr2">'[27]memória quantitativa'!#REF!</definedName>
    <definedName name="cdbr3">'[27]memória quantitativa'!#REF!</definedName>
    <definedName name="cdbr4">'[27]memória quantitativa'!#REF!</definedName>
    <definedName name="cdbr5">'[27]memória quantitativa'!#REF!</definedName>
    <definedName name="cdbr6">'[27]memória quantitativa'!#REF!</definedName>
    <definedName name="cdbr7">'[27]memória quantitativa'!#REF!</definedName>
    <definedName name="cdbr8">'[27]memória quantitativa'!#REF!</definedName>
    <definedName name="cdbr9">'[27]memória quantitativa'!#REF!</definedName>
    <definedName name="cdcd" localSheetId="4">#REF!</definedName>
    <definedName name="cdcd" localSheetId="2">#REF!</definedName>
    <definedName name="cdcd">#REF!</definedName>
    <definedName name="cdcdc" localSheetId="2">'[6]P A T O 99 B'!#REF!</definedName>
    <definedName name="cdcdc">'[6]P A T O 99 B'!#REF!</definedName>
    <definedName name="cdesp1" localSheetId="2">'[27]memória quantitativa'!#REF!</definedName>
    <definedName name="cdesp1">'[27]memória quantitativa'!#REF!</definedName>
    <definedName name="cdesp2">'[27]memória quantitativa'!#REF!</definedName>
    <definedName name="cdesp3">'[27]memória quantitativa'!#REF!</definedName>
    <definedName name="cdesp4">'[27]memória quantitativa'!#REF!</definedName>
    <definedName name="cdesp5">'[27]memória quantitativa'!#REF!</definedName>
    <definedName name="cdesp6">'[27]memória quantitativa'!#REF!</definedName>
    <definedName name="cdesp7">'[27]memória quantitativa'!#REF!</definedName>
    <definedName name="cdesp8">'[27]memória quantitativa'!#REF!</definedName>
    <definedName name="cdesp9">'[27]memória quantitativa'!#REF!</definedName>
    <definedName name="CDF" localSheetId="4">#REF!</definedName>
    <definedName name="CDF" localSheetId="2">#REF!</definedName>
    <definedName name="CDF">#REF!</definedName>
    <definedName name="cdi">[85]Assumptions!$B$23</definedName>
    <definedName name="cdkmf1">'[27]memória quantitativa'!#REF!</definedName>
    <definedName name="cdkmf2">'[27]memória quantitativa'!#REF!</definedName>
    <definedName name="cdkmf3">'[27]memória quantitativa'!#REF!</definedName>
    <definedName name="cdkmf4">'[27]memória quantitativa'!#REF!</definedName>
    <definedName name="cdkmf5">'[27]memória quantitativa'!#REF!</definedName>
    <definedName name="cdkmf6">'[27]memória quantitativa'!#REF!</definedName>
    <definedName name="cdkmf7">'[27]memória quantitativa'!#REF!</definedName>
    <definedName name="cdkmf8">'[27]memória quantitativa'!#REF!</definedName>
    <definedName name="cdkmf9">'[27]memória quantitativa'!#REF!</definedName>
    <definedName name="cdkmi1">'[27]memória quantitativa'!#REF!</definedName>
    <definedName name="cdkmi2">'[27]memória quantitativa'!#REF!</definedName>
    <definedName name="cdkmi3">'[27]memória quantitativa'!#REF!</definedName>
    <definedName name="cdkmi4">'[27]memória quantitativa'!#REF!</definedName>
    <definedName name="cdkmi5">'[27]memória quantitativa'!#REF!</definedName>
    <definedName name="cdkmi6">'[27]memória quantitativa'!#REF!</definedName>
    <definedName name="cdkmi7">'[27]memória quantitativa'!#REF!</definedName>
    <definedName name="cdkmi8">'[27]memória quantitativa'!#REF!</definedName>
    <definedName name="cdkmi9">'[27]memória quantitativa'!#REF!</definedName>
    <definedName name="cdlarg1">'[27]memória quantitativa'!#REF!</definedName>
    <definedName name="cdlarg2">'[27]memória quantitativa'!#REF!</definedName>
    <definedName name="cdlarg3">'[27]memória quantitativa'!#REF!</definedName>
    <definedName name="cdlarg4">'[27]memória quantitativa'!#REF!</definedName>
    <definedName name="cdlarg5">'[27]memória quantitativa'!#REF!</definedName>
    <definedName name="cdlarg6">'[27]memória quantitativa'!#REF!</definedName>
    <definedName name="cdlarg7">'[27]memória quantitativa'!#REF!</definedName>
    <definedName name="cdlarg8">'[27]memória quantitativa'!#REF!</definedName>
    <definedName name="cdlarg9">'[27]memória quantitativa'!#REF!</definedName>
    <definedName name="CDP" localSheetId="4">#REF!</definedName>
    <definedName name="CDP" localSheetId="2">#REF!</definedName>
    <definedName name="CDP">#REF!</definedName>
    <definedName name="CDPP" localSheetId="4">#REF!</definedName>
    <definedName name="CDPP" localSheetId="2">#REF!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4">#REF!</definedName>
    <definedName name="CDW" localSheetId="2">#REF!</definedName>
    <definedName name="CDW">#REF!</definedName>
    <definedName name="CDWA" localSheetId="2">#REF!</definedName>
    <definedName name="CDWA">#REF!</definedName>
    <definedName name="CELSO" localSheetId="4">'COMPOSIÇÃO BDI'!CELSO</definedName>
    <definedName name="CELSO" localSheetId="2">'Memória de Cálculo'!CELSO</definedName>
    <definedName name="CELSO">[0]!CELSO</definedName>
    <definedName name="CELSO_2">#N/A</definedName>
    <definedName name="CELSO_25" localSheetId="4">'COMPOSIÇÃO BDI'!CELSO_25</definedName>
    <definedName name="CELSO_25" localSheetId="2">'Memória de Cálculo'!CELSO_25</definedName>
    <definedName name="CELSO_25">[0]!CELSO_25</definedName>
    <definedName name="CELSO_4">#N/A</definedName>
    <definedName name="cerca" localSheetId="4">[43]ORÇAMENTO!#REF!</definedName>
    <definedName name="cerca" localSheetId="2">[43]ORÇAMENTO!#REF!</definedName>
    <definedName name="cerca">[43]ORÇAMENTO!#REF!</definedName>
    <definedName name="cerca_13" localSheetId="2">[43]ORÇAMENTO!#REF!</definedName>
    <definedName name="cerca_13">[43]ORÇAMENTO!#REF!</definedName>
    <definedName name="cerca_13_19" localSheetId="2">[43]ORÇAMENTO!#REF!</definedName>
    <definedName name="cerca_13_19">[43]ORÇAMENTO!#REF!</definedName>
    <definedName name="cerca_13_23">[43]ORÇAMENTO!#REF!</definedName>
    <definedName name="cerca_13_25">[55]ORÇAMENTO!#REF!</definedName>
    <definedName name="cerca_15">[56]ORÇAMENTO!#REF!</definedName>
    <definedName name="cerca_15_13">[56]ORÇAMENTO!#REF!</definedName>
    <definedName name="cerca_15_13_19">[56]ORÇAMENTO!#REF!</definedName>
    <definedName name="cerca_15_13_23">[56]ORÇAMENTO!#REF!</definedName>
    <definedName name="cerca_15_13_25">[56]ORÇAMENTO!#REF!</definedName>
    <definedName name="cerca_15_19">[56]ORÇAMENTO!#REF!</definedName>
    <definedName name="cerca_15_23">[56]ORÇAMENTO!#REF!</definedName>
    <definedName name="cerca_15_25">[56]ORÇAMENTO!#REF!</definedName>
    <definedName name="cerca_19">[43]ORÇAMENTO!#REF!</definedName>
    <definedName name="cerca_23">[43]ORÇAMENTO!#REF!</definedName>
    <definedName name="cerca_24">[43]ORÇAMENTO!#REF!</definedName>
    <definedName name="cerca_24_13">[43]ORÇAMENTO!#REF!</definedName>
    <definedName name="cerca_24_13_19">[43]ORÇAMENTO!#REF!</definedName>
    <definedName name="cerca_24_13_23">[43]ORÇAMENTO!#REF!</definedName>
    <definedName name="cerca_24_13_25">[55]ORÇAMENTO!#REF!</definedName>
    <definedName name="cerca_24_19">[43]ORÇAMENTO!#REF!</definedName>
    <definedName name="cerca_24_23">[43]ORÇAMENTO!#REF!</definedName>
    <definedName name="cerca_24_25">[55]ORÇAMENTO!#REF!</definedName>
    <definedName name="cerca_25">[55]ORÇAMENTO!#REF!</definedName>
    <definedName name="cesar" localSheetId="4">#REF!</definedName>
    <definedName name="cesar" localSheetId="2">#REF!</definedName>
    <definedName name="cesar">#REF!</definedName>
    <definedName name="CF" localSheetId="4">#REF!</definedName>
    <definedName name="CF" localSheetId="2">#REF!</definedName>
    <definedName name="CF">#REF!</definedName>
    <definedName name="cf2br1" localSheetId="4">'[27]memória quantitativa'!#REF!</definedName>
    <definedName name="cf2br1" localSheetId="2">'[27]memória quantitativa'!#REF!</definedName>
    <definedName name="cf2br1">'[27]memória quantitativa'!#REF!</definedName>
    <definedName name="cf2br2" localSheetId="4">'[27]memória quantitativa'!#REF!</definedName>
    <definedName name="cf2br2" localSheetId="2">'[27]memória quantitativa'!#REF!</definedName>
    <definedName name="cf2br2">'[27]memória quantitativa'!#REF!</definedName>
    <definedName name="cf2br3" localSheetId="4">'[27]memória quantitativa'!#REF!</definedName>
    <definedName name="cf2br3" localSheetId="2">'[27]memória quantitativa'!#REF!</definedName>
    <definedName name="cf2br3">'[27]memória quantitativa'!#REF!</definedName>
    <definedName name="cf2br4" localSheetId="4">'[27]memória quantitativa'!#REF!</definedName>
    <definedName name="cf2br4" localSheetId="2">'[27]memória quantitativa'!#REF!</definedName>
    <definedName name="cf2br4">'[27]memória quantitativa'!#REF!</definedName>
    <definedName name="cf2br5">'[27]memória quantitativa'!#REF!</definedName>
    <definedName name="cf2br6">'[27]memória quantitativa'!#REF!</definedName>
    <definedName name="cf2br7">'[27]memória quantitativa'!#REF!</definedName>
    <definedName name="cf2br8">'[27]memória quantitativa'!#REF!</definedName>
    <definedName name="cf2br9">'[27]memória quantitativa'!#REF!</definedName>
    <definedName name="cf2c_1">'[27]memória quantitativa'!#REF!</definedName>
    <definedName name="cf2c_2">'[27]memória quantitativa'!#REF!</definedName>
    <definedName name="cf2c_3">'[27]memória quantitativa'!#REF!</definedName>
    <definedName name="cf2c_4">'[27]memória quantitativa'!#REF!</definedName>
    <definedName name="cf2c_5">'[27]memória quantitativa'!#REF!</definedName>
    <definedName name="cf2c_6">'[27]memória quantitativa'!#REF!</definedName>
    <definedName name="cf2c_7">'[27]memória quantitativa'!#REF!</definedName>
    <definedName name="cf2c_8">'[27]memória quantitativa'!#REF!</definedName>
    <definedName name="cf2c_9">'[27]memória quantitativa'!#REF!</definedName>
    <definedName name="cf2d1">'[27]memória quantitativa'!#REF!</definedName>
    <definedName name="cf2d2">'[27]memória quantitativa'!#REF!</definedName>
    <definedName name="cf2d3">'[27]memória quantitativa'!#REF!</definedName>
    <definedName name="cf2d4">'[27]memória quantitativa'!#REF!</definedName>
    <definedName name="cf2d5">'[27]memória quantitativa'!#REF!</definedName>
    <definedName name="cf2d6">'[27]memória quantitativa'!#REF!</definedName>
    <definedName name="cf2d7">'[27]memória quantitativa'!#REF!</definedName>
    <definedName name="cf2d8">'[27]memória quantitativa'!#REF!</definedName>
    <definedName name="cf2d9">'[27]memória quantitativa'!#REF!</definedName>
    <definedName name="cf2esp1">'[27]memória quantitativa'!#REF!</definedName>
    <definedName name="cf2esp2">'[27]memória quantitativa'!#REF!</definedName>
    <definedName name="cf2esp3">'[27]memória quantitativa'!#REF!</definedName>
    <definedName name="cf2esp4">'[27]memória quantitativa'!#REF!</definedName>
    <definedName name="cf2esp5">'[27]memória quantitativa'!#REF!</definedName>
    <definedName name="cf2esp6">'[27]memória quantitativa'!#REF!</definedName>
    <definedName name="cf2esp7">'[27]memória quantitativa'!#REF!</definedName>
    <definedName name="cf2esp8">'[27]memória quantitativa'!#REF!</definedName>
    <definedName name="cf2esp9">'[27]memória quantitativa'!#REF!</definedName>
    <definedName name="cf2kmf_1">'[27]memória quantitativa'!#REF!</definedName>
    <definedName name="cf2kmf_2">'[27]memória quantitativa'!#REF!</definedName>
    <definedName name="cf2kmf_3">'[27]memória quantitativa'!#REF!</definedName>
    <definedName name="cf2kmf_4">'[27]memória quantitativa'!#REF!</definedName>
    <definedName name="cf2kmf_5">'[27]memória quantitativa'!#REF!</definedName>
    <definedName name="cf2kmf_6">'[27]memória quantitativa'!#REF!</definedName>
    <definedName name="cf2kmf_7">'[27]memória quantitativa'!#REF!</definedName>
    <definedName name="cf2kmf_8">'[27]memória quantitativa'!#REF!</definedName>
    <definedName name="cf2kmf_9">'[27]memória quantitativa'!#REF!</definedName>
    <definedName name="cf2kmi_1">'[27]memória quantitativa'!#REF!</definedName>
    <definedName name="cf2kmi_2">'[27]memória quantitativa'!#REF!</definedName>
    <definedName name="cf2kmi_3">'[27]memória quantitativa'!#REF!</definedName>
    <definedName name="cf2kmi_4">'[27]memória quantitativa'!#REF!</definedName>
    <definedName name="cf2kmi_5">'[27]memória quantitativa'!#REF!</definedName>
    <definedName name="cf2kmi_6">'[27]memória quantitativa'!#REF!</definedName>
    <definedName name="cf2kmi_7">'[27]memória quantitativa'!#REF!</definedName>
    <definedName name="cf2kmi_8">'[27]memória quantitativa'!#REF!</definedName>
    <definedName name="cf2kmi_9">'[27]memória quantitativa'!#REF!</definedName>
    <definedName name="cf2l1">'[27]memória quantitativa'!#REF!</definedName>
    <definedName name="cf2l2">'[27]memória quantitativa'!#REF!</definedName>
    <definedName name="cf2l3">'[27]memória quantitativa'!#REF!</definedName>
    <definedName name="cf2l4">'[27]memória quantitativa'!#REF!</definedName>
    <definedName name="cf2l5">'[27]memória quantitativa'!#REF!</definedName>
    <definedName name="cf2l6">'[27]memória quantitativa'!#REF!</definedName>
    <definedName name="cf2l7">'[27]memória quantitativa'!#REF!</definedName>
    <definedName name="cf2l8">'[27]memória quantitativa'!#REF!</definedName>
    <definedName name="cf2l9">'[27]memória quantitativa'!#REF!</definedName>
    <definedName name="cf2larg2">'[27]memória quantitativa'!#REF!</definedName>
    <definedName name="cf2larg3">'[27]memória quantitativa'!#REF!</definedName>
    <definedName name="cf2larg4">'[27]memória quantitativa'!#REF!</definedName>
    <definedName name="cf2larg5">'[27]memória quantitativa'!#REF!</definedName>
    <definedName name="cf2larg6">'[27]memória quantitativa'!#REF!</definedName>
    <definedName name="cf2larg7">'[27]memória quantitativa'!#REF!</definedName>
    <definedName name="cf2larg8">'[27]memória quantitativa'!#REF!</definedName>
    <definedName name="cf2larg9">'[27]memória quantitativa'!#REF!</definedName>
    <definedName name="cfbr1">'[27]memória quantitativa'!#REF!</definedName>
    <definedName name="cfbr2">'[27]memória quantitativa'!#REF!</definedName>
    <definedName name="cfbr3">'[27]memória quantitativa'!#REF!</definedName>
    <definedName name="cfbr4">'[27]memória quantitativa'!#REF!</definedName>
    <definedName name="cfbr5">'[27]memória quantitativa'!#REF!</definedName>
    <definedName name="cfbr6">'[27]memória quantitativa'!#REF!</definedName>
    <definedName name="cfbr7">'[27]memória quantitativa'!#REF!</definedName>
    <definedName name="cfbr8">'[27]memória quantitativa'!#REF!</definedName>
    <definedName name="cfbr9">'[27]memória quantitativa'!#REF!</definedName>
    <definedName name="cfc_1">'[27]memória quantitativa'!#REF!</definedName>
    <definedName name="cfc_2">'[27]memória quantitativa'!#REF!</definedName>
    <definedName name="cfc_3">'[27]memória quantitativa'!#REF!</definedName>
    <definedName name="cfc_4">'[27]memória quantitativa'!#REF!</definedName>
    <definedName name="cfc_5">'[27]memória quantitativa'!#REF!</definedName>
    <definedName name="cfc_6">'[27]memória quantitativa'!#REF!</definedName>
    <definedName name="cfc_7">'[27]memória quantitativa'!#REF!</definedName>
    <definedName name="cfc_8">'[27]memória quantitativa'!#REF!</definedName>
    <definedName name="cfc_9">'[27]memória quantitativa'!#REF!</definedName>
    <definedName name="CFCG" localSheetId="4">#REF!</definedName>
    <definedName name="CFCG" localSheetId="2">#REF!</definedName>
    <definedName name="CFCG">#REF!</definedName>
    <definedName name="CFCG_1" localSheetId="4">#REF!</definedName>
    <definedName name="CFCG_1" localSheetId="2">#REF!</definedName>
    <definedName name="CFCG_1">#REF!</definedName>
    <definedName name="CFCG_2" localSheetId="4">#REF!</definedName>
    <definedName name="CFCG_2" localSheetId="2">#REF!</definedName>
    <definedName name="CFCG_2">#REF!</definedName>
    <definedName name="CFCG_3">#REF!</definedName>
    <definedName name="cfesp1">'[27]memória quantitativa'!#REF!</definedName>
    <definedName name="cfesp2">'[27]memória quantitativa'!#REF!</definedName>
    <definedName name="cfesp3">'[27]memória quantitativa'!#REF!</definedName>
    <definedName name="cfesp4">'[27]memória quantitativa'!#REF!</definedName>
    <definedName name="cfesp5">'[27]memória quantitativa'!#REF!</definedName>
    <definedName name="cfesp6">'[27]memória quantitativa'!#REF!</definedName>
    <definedName name="cfesp7">'[27]memória quantitativa'!#REF!</definedName>
    <definedName name="cfesp8">'[27]memória quantitativa'!#REF!</definedName>
    <definedName name="cfesp9">'[27]memória quantitativa'!#REF!</definedName>
    <definedName name="CFF.Dados">OFFSET([86]CFF!$L$17,1,0):OFFSET([86]CFF!$X$21,-1,-1)</definedName>
    <definedName name="CFF.IncluirLinha">#N/A</definedName>
    <definedName name="CFF.Item">OFFSET([86]CFF!$L$17,1,0):OFFSET([86]CFF!$X$21,-1,-1)</definedName>
    <definedName name="CFF.NumLinha">ROW([86]CFF!$D$14)-ROW([86]CFF!$D$10)-1</definedName>
    <definedName name="cfkmf_1" localSheetId="4">'[27]memória quantitativa'!#REF!</definedName>
    <definedName name="cfkmf_1" localSheetId="2">'[27]memória quantitativa'!#REF!</definedName>
    <definedName name="cfkmf_1">'[27]memória quantitativa'!#REF!</definedName>
    <definedName name="cfkmf_2" localSheetId="4">'[27]memória quantitativa'!#REF!</definedName>
    <definedName name="cfkmf_2" localSheetId="2">'[27]memória quantitativa'!#REF!</definedName>
    <definedName name="cfkmf_2">'[27]memória quantitativa'!#REF!</definedName>
    <definedName name="cfkmf_3" localSheetId="4">'[27]memória quantitativa'!#REF!</definedName>
    <definedName name="cfkmf_3" localSheetId="2">'[27]memória quantitativa'!#REF!</definedName>
    <definedName name="cfkmf_3">'[27]memória quantitativa'!#REF!</definedName>
    <definedName name="cfkmf_4" localSheetId="4">'[27]memória quantitativa'!#REF!</definedName>
    <definedName name="cfkmf_4" localSheetId="2">'[27]memória quantitativa'!#REF!</definedName>
    <definedName name="cfkmf_4">'[27]memória quantitativa'!#REF!</definedName>
    <definedName name="cfkmf_5" localSheetId="4">'[27]memória quantitativa'!#REF!</definedName>
    <definedName name="cfkmf_5" localSheetId="2">'[27]memória quantitativa'!#REF!</definedName>
    <definedName name="cfkmf_5">'[27]memória quantitativa'!#REF!</definedName>
    <definedName name="cfkmf_6" localSheetId="4">'[27]memória quantitativa'!#REF!</definedName>
    <definedName name="cfkmf_6" localSheetId="2">'[27]memória quantitativa'!#REF!</definedName>
    <definedName name="cfkmf_6">'[27]memória quantitativa'!#REF!</definedName>
    <definedName name="cfkmf_7" localSheetId="4">'[27]memória quantitativa'!#REF!</definedName>
    <definedName name="cfkmf_7" localSheetId="2">'[27]memória quantitativa'!#REF!</definedName>
    <definedName name="cfkmf_7">'[27]memória quantitativa'!#REF!</definedName>
    <definedName name="cfkmf_8" localSheetId="4">'[27]memória quantitativa'!#REF!</definedName>
    <definedName name="cfkmf_8" localSheetId="2">'[27]memória quantitativa'!#REF!</definedName>
    <definedName name="cfkmf_8">'[27]memória quantitativa'!#REF!</definedName>
    <definedName name="cfkmf_9" localSheetId="4">'[27]memória quantitativa'!#REF!</definedName>
    <definedName name="cfkmf_9" localSheetId="2">'[27]memória quantitativa'!#REF!</definedName>
    <definedName name="cfkmf_9">'[27]memória quantitativa'!#REF!</definedName>
    <definedName name="cfkmi_1" localSheetId="4">'[27]memória quantitativa'!#REF!</definedName>
    <definedName name="cfkmi_1" localSheetId="2">'[27]memória quantitativa'!#REF!</definedName>
    <definedName name="cfkmi_1">'[27]memória quantitativa'!#REF!</definedName>
    <definedName name="cfkmi_2" localSheetId="4">'[27]memória quantitativa'!#REF!</definedName>
    <definedName name="cfkmi_2" localSheetId="2">'[27]memória quantitativa'!#REF!</definedName>
    <definedName name="cfkmi_2">'[27]memória quantitativa'!#REF!</definedName>
    <definedName name="cfkmi_3" localSheetId="4">'[27]memória quantitativa'!#REF!</definedName>
    <definedName name="cfkmi_3" localSheetId="2">'[27]memória quantitativa'!#REF!</definedName>
    <definedName name="cfkmi_3">'[27]memória quantitativa'!#REF!</definedName>
    <definedName name="cfkmi_4" localSheetId="4">'[27]memória quantitativa'!#REF!</definedName>
    <definedName name="cfkmi_4" localSheetId="2">'[27]memória quantitativa'!#REF!</definedName>
    <definedName name="cfkmi_4">'[27]memória quantitativa'!#REF!</definedName>
    <definedName name="cfkmi_5" localSheetId="4">'[27]memória quantitativa'!#REF!</definedName>
    <definedName name="cfkmi_5" localSheetId="2">'[27]memória quantitativa'!#REF!</definedName>
    <definedName name="cfkmi_5">'[27]memória quantitativa'!#REF!</definedName>
    <definedName name="cfkmi_6" localSheetId="4">'[27]memória quantitativa'!#REF!</definedName>
    <definedName name="cfkmi_6" localSheetId="2">'[27]memória quantitativa'!#REF!</definedName>
    <definedName name="cfkmi_6">'[27]memória quantitativa'!#REF!</definedName>
    <definedName name="cfkmi_7" localSheetId="4">'[27]memória quantitativa'!#REF!</definedName>
    <definedName name="cfkmi_7" localSheetId="2">'[27]memória quantitativa'!#REF!</definedName>
    <definedName name="cfkmi_7">'[27]memória quantitativa'!#REF!</definedName>
    <definedName name="cfkmi_8" localSheetId="4">'[27]memória quantitativa'!#REF!</definedName>
    <definedName name="cfkmi_8" localSheetId="2">'[27]memória quantitativa'!#REF!</definedName>
    <definedName name="cfkmi_8">'[27]memória quantitativa'!#REF!</definedName>
    <definedName name="cfkmi_9" localSheetId="4">'[27]memória quantitativa'!#REF!</definedName>
    <definedName name="cfkmi_9" localSheetId="2">'[27]memória quantitativa'!#REF!</definedName>
    <definedName name="cfkmi_9">'[27]memória quantitativa'!#REF!</definedName>
    <definedName name="cflarg1" localSheetId="4">'[27]memória quantitativa'!#REF!</definedName>
    <definedName name="cflarg1" localSheetId="2">'[27]memória quantitativa'!#REF!</definedName>
    <definedName name="cflarg1">'[27]memória quantitativa'!#REF!</definedName>
    <definedName name="cflarg2" localSheetId="4">'[27]memória quantitativa'!#REF!</definedName>
    <definedName name="cflarg2" localSheetId="2">'[27]memória quantitativa'!#REF!</definedName>
    <definedName name="cflarg2">'[27]memória quantitativa'!#REF!</definedName>
    <definedName name="cflarg3" localSheetId="4">'[27]memória quantitativa'!#REF!</definedName>
    <definedName name="cflarg3" localSheetId="2">'[27]memória quantitativa'!#REF!</definedName>
    <definedName name="cflarg3">'[27]memória quantitativa'!#REF!</definedName>
    <definedName name="cflarg4" localSheetId="4">'[27]memória quantitativa'!#REF!</definedName>
    <definedName name="cflarg4" localSheetId="2">'[27]memória quantitativa'!#REF!</definedName>
    <definedName name="cflarg4">'[27]memória quantitativa'!#REF!</definedName>
    <definedName name="cflarg5" localSheetId="4">'[27]memória quantitativa'!#REF!</definedName>
    <definedName name="cflarg5" localSheetId="2">'[27]memória quantitativa'!#REF!</definedName>
    <definedName name="cflarg5">'[27]memória quantitativa'!#REF!</definedName>
    <definedName name="cflarg6" localSheetId="4">'[27]memória quantitativa'!#REF!</definedName>
    <definedName name="cflarg6" localSheetId="2">'[27]memória quantitativa'!#REF!</definedName>
    <definedName name="cflarg6">'[27]memória quantitativa'!#REF!</definedName>
    <definedName name="cflarg7" localSheetId="4">'[27]memória quantitativa'!#REF!</definedName>
    <definedName name="cflarg7" localSheetId="2">'[27]memória quantitativa'!#REF!</definedName>
    <definedName name="cflarg7">'[27]memória quantitativa'!#REF!</definedName>
    <definedName name="cflarg8" localSheetId="4">'[27]memória quantitativa'!#REF!</definedName>
    <definedName name="cflarg8" localSheetId="2">'[27]memória quantitativa'!#REF!</definedName>
    <definedName name="cflarg8">'[27]memória quantitativa'!#REF!</definedName>
    <definedName name="cflarg9" localSheetId="4">'[27]memória quantitativa'!#REF!</definedName>
    <definedName name="cflarg9" localSheetId="2">'[27]memória quantitativa'!#REF!</definedName>
    <definedName name="cflarg9">'[27]memória quantitativa'!#REF!</definedName>
    <definedName name="cha" localSheetId="4">#REF!</definedName>
    <definedName name="cha" localSheetId="2">#REF!</definedName>
    <definedName name="cha">#REF!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4">#REF!</definedName>
    <definedName name="chapa" localSheetId="2">[43]ORÇAMENTO!#REF!</definedName>
    <definedName name="chapa">[43]ORÇAMENTO!#REF!</definedName>
    <definedName name="chapa_13" localSheetId="4">[43]ORÇAMENTO!#REF!</definedName>
    <definedName name="chapa_13" localSheetId="2">[43]ORÇAMENTO!#REF!</definedName>
    <definedName name="chapa_13">[43]ORÇAMENTO!#REF!</definedName>
    <definedName name="chapa_13_19" localSheetId="4">[43]ORÇAMENTO!#REF!</definedName>
    <definedName name="chapa_13_19" localSheetId="2">[43]ORÇAMENTO!#REF!</definedName>
    <definedName name="chapa_13_19">[43]ORÇAMENTO!#REF!</definedName>
    <definedName name="chapa_13_23" localSheetId="4">[43]ORÇAMENTO!#REF!</definedName>
    <definedName name="chapa_13_23" localSheetId="2">[43]ORÇAMENTO!#REF!</definedName>
    <definedName name="chapa_13_23">[43]ORÇAMENTO!#REF!</definedName>
    <definedName name="chapa_13_25" localSheetId="4">[55]ORÇAMENTO!#REF!</definedName>
    <definedName name="chapa_13_25" localSheetId="2">[55]ORÇAMENTO!#REF!</definedName>
    <definedName name="chapa_13_25">[55]ORÇAMENTO!#REF!</definedName>
    <definedName name="chapa_15" localSheetId="4">[56]ORÇAMENTO!#REF!</definedName>
    <definedName name="chapa_15" localSheetId="2">[56]ORÇAMENTO!#REF!</definedName>
    <definedName name="chapa_15">[56]ORÇAMENTO!#REF!</definedName>
    <definedName name="chapa_15_13" localSheetId="4">[56]ORÇAMENTO!#REF!</definedName>
    <definedName name="chapa_15_13" localSheetId="2">[56]ORÇAMENTO!#REF!</definedName>
    <definedName name="chapa_15_13">[56]ORÇAMENTO!#REF!</definedName>
    <definedName name="chapa_15_13_19" localSheetId="4">[56]ORÇAMENTO!#REF!</definedName>
    <definedName name="chapa_15_13_19" localSheetId="2">[56]ORÇAMENTO!#REF!</definedName>
    <definedName name="chapa_15_13_19">[56]ORÇAMENTO!#REF!</definedName>
    <definedName name="chapa_15_13_23" localSheetId="4">[56]ORÇAMENTO!#REF!</definedName>
    <definedName name="chapa_15_13_23" localSheetId="2">[56]ORÇAMENTO!#REF!</definedName>
    <definedName name="chapa_15_13_23">[56]ORÇAMENTO!#REF!</definedName>
    <definedName name="chapa_15_13_25" localSheetId="4">[56]ORÇAMENTO!#REF!</definedName>
    <definedName name="chapa_15_13_25" localSheetId="2">[56]ORÇAMENTO!#REF!</definedName>
    <definedName name="chapa_15_13_25">[56]ORÇAMENTO!#REF!</definedName>
    <definedName name="chapa_15_19" localSheetId="4">[56]ORÇAMENTO!#REF!</definedName>
    <definedName name="chapa_15_19" localSheetId="2">[56]ORÇAMENTO!#REF!</definedName>
    <definedName name="chapa_15_19">[56]ORÇAMENTO!#REF!</definedName>
    <definedName name="chapa_15_23" localSheetId="4">[56]ORÇAMENTO!#REF!</definedName>
    <definedName name="chapa_15_23" localSheetId="2">[56]ORÇAMENTO!#REF!</definedName>
    <definedName name="chapa_15_23">[56]ORÇAMENTO!#REF!</definedName>
    <definedName name="chapa_15_25" localSheetId="4">[56]ORÇAMENTO!#REF!</definedName>
    <definedName name="chapa_15_25" localSheetId="2">[56]ORÇAMENTO!#REF!</definedName>
    <definedName name="chapa_15_25">[56]ORÇAMENTO!#REF!</definedName>
    <definedName name="chapa_19" localSheetId="4">[43]ORÇAMENTO!#REF!</definedName>
    <definedName name="chapa_19" localSheetId="2">[43]ORÇAMENTO!#REF!</definedName>
    <definedName name="chapa_19">[43]ORÇAMENTO!#REF!</definedName>
    <definedName name="chapa_23" localSheetId="4">[43]ORÇAMENTO!#REF!</definedName>
    <definedName name="chapa_23" localSheetId="2">[43]ORÇAMENTO!#REF!</definedName>
    <definedName name="chapa_23">[43]ORÇAMENTO!#REF!</definedName>
    <definedName name="chapa_24" localSheetId="4">[43]ORÇAMENTO!#REF!</definedName>
    <definedName name="chapa_24" localSheetId="2">[43]ORÇAMENTO!#REF!</definedName>
    <definedName name="chapa_24">[43]ORÇAMENTO!#REF!</definedName>
    <definedName name="chapa_24_13" localSheetId="4">[43]ORÇAMENTO!#REF!</definedName>
    <definedName name="chapa_24_13" localSheetId="2">[43]ORÇAMENTO!#REF!</definedName>
    <definedName name="chapa_24_13">[43]ORÇAMENTO!#REF!</definedName>
    <definedName name="chapa_24_13_19" localSheetId="4">[43]ORÇAMENTO!#REF!</definedName>
    <definedName name="chapa_24_13_19" localSheetId="2">[43]ORÇAMENTO!#REF!</definedName>
    <definedName name="chapa_24_13_19">[43]ORÇAMENTO!#REF!</definedName>
    <definedName name="chapa_24_13_23" localSheetId="4">[43]ORÇAMENTO!#REF!</definedName>
    <definedName name="chapa_24_13_23" localSheetId="2">[43]ORÇAMENTO!#REF!</definedName>
    <definedName name="chapa_24_13_23">[43]ORÇAMENTO!#REF!</definedName>
    <definedName name="chapa_24_13_25" localSheetId="4">[55]ORÇAMENTO!#REF!</definedName>
    <definedName name="chapa_24_13_25" localSheetId="2">[55]ORÇAMENTO!#REF!</definedName>
    <definedName name="chapa_24_13_25">[55]ORÇAMENTO!#REF!</definedName>
    <definedName name="chapa_24_19" localSheetId="4">[43]ORÇAMENTO!#REF!</definedName>
    <definedName name="chapa_24_19" localSheetId="2">[43]ORÇAMENTO!#REF!</definedName>
    <definedName name="chapa_24_19">[43]ORÇAMENTO!#REF!</definedName>
    <definedName name="chapa_24_23" localSheetId="4">[43]ORÇAMENTO!#REF!</definedName>
    <definedName name="chapa_24_23" localSheetId="2">[43]ORÇAMENTO!#REF!</definedName>
    <definedName name="chapa_24_23">[43]ORÇAMENTO!#REF!</definedName>
    <definedName name="chapa_24_25" localSheetId="4">[55]ORÇAMENTO!#REF!</definedName>
    <definedName name="chapa_24_25" localSheetId="2">[55]ORÇAMENTO!#REF!</definedName>
    <definedName name="chapa_24_25">[55]ORÇAMENTO!#REF!</definedName>
    <definedName name="chapa_25" localSheetId="4">[55]ORÇAMENTO!#REF!</definedName>
    <definedName name="chapa_25" localSheetId="2">[55]ORÇAMENTO!#REF!</definedName>
    <definedName name="chapa_25">[55]ORÇAMENTO!#REF!</definedName>
    <definedName name="chapa16" localSheetId="4">#REF!</definedName>
    <definedName name="chapa16" localSheetId="2">#REF!</definedName>
    <definedName name="chapa16">#REF!</definedName>
    <definedName name="Chave" localSheetId="4" hidden="1">#REF!</definedName>
    <definedName name="Chave" localSheetId="2" hidden="1">#REF!</definedName>
    <definedName name="Chave" hidden="1">#REF!</definedName>
    <definedName name="Chave1" hidden="1">#REF!</definedName>
    <definedName name="chefeeng">#REF!</definedName>
    <definedName name="chop" localSheetId="4" hidden="1">{"Pèrdues i Guanys analític.Català",#N/A,FALSE,"Català";"Pèrdues i G. analític.castellà",#N/A,FALSE,"Castellà"}</definedName>
    <definedName name="chop" localSheetId="2" hidden="1">{"Pèrdues i Guanys analític.Català",#N/A,FALSE,"Català";"Pèrdues i G. analític.castellà",#N/A,FALSE,"Castellà"}</definedName>
    <definedName name="chop" hidden="1">{"Pèrdues i Guanys analític.Català",#N/A,FALSE,"Català";"Pèrdues i G. analític.castellà",#N/A,FALSE,"Castellà"}</definedName>
    <definedName name="cibr1">'[27]memória quantitativa'!#REF!</definedName>
    <definedName name="cibr2">'[27]memória quantitativa'!#REF!</definedName>
    <definedName name="cibr3">'[27]memória quantitativa'!#REF!</definedName>
    <definedName name="cibr4">'[27]memória quantitativa'!#REF!</definedName>
    <definedName name="cibr5">'[27]memória quantitativa'!#REF!</definedName>
    <definedName name="cibr6">'[27]memória quantitativa'!#REF!</definedName>
    <definedName name="cibr7">'[27]memória quantitativa'!#REF!</definedName>
    <definedName name="cibr8">'[27]memória quantitativa'!#REF!</definedName>
    <definedName name="cibr9">'[27]memória quantitativa'!#REF!</definedName>
    <definedName name="ciesp1">'[27]memória quantitativa'!#REF!</definedName>
    <definedName name="ciesp2">'[27]memória quantitativa'!#REF!</definedName>
    <definedName name="ciesp3">'[27]memória quantitativa'!#REF!</definedName>
    <definedName name="ciesp4">'[27]memória quantitativa'!#REF!</definedName>
    <definedName name="ciesp5">'[27]memória quantitativa'!#REF!</definedName>
    <definedName name="ciesp6">'[27]memória quantitativa'!#REF!</definedName>
    <definedName name="ciesp7">'[27]memória quantitativa'!#REF!</definedName>
    <definedName name="ciesp8">'[27]memória quantitativa'!#REF!</definedName>
    <definedName name="ciesp9">'[27]memória quantitativa'!#REF!</definedName>
    <definedName name="cikmf1">'[27]memória quantitativa'!#REF!</definedName>
    <definedName name="cikmf2">'[27]memória quantitativa'!#REF!</definedName>
    <definedName name="cikmf3">'[27]memória quantitativa'!#REF!</definedName>
    <definedName name="cikmf4">'[27]memória quantitativa'!#REF!</definedName>
    <definedName name="cikmf5">'[27]memória quantitativa'!#REF!</definedName>
    <definedName name="cikmf6">'[27]memória quantitativa'!#REF!</definedName>
    <definedName name="cikmf7">'[27]memória quantitativa'!#REF!</definedName>
    <definedName name="cikmf8">'[27]memória quantitativa'!#REF!</definedName>
    <definedName name="cikmf9">'[27]memória quantitativa'!#REF!</definedName>
    <definedName name="cikmi1">'[27]memória quantitativa'!#REF!</definedName>
    <definedName name="cikmi2">'[27]memória quantitativa'!#REF!</definedName>
    <definedName name="cikmi3">'[27]memória quantitativa'!#REF!</definedName>
    <definedName name="cikmi4">'[27]memória quantitativa'!#REF!</definedName>
    <definedName name="cikmi5">'[27]memória quantitativa'!#REF!</definedName>
    <definedName name="cikmi6">'[27]memória quantitativa'!#REF!</definedName>
    <definedName name="cikmi7">'[27]memória quantitativa'!#REF!</definedName>
    <definedName name="cikmi8">'[27]memória quantitativa'!#REF!</definedName>
    <definedName name="cikmi9">'[27]memória quantitativa'!#REF!</definedName>
    <definedName name="cilar1">'[27]memória quantitativa'!#REF!</definedName>
    <definedName name="cilarg2">'[27]memória quantitativa'!#REF!</definedName>
    <definedName name="cilarg3">'[27]memória quantitativa'!#REF!</definedName>
    <definedName name="cilarg4">'[27]memória quantitativa'!#REF!</definedName>
    <definedName name="cilarg5">'[27]memória quantitativa'!#REF!</definedName>
    <definedName name="cilarg6">'[27]memória quantitativa'!#REF!</definedName>
    <definedName name="cilarg7">'[27]memória quantitativa'!#REF!</definedName>
    <definedName name="cilarg8">'[27]memória quantitativa'!#REF!</definedName>
    <definedName name="cilarg9">'[27]memória quantitativa'!#REF!</definedName>
    <definedName name="CIM">[17]DADOS!$C$14</definedName>
    <definedName name="CIMENTO" localSheetId="4">#REF!</definedName>
    <definedName name="CIMENTO" localSheetId="2">#REF!</definedName>
    <definedName name="CIMENTO">#REF!</definedName>
    <definedName name="CIMENTOBARRA" localSheetId="4">#REF!</definedName>
    <definedName name="CIMENTOBARRA" localSheetId="2">#REF!</definedName>
    <definedName name="CIMENTOBARRA">#REF!</definedName>
    <definedName name="CINSMG" localSheetId="4">[87]Pontes!#REF!</definedName>
    <definedName name="CINSMG" localSheetId="2">[87]Pontes!#REF!</definedName>
    <definedName name="CINSMG">[87]Pontes!#REF!</definedName>
    <definedName name="cinsumg" localSheetId="4">[88]Pontes!#REF!</definedName>
    <definedName name="cinsumg" localSheetId="2">[88]Pontes!#REF!</definedName>
    <definedName name="cinsumg">[88]Pontes!#REF!</definedName>
    <definedName name="çl" localSheetId="4">#REF!</definedName>
    <definedName name="çl" localSheetId="2">#REF!</definedName>
    <definedName name="çl">#REF!</definedName>
    <definedName name="Clas" localSheetId="4" hidden="1">MAX(LEN(#REF!))</definedName>
    <definedName name="Clas" localSheetId="2" hidden="1">MAX(LEN(#REF!))</definedName>
    <definedName name="Clas" hidden="1">MAX(LEN(#REF!))</definedName>
    <definedName name="Class_Equipamentos" localSheetId="4">#REF!</definedName>
    <definedName name="Class_Equipamentos" localSheetId="2">#REF!</definedName>
    <definedName name="Class_Equipamentos">#REF!</definedName>
    <definedName name="Class_Equipamentos_1" localSheetId="4">#REF!</definedName>
    <definedName name="Class_Equipamentos_1" localSheetId="2">#REF!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[89]CLASSE!$A$1:$B$13</definedName>
    <definedName name="Cliente" hidden="1">""</definedName>
    <definedName name="Cls" hidden="1">#N/A</definedName>
    <definedName name="CM">#REF!</definedName>
    <definedName name="CM_003">#N/A</definedName>
    <definedName name="CM_003_1">#REF!</definedName>
    <definedName name="CM_202">#N/A</definedName>
    <definedName name="CM_202_1">#REF!</definedName>
    <definedName name="cm_205">#N/A</definedName>
    <definedName name="cm_205_1">#REF!</definedName>
    <definedName name="CM_210">#N/A</definedName>
    <definedName name="CM_210_1">#REF!</definedName>
    <definedName name="CM_211">#N/A</definedName>
    <definedName name="CM_211_1">#REF!</definedName>
    <definedName name="CM_30">'[72]CUSTO MATERIAL'!$F$23</definedName>
    <definedName name="CM_319">#N/A</definedName>
    <definedName name="CM_319_1">#REF!</definedName>
    <definedName name="CM_320">#N/A</definedName>
    <definedName name="CM_320_1">#REF!</definedName>
    <definedName name="CM_321">#N/A</definedName>
    <definedName name="CM_321_1">#REF!</definedName>
    <definedName name="CM_334">#N/A</definedName>
    <definedName name="CM_334_1">#REF!</definedName>
    <definedName name="CM_335">#N/A</definedName>
    <definedName name="CM_335_1">#REF!</definedName>
    <definedName name="CM_343">#N/A</definedName>
    <definedName name="CM_343_1">#REF!</definedName>
    <definedName name="CM_346">#N/A</definedName>
    <definedName name="CM_346_1">#REF!</definedName>
    <definedName name="CM_405">#N/A</definedName>
    <definedName name="CM_405_1">#REF!</definedName>
    <definedName name="CM_406">#N/A</definedName>
    <definedName name="CM_406_1">#REF!</definedName>
    <definedName name="CM_408">#N/A</definedName>
    <definedName name="CM_408_1">#REF!</definedName>
    <definedName name="CM_413">#N/A</definedName>
    <definedName name="CM_413_1">#REF!</definedName>
    <definedName name="CM_420">#N/A</definedName>
    <definedName name="CM_420_1">#REF!</definedName>
    <definedName name="CM_421">#N/A</definedName>
    <definedName name="CM_421_1">#REF!</definedName>
    <definedName name="CM_601">#N/A</definedName>
    <definedName name="CM_601_1">#REF!</definedName>
    <definedName name="CM_607">#N/A</definedName>
    <definedName name="CM_607_1">#REF!</definedName>
    <definedName name="CM_608">#N/A</definedName>
    <definedName name="CM_608_1">#REF!</definedName>
    <definedName name="CM_609">#N/A</definedName>
    <definedName name="CM_609_1">#REF!</definedName>
    <definedName name="CM_611">#N/A</definedName>
    <definedName name="CM_611_1">#REF!</definedName>
    <definedName name="CM_615">#N/A</definedName>
    <definedName name="CM_615_1">#REF!</definedName>
    <definedName name="CM_616">#N/A</definedName>
    <definedName name="CM_616_1">#REF!</definedName>
    <definedName name="CM_619">#N/A</definedName>
    <definedName name="CM_619_1">#REF!</definedName>
    <definedName name="CM_621">#N/A</definedName>
    <definedName name="CM_621_1">#REF!</definedName>
    <definedName name="CM_702">#N/A</definedName>
    <definedName name="CM_702_1">#REF!</definedName>
    <definedName name="CM_704">#N/A</definedName>
    <definedName name="CM_704_1">#REF!</definedName>
    <definedName name="CM_710">#N/A</definedName>
    <definedName name="CM_710_1">#REF!</definedName>
    <definedName name="CM_905">#N/A</definedName>
    <definedName name="CM_905_1">#REF!</definedName>
    <definedName name="CM_912">#N/A</definedName>
    <definedName name="CM_912_1">#REF!</definedName>
    <definedName name="CM_965">#N/A</definedName>
    <definedName name="CM_965_1">#REF!</definedName>
    <definedName name="CM_969">#N/A</definedName>
    <definedName name="CM_969_1">#REF!</definedName>
    <definedName name="CM_970">#N/A</definedName>
    <definedName name="CM_970_1">#REF!</definedName>
    <definedName name="CM_972">#N/A</definedName>
    <definedName name="CM_972_1">#REF!</definedName>
    <definedName name="CM_973">#N/A</definedName>
    <definedName name="CM_973_1">#REF!</definedName>
    <definedName name="CM_975">#N/A</definedName>
    <definedName name="CM_975_1">#REF!</definedName>
    <definedName name="CM_980">#N/A</definedName>
    <definedName name="CM_980_1">#REF!</definedName>
    <definedName name="cm30_rp">'[27]medição '!#REF!</definedName>
    <definedName name="CM30ROO">'[72]CALCULOS AUXILIARES'!$E$22</definedName>
    <definedName name="CM30W" localSheetId="4">#REF!</definedName>
    <definedName name="CM30W" localSheetId="2">#REF!</definedName>
    <definedName name="CM30W">#REF!</definedName>
    <definedName name="CM30WA" localSheetId="4">#REF!</definedName>
    <definedName name="CM30WA" localSheetId="2">#REF!</definedName>
    <definedName name="CM30WA">#REF!</definedName>
    <definedName name="cmbr1" localSheetId="4">'[27]memória quantitativa'!#REF!</definedName>
    <definedName name="cmbr1" localSheetId="2">'[27]memória quantitativa'!#REF!</definedName>
    <definedName name="cmbr1">'[27]memória quantitativa'!#REF!</definedName>
    <definedName name="cmbr2" localSheetId="4">'[27]memória quantitativa'!#REF!</definedName>
    <definedName name="cmbr2" localSheetId="2">'[27]memória quantitativa'!#REF!</definedName>
    <definedName name="cmbr2">'[27]memória quantitativa'!#REF!</definedName>
    <definedName name="cmbr3" localSheetId="4">'[27]memória quantitativa'!#REF!</definedName>
    <definedName name="cmbr3" localSheetId="2">'[27]memória quantitativa'!#REF!</definedName>
    <definedName name="cmbr3">'[27]memória quantitativa'!#REF!</definedName>
    <definedName name="cmbr4" localSheetId="4">'[27]memória quantitativa'!#REF!</definedName>
    <definedName name="cmbr4" localSheetId="2">'[27]memória quantitativa'!#REF!</definedName>
    <definedName name="cmbr4">'[27]memória quantitativa'!#REF!</definedName>
    <definedName name="cmbr5">'[27]memória quantitativa'!#REF!</definedName>
    <definedName name="CMIMP" localSheetId="4">#REF!</definedName>
    <definedName name="CMIMP" localSheetId="2">#REF!</definedName>
    <definedName name="CMIMP">#REF!</definedName>
    <definedName name="cmkmf1" localSheetId="2">'[27]memória quantitativa'!#REF!</definedName>
    <definedName name="cmkmf1">'[27]memória quantitativa'!#REF!</definedName>
    <definedName name="cmkmf2" localSheetId="2">'[27]memória quantitativa'!#REF!</definedName>
    <definedName name="cmkmf2">'[27]memória quantitativa'!#REF!</definedName>
    <definedName name="cmkmf3">'[27]memória quantitativa'!#REF!</definedName>
    <definedName name="cmkmf4">'[27]memória quantitativa'!#REF!</definedName>
    <definedName name="cmkmi1">'[27]memória quantitativa'!#REF!</definedName>
    <definedName name="cmkmi2">'[27]memória quantitativa'!#REF!</definedName>
    <definedName name="cmkmi3">'[27]memória quantitativa'!#REF!</definedName>
    <definedName name="cmkmi4">'[27]memória quantitativa'!#REF!</definedName>
    <definedName name="cmlarg1">'[27]memória quantitativa'!#REF!</definedName>
    <definedName name="cmlarg2">'[27]memória quantitativa'!#REF!</definedName>
    <definedName name="cmlarg3">'[27]memória quantitativa'!#REF!</definedName>
    <definedName name="cmlarg4">'[27]memória quantitativa'!#REF!</definedName>
    <definedName name="CMN" localSheetId="4">#REF!</definedName>
    <definedName name="CMN" localSheetId="2">#REF!</definedName>
    <definedName name="CMN">#REF!</definedName>
    <definedName name="CMTOTAL" localSheetId="4">#REF!</definedName>
    <definedName name="CMTOTAL" localSheetId="2">#REF!</definedName>
    <definedName name="CMTOTAL">#REF!</definedName>
    <definedName name="CMW" localSheetId="4">#REF!</definedName>
    <definedName name="CMW" localSheetId="2">#REF!</definedName>
    <definedName name="CMW">#REF!</definedName>
    <definedName name="CMWA">#REF!</definedName>
    <definedName name="Cod" hidden="1">#REF!</definedName>
    <definedName name="Cód.">'[90]TPU-MARÇO_2002'!$B$2:$B$1965</definedName>
    <definedName name="cod.1" localSheetId="4">#REF!</definedName>
    <definedName name="cod.1" localSheetId="2">#REF!</definedName>
    <definedName name="cod.1">#REF!</definedName>
    <definedName name="cod.2" localSheetId="4">#REF!</definedName>
    <definedName name="cod.2" localSheetId="2">#REF!</definedName>
    <definedName name="cod.2">#REF!</definedName>
    <definedName name="Cód.3">#REF!</definedName>
    <definedName name="Cód.4">'[90]TPU-MARÇO_2002'!$D$2:$D$1965</definedName>
    <definedName name="Cód.Equip." localSheetId="4">#REF!</definedName>
    <definedName name="Cód.Equip." localSheetId="2">#REF!</definedName>
    <definedName name="Cód.Equip.">#REF!</definedName>
    <definedName name="Cód.SER">'[90]TPU-MARÇO_2002'!$H$2:$H$20</definedName>
    <definedName name="Cód.serv." localSheetId="4">#REF!</definedName>
    <definedName name="Cód.serv." localSheetId="2">#REF!</definedName>
    <definedName name="Cód.serv.">#REF!</definedName>
    <definedName name="cod_automóvel" localSheetId="4">'[27]medição '!#REF!</definedName>
    <definedName name="cod_automóvel" localSheetId="2">'[27]medição '!#REF!</definedName>
    <definedName name="cod_automóvel">'[27]medição '!#REF!</definedName>
    <definedName name="cod_balizador" localSheetId="2">'[27]medição '!#REF!</definedName>
    <definedName name="cod_balizador">'[27]medição '!#REF!</definedName>
    <definedName name="cod_brp">'[27]medição '!#REF!</definedName>
    <definedName name="cod_bueiros">'[27]medição '!#REF!</definedName>
    <definedName name="cod_caibro">'[27]medição '!#REF!</definedName>
    <definedName name="cod_cap20_mbuq">'[27]medição '!#REF!</definedName>
    <definedName name="cod_capa_selante">'[27]medição '!#REF!</definedName>
    <definedName name="cod_capaf">'[27]medição '!#REF!</definedName>
    <definedName name="cod_capaq">'[27]medição '!#REF!</definedName>
    <definedName name="cod_capina_manual">'[27]medição '!#REF!</definedName>
    <definedName name="cod_cerca">'[27]medição '!#REF!</definedName>
    <definedName name="cod_chapa">'[27]medição '!#REF!</definedName>
    <definedName name="cod_cm30_rp">'[27]medição '!#REF!</definedName>
    <definedName name="cod_conc_ciclópico">'[27]medição '!#REF!</definedName>
    <definedName name="cod_concreto_cimento">'[27]medição '!#REF!</definedName>
    <definedName name="cod_correção_defeito">'[27]medição '!#REF!</definedName>
    <definedName name="cod_desobstrução">'[27]medição '!#REF!</definedName>
    <definedName name="cod_drenagem">'[27]medição '!#REF!</definedName>
    <definedName name="cod_formas">'[27]medição '!#REF!</definedName>
    <definedName name="cod_fresagem">'[27]medição '!#REF!</definedName>
    <definedName name="cod_lama_asf_fina">'[27]medição '!#REF!</definedName>
    <definedName name="cod_limp_ponte">'[27]medição '!#REF!</definedName>
    <definedName name="cod_limpeza_placa">'[27]medição '!#REF!</definedName>
    <definedName name="cod_parafuso_1">'[27]medição '!#REF!</definedName>
    <definedName name="cod_parafuso_4">'[27]medição '!#REF!</definedName>
    <definedName name="cod_pedra_arrumada">'[27]medição '!#REF!</definedName>
    <definedName name="cod_pedra_jogada">'[27]medição '!#REF!</definedName>
    <definedName name="cod_película">'[27]medição '!#REF!</definedName>
    <definedName name="cod_pintura">'[27]medição '!#REF!</definedName>
    <definedName name="cod_q_caiação">'[27]medição '!#REF!</definedName>
    <definedName name="cod_recomp_defensa">'[27]medição '!#REF!</definedName>
    <definedName name="cod_recomp_guarda_corpo">'[27]medição '!#REF!</definedName>
    <definedName name="cod_recomp_manual">'[27]medição '!#REF!</definedName>
    <definedName name="cod_recomp_mecanizada">'[27]medição '!#REF!</definedName>
    <definedName name="cod_recomp_placa">'[27]medição '!#REF!</definedName>
    <definedName name="cod_remendo_profundo">'[27]medição '!#REF!</definedName>
    <definedName name="cod_revest_veg">'[27]medição '!#REF!</definedName>
    <definedName name="cod_rl1c_lama">'[27]medição '!#REF!</definedName>
    <definedName name="cod_rm1c_mbb">'[27]medição '!#REF!</definedName>
    <definedName name="cod_rm1c_mbuf">'[27]medição '!#REF!</definedName>
    <definedName name="cod_roçada_colonião">'[27]medição '!#REF!</definedName>
    <definedName name="cod_roçada_manual">'[27]medição '!#REF!</definedName>
    <definedName name="cod_roçada_mecanizada">'[27]medição '!#REF!</definedName>
    <definedName name="cod_rr1c_pintura">'[27]medição '!#REF!</definedName>
    <definedName name="cod_rr1c_tb">'[27]medição '!#REF!</definedName>
    <definedName name="cod_rr2c_capa">'[27]medição '!#REF!</definedName>
    <definedName name="cod_rr2c_tratamento">'[27]medição '!#REF!</definedName>
    <definedName name="cod_sarjeta_meio_fio">'[27]medição '!#REF!</definedName>
    <definedName name="cod_scotchlite">'[27]medição '!#REF!</definedName>
    <definedName name="cod_sinalização_horiz">'[27]medição '!#REF!</definedName>
    <definedName name="cod_tacha_bid">'[27]medição '!#REF!</definedName>
    <definedName name="cod_tacha_mono">'[27]medição '!#REF!</definedName>
    <definedName name="cod_tachão_bid">'[27]medição '!#REF!</definedName>
    <definedName name="cod_tachão_mono">'[27]medição '!#REF!</definedName>
    <definedName name="cod_tapa_buraco">'[27]medição '!#REF!</definedName>
    <definedName name="cod_tinta">'[27]medição '!#REF!</definedName>
    <definedName name="cod_totalbetoneira">'[27]medição '!#REF!</definedName>
    <definedName name="cod_totalmistfrio">'[27]medição '!#REF!</definedName>
    <definedName name="cod_totalmistquente">'[27]medição '!#REF!</definedName>
    <definedName name="cod_tr_cap20_mbuq">'[27]medição '!#REF!</definedName>
    <definedName name="cod_tr_cm30_rp">'[27]medição '!#REF!</definedName>
    <definedName name="cod_tr_rm1c_mbb">'[27]medição '!#REF!</definedName>
    <definedName name="cod_tr_rm1c_mbuf">'[27]medição '!#REF!</definedName>
    <definedName name="cod_tr_rr1ctb">'[27]medição '!#REF!</definedName>
    <definedName name="cod_tr_rr2c_capa">'[27]medição '!#REF!</definedName>
    <definedName name="cod_tr_rr2c_tratamento">'[27]medição '!#REF!</definedName>
    <definedName name="cod_tr_rric_pintura">'[27]medição '!#REF!</definedName>
    <definedName name="cod_transporte_carroceria">'[27]medição '!#REF!</definedName>
    <definedName name="cod_transporte_comercial">'[27]medição '!#REF!</definedName>
    <definedName name="cod_transporte_especial">'[27]medição '!#REF!</definedName>
    <definedName name="cod_tratamento">'[27]medição '!#REF!</definedName>
    <definedName name="cod_travessas">'[27]medição '!#REF!</definedName>
    <definedName name="cod_trrl1c_lama">'[27]medição '!#REF!</definedName>
    <definedName name="cod_trrr1c_pintura">'[27]medição '!#REF!</definedName>
    <definedName name="CODIGO" localSheetId="4">#REF!</definedName>
    <definedName name="Codigo" localSheetId="2" hidden="1">#REF!</definedName>
    <definedName name="Codigo" hidden="1">#REF!</definedName>
    <definedName name="Código" localSheetId="4">#REF!</definedName>
    <definedName name="Código" localSheetId="2">#REF!</definedName>
    <definedName name="Código">#REF!</definedName>
    <definedName name="CÓDIGO_serviço">OFFSET('[82]Orçamento Total'!$B$4,0,0,COUNTA('[82]Orçamento Total'!$C:$C),1)</definedName>
    <definedName name="CODOR1">'[29]orcID nº1'!$A$14:$A$1025</definedName>
    <definedName name="CODOR15">'[29]orc ID nº 15'!$A$14:$A$1000</definedName>
    <definedName name="CODOR17">'[29]orc ID nº17'!$A$16:$A$1000</definedName>
    <definedName name="CODOR18">'[29]orc ID nº 18'!$A$14:$A$1000</definedName>
    <definedName name="CODOR19">'[29]orc ID nº19'!$A$14:$A$1000</definedName>
    <definedName name="CODOR2">'[29]orc ID nº2 '!$A$14:$A$1000</definedName>
    <definedName name="CODOR3">'[29]orc ID nº3'!$A$14:$A$1001</definedName>
    <definedName name="CODOR4">'[29]orcID nº4'!$A$14:$A$1002</definedName>
    <definedName name="CODOR5">'[29]orcID nº5'!$A$14:$A$1002</definedName>
    <definedName name="CODOR6">'[29]orcID nº6'!$A$14:$A$1002</definedName>
    <definedName name="CODOR7">'[29]orcID nº7'!$A$14:$A$1003</definedName>
    <definedName name="CODOR8">'[29]orc ID nº8'!$A$14:$A$1003</definedName>
    <definedName name="CODOR9">'[29]orc ID nº9'!$A$14:$A$1002</definedName>
    <definedName name="COEFCUSIND" localSheetId="4">#REF!</definedName>
    <definedName name="COEFCUSIND" localSheetId="2">#REF!</definedName>
    <definedName name="COEFCUSIND">#REF!</definedName>
    <definedName name="Col" localSheetId="4">#REF!</definedName>
    <definedName name="Col" localSheetId="2">#REF!</definedName>
    <definedName name="Col">#REF!</definedName>
    <definedName name="Coluna" localSheetId="4" hidden="1">#REF!</definedName>
    <definedName name="Coluna" localSheetId="2" hidden="1">#REF!</definedName>
    <definedName name="Coluna" hidden="1">#REF!</definedName>
    <definedName name="COMP" localSheetId="4">'[91]COMPOSIÇOES-ORDEM NÚMERICA'!$A$8:$D$98</definedName>
    <definedName name="Comp" localSheetId="2" hidden="1">#REF!</definedName>
    <definedName name="Comp" hidden="1">#REF!</definedName>
    <definedName name="Comp_Área_Vol." localSheetId="4">#REF!</definedName>
    <definedName name="Comp_Área_Vol." localSheetId="2">#REF!</definedName>
    <definedName name="Comp_Área_Vol.">#REF!</definedName>
    <definedName name="Comp_Área_Vol._25" localSheetId="4">#REF!</definedName>
    <definedName name="Comp_Área_Vol._25">#REF!</definedName>
    <definedName name="compeqp">#REF!</definedName>
    <definedName name="compeqp_1">#REF!</definedName>
    <definedName name="complementares">#REF!</definedName>
    <definedName name="complementares_1">#REF!</definedName>
    <definedName name="complementares_2">#REF!</definedName>
    <definedName name="complementares_3">#REF!</definedName>
    <definedName name="complementares_4">#REF!</definedName>
    <definedName name="COMPLETO">#N/A</definedName>
    <definedName name="COMPOSICAO">#N/A</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rimento">#REF!</definedName>
    <definedName name="con">'[92]P reaj x P atual'!#REF!</definedName>
    <definedName name="CONC" localSheetId="4">#REF!</definedName>
    <definedName name="CONC" localSheetId="2">#REF!</definedName>
    <definedName name="CONC">#REF!</definedName>
    <definedName name="conc_ciclópico" localSheetId="4">'[27]medição '!#REF!</definedName>
    <definedName name="conc_ciclópico" localSheetId="2">'[27]medição '!#REF!</definedName>
    <definedName name="conc_ciclópico">'[27]medição '!#REF!</definedName>
    <definedName name="Conc_Magro_Bloco">2.303</definedName>
    <definedName name="concreto_cimento">'[27]medição '!#REF!</definedName>
    <definedName name="concreto15" localSheetId="4">#REF!</definedName>
    <definedName name="concreto15" localSheetId="2">#REF!</definedName>
    <definedName name="concreto15">#REF!</definedName>
    <definedName name="concreto25">[57]composições!$E$347</definedName>
    <definedName name="concreto30">[57]composições!$E$371</definedName>
    <definedName name="Condição_Cerca" localSheetId="4">#REF!</definedName>
    <definedName name="Condição_Cerca" localSheetId="2">#REF!</definedName>
    <definedName name="Condição_Cerca">#REF!</definedName>
    <definedName name="Condição_Defensa" localSheetId="4">#REF!</definedName>
    <definedName name="Condição_Defensa" localSheetId="2">#REF!</definedName>
    <definedName name="Condição_Defensa">#REF!</definedName>
    <definedName name="Condição_Descida">#REF!</definedName>
    <definedName name="Condição_Entrada">#REF!</definedName>
    <definedName name="Condição_MeioFio">#REF!</definedName>
    <definedName name="Condição_OAC">#REF!</definedName>
    <definedName name="Condição_Sarjeta">#REF!</definedName>
    <definedName name="Condição_Sinal_Vertical">#REF!</definedName>
    <definedName name="Condição_Tacha">#REF!</definedName>
    <definedName name="Condição_Valeta">#REF!</definedName>
    <definedName name="CondiçãoDispositivoLateralOAE">#REF!</definedName>
    <definedName name="CondiçãoNãoOAC">#REF!</definedName>
    <definedName name="CondiçãoOAC">#REF!</definedName>
    <definedName name="CONS">#REF!</definedName>
    <definedName name="cons_açogc">#REF!</definedName>
    <definedName name="cons_arame">#REF!</definedName>
    <definedName name="cons_areia_mbuf">#REF!</definedName>
    <definedName name="cons_areia_mbuq">#REF!</definedName>
    <definedName name="cons_areiaarg16">[93]procedimentos!$B$28</definedName>
    <definedName name="cons_areiab" localSheetId="4">#REF!</definedName>
    <definedName name="cons_areiab" localSheetId="2">#REF!</definedName>
    <definedName name="cons_areiab">#REF!</definedName>
    <definedName name="cons_areiacc" localSheetId="4">#REF!</definedName>
    <definedName name="cons_areiacc" localSheetId="2">#REF!</definedName>
    <definedName name="cons_areiacc">#REF!</definedName>
    <definedName name="cons_areiaccim">#REF!</definedName>
    <definedName name="cons_areiacs">#REF!</definedName>
    <definedName name="cons_areiagc">#REF!</definedName>
    <definedName name="cons_areiala34">#REF!</definedName>
    <definedName name="cons_areialf">#REF!</definedName>
    <definedName name="cons_areiambb">#REF!</definedName>
    <definedName name="cons_areiat080">#REF!</definedName>
    <definedName name="cons_areiat1">#REF!</definedName>
    <definedName name="cons_at080">#REF!</definedName>
    <definedName name="cons_at1">#REF!</definedName>
    <definedName name="cons_brita_mbuf">#REF!</definedName>
    <definedName name="cons_brita_mbuq">#REF!</definedName>
    <definedName name="cons_britab">#REF!</definedName>
    <definedName name="cons_britacc">#REF!</definedName>
    <definedName name="cons_britaccim">#REF!</definedName>
    <definedName name="cons_britagc">#REF!</definedName>
    <definedName name="cons_britala34">#REF!</definedName>
    <definedName name="cons_britalf">#REF!</definedName>
    <definedName name="cons_britambb">#REF!</definedName>
    <definedName name="cons_britat080">#REF!</definedName>
    <definedName name="cons_britat1">#REF!</definedName>
    <definedName name="cons_britatsd">#REF!</definedName>
    <definedName name="cons_britatss">[93]procedimentos!$B$22</definedName>
    <definedName name="cons_caibro" localSheetId="4">#REF!</definedName>
    <definedName name="cons_caibro" localSheetId="2">#REF!</definedName>
    <definedName name="cons_caibro">#REF!</definedName>
    <definedName name="cons_caibro_13">[43]procedimentos!$C$83</definedName>
    <definedName name="cons_caibro_26">[43]procedimentos!$C$83</definedName>
    <definedName name="cons_caibro_33">[43]procedimentos!$C$83</definedName>
    <definedName name="cons_caibro_5">[43]procedimentos!$C$83</definedName>
    <definedName name="cons_caibro_6">[43]procedimentos!$C$83</definedName>
    <definedName name="cons_caibro_7">[43]procedimentos!$C$83</definedName>
    <definedName name="cons_caibro_8">[43]procedimentos!$C$83</definedName>
    <definedName name="cons_caibro_9">[43]procedimentos!$C$83</definedName>
    <definedName name="cons_chapa16" localSheetId="4">#REF!</definedName>
    <definedName name="cons_chapa16" localSheetId="2">#REF!</definedName>
    <definedName name="cons_chapa16">#REF!</definedName>
    <definedName name="cons_chapa16_13">[43]procedimentos!$C$81</definedName>
    <definedName name="cons_chapa16_26">[43]procedimentos!$C$81</definedName>
    <definedName name="cons_chapa16_33">[43]procedimentos!$C$81</definedName>
    <definedName name="cons_chapa16_5">[43]procedimentos!$C$81</definedName>
    <definedName name="cons_chapa16_6">[43]procedimentos!$C$81</definedName>
    <definedName name="cons_chapa16_7">[43]procedimentos!$C$81</definedName>
    <definedName name="cons_chapa16_8">[43]procedimentos!$C$81</definedName>
    <definedName name="cons_chapa16_9">[43]procedimentos!$C$81</definedName>
    <definedName name="cons_cimentoarg16">[93]procedimentos!$B$29</definedName>
    <definedName name="cons_cimentocc" localSheetId="4">#REF!</definedName>
    <definedName name="cons_cimentocc" localSheetId="2">#REF!</definedName>
    <definedName name="cons_cimentocc">#REF!</definedName>
    <definedName name="cons_cimentoccim" localSheetId="4">#REF!</definedName>
    <definedName name="cons_cimentoccim" localSheetId="2">#REF!</definedName>
    <definedName name="cons_cimentoccim">#REF!</definedName>
    <definedName name="cons_cimgc">#REF!</definedName>
    <definedName name="cons_cs_rr2c">#REF!</definedName>
    <definedName name="cons_cs_rr2cp">#REF!</definedName>
    <definedName name="cons_ct080">#REF!</definedName>
    <definedName name="cons_ct1">#REF!</definedName>
    <definedName name="cons_ferrod">#REF!</definedName>
    <definedName name="cons_filler_mbuq">#REF!</definedName>
    <definedName name="cons_formac">#REF!</definedName>
    <definedName name="cons_formag">#REF!</definedName>
    <definedName name="cons_format">#REF!</definedName>
    <definedName name="cons_gast">#REF!</definedName>
    <definedName name="cons_gast_13">[43]procedimentos!$C$82</definedName>
    <definedName name="cons_gast_26">[43]procedimentos!$C$82</definedName>
    <definedName name="cons_gast_33">[43]procedimentos!$C$82</definedName>
    <definedName name="cons_gast_5">[43]procedimentos!$C$82</definedName>
    <definedName name="cons_gast_6">[43]procedimentos!$C$82</definedName>
    <definedName name="cons_gast_7">[43]procedimentos!$C$82</definedName>
    <definedName name="cons_gast_8">[43]procedimentos!$C$82</definedName>
    <definedName name="cons_gast_9">[43]procedimentos!$C$82</definedName>
    <definedName name="cons_imp_cm30" localSheetId="4">#REF!</definedName>
    <definedName name="cons_imp_cm30" localSheetId="2">#REF!</definedName>
    <definedName name="cons_imp_cm30">#REF!</definedName>
    <definedName name="cons_imp_cm30_13">[43]procedimentos!$C$77</definedName>
    <definedName name="cons_imp_cm30_26">[43]procedimentos!$C$77</definedName>
    <definedName name="cons_imp_cm30_33">[43]procedimentos!$C$77</definedName>
    <definedName name="cons_imp_cm30_5">[43]procedimentos!$C$77</definedName>
    <definedName name="cons_imp_cm30_6">[43]procedimentos!$C$77</definedName>
    <definedName name="cons_imp_cm30_7">[43]procedimentos!$C$77</definedName>
    <definedName name="cons_imp_cm30_8">[43]procedimentos!$C$77</definedName>
    <definedName name="cons_imp_cm30_9">[43]procedimentos!$C$77</definedName>
    <definedName name="cons_la34_rl1c" localSheetId="4">#REF!</definedName>
    <definedName name="cons_la34_rl1c" localSheetId="2">#REF!</definedName>
    <definedName name="cons_la34_rl1c">#REF!</definedName>
    <definedName name="cons_laf_rl1c">#REF!</definedName>
    <definedName name="cons_leivas">#REF!</definedName>
    <definedName name="cons_mb_rm1c">#REF!</definedName>
    <definedName name="cons_mb_rm1c_13">[43]procedimentos!$C$70</definedName>
    <definedName name="cons_mb_rm1c_26">[43]procedimentos!$C$70</definedName>
    <definedName name="cons_mb_rm1c_33">[43]procedimentos!$C$70</definedName>
    <definedName name="cons_mb_rm1c_5">[43]procedimentos!$C$70</definedName>
    <definedName name="cons_mb_rm1c_6">[43]procedimentos!$C$70</definedName>
    <definedName name="cons_mb_rm1c_7">[43]procedimentos!$C$70</definedName>
    <definedName name="cons_mb_rm1c_8">[43]procedimentos!$C$70</definedName>
    <definedName name="cons_mb_rm1c_9">[43]procedimentos!$C$70</definedName>
    <definedName name="cons_mf_rm1c" localSheetId="4">#REF!</definedName>
    <definedName name="cons_mf_rm1c" localSheetId="2">#REF!</definedName>
    <definedName name="cons_mf_rm1c">#REF!</definedName>
    <definedName name="cons_mouraod12">#REF!</definedName>
    <definedName name="cons_mouraod9">#REF!</definedName>
    <definedName name="cons_mq_cap20">#REF!</definedName>
    <definedName name="cons_mq_cap20_13">[43]procedimentos!$C$72</definedName>
    <definedName name="cons_mq_cap20_26">[43]procedimentos!$C$72</definedName>
    <definedName name="cons_mq_cap20_33">[43]procedimentos!$C$72</definedName>
    <definedName name="cons_mq_cap20_5">[43]procedimentos!$C$72</definedName>
    <definedName name="cons_mq_cap20_6">[43]procedimentos!$C$72</definedName>
    <definedName name="cons_mq_cap20_7">[43]procedimentos!$C$72</definedName>
    <definedName name="cons_mq_cap20_8">[43]procedimentos!$C$72</definedName>
    <definedName name="cons_mq_cap20_9">[43]procedimentos!$C$72</definedName>
    <definedName name="cons_mq_cap5070">[46]procedimentos!$B$80</definedName>
    <definedName name="cons_paraf15" localSheetId="4">#REF!</definedName>
    <definedName name="cons_paraf15" localSheetId="2">#REF!</definedName>
    <definedName name="cons_paraf15">#REF!</definedName>
    <definedName name="cons_paraf15_13">[43]procedimentos!$C$79</definedName>
    <definedName name="cons_paraf15_26">[43]procedimentos!$C$79</definedName>
    <definedName name="cons_paraf15_33">[43]procedimentos!$C$79</definedName>
    <definedName name="cons_paraf15_5">[43]procedimentos!$C$79</definedName>
    <definedName name="cons_paraf15_6">[43]procedimentos!$C$79</definedName>
    <definedName name="cons_paraf15_7">[43]procedimentos!$C$79</definedName>
    <definedName name="cons_paraf15_8">[43]procedimentos!$C$79</definedName>
    <definedName name="cons_paraf15_9">[43]procedimentos!$C$79</definedName>
    <definedName name="cons_paraf4" localSheetId="4">#REF!</definedName>
    <definedName name="cons_paraf4" localSheetId="2">#REF!</definedName>
    <definedName name="cons_paraf4">#REF!</definedName>
    <definedName name="cons_paraf4_13">[43]procedimentos!$C$80</definedName>
    <definedName name="cons_paraf4_26">[43]procedimentos!$C$80</definedName>
    <definedName name="cons_paraf4_33">[43]procedimentos!$C$80</definedName>
    <definedName name="cons_paraf4_5">[43]procedimentos!$C$80</definedName>
    <definedName name="cons_paraf4_6">[43]procedimentos!$C$80</definedName>
    <definedName name="cons_paraf4_7">[43]procedimentos!$C$80</definedName>
    <definedName name="cons_paraf4_8">[43]procedimentos!$C$80</definedName>
    <definedName name="cons_paraf4_9">[43]procedimentos!$C$80</definedName>
    <definedName name="cons_pedraarrumada" localSheetId="4">#REF!</definedName>
    <definedName name="cons_pedraarrumada" localSheetId="2">#REF!</definedName>
    <definedName name="cons_pedraarrumada">#REF!</definedName>
    <definedName name="cons_pedrajogada">#REF!</definedName>
    <definedName name="cons_pedramcc">#REF!</definedName>
    <definedName name="cons_pedriscocs">#REF!</definedName>
    <definedName name="cons_plcd_rr1c">#REF!</definedName>
    <definedName name="cons_plcd_rr1c_13">[43]procedimentos!$C$76</definedName>
    <definedName name="cons_plcd_rr1c_26">[43]procedimentos!$C$76</definedName>
    <definedName name="cons_plcd_rr1c_33">[43]procedimentos!$C$76</definedName>
    <definedName name="cons_plcd_rr1c_5">[43]procedimentos!$C$76</definedName>
    <definedName name="cons_plcd_rr1c_6">[43]procedimentos!$C$76</definedName>
    <definedName name="cons_plcd_rr1c_7">[43]procedimentos!$C$76</definedName>
    <definedName name="cons_plcd_rr1c_8">[43]procedimentos!$C$76</definedName>
    <definedName name="cons_plcd_rr1c_9">[43]procedimentos!$C$76</definedName>
    <definedName name="cons_plmf_rr1c" localSheetId="4">#REF!</definedName>
    <definedName name="cons_plmf_rr1c" localSheetId="2">#REF!</definedName>
    <definedName name="cons_plmf_rr1c">#REF!</definedName>
    <definedName name="cons_plmq_rr1c">#REF!</definedName>
    <definedName name="cons_plmq_rr1c_13">[43]procedimentos!$C$73</definedName>
    <definedName name="cons_plmq_rr1c_26">[43]procedimentos!$C$73</definedName>
    <definedName name="cons_plmq_rr1c_33">[43]procedimentos!$C$73</definedName>
    <definedName name="cons_plmq_rr1c_5">[43]procedimentos!$C$73</definedName>
    <definedName name="cons_plmq_rr1c_6">[43]procedimentos!$C$73</definedName>
    <definedName name="cons_plmq_rr1c_7">[43]procedimentos!$C$73</definedName>
    <definedName name="cons_plmq_rr1c_8">[43]procedimentos!$C$73</definedName>
    <definedName name="cons_plmq_rr1c_9">[43]procedimentos!$C$73</definedName>
    <definedName name="cons_pltb_rr1c" localSheetId="4">#REF!</definedName>
    <definedName name="cons_pltb_rr1c" localSheetId="2">#REF!</definedName>
    <definedName name="cons_pltb_rr1c">#REF!</definedName>
    <definedName name="cons_pltb_rr1c_13">[43]procedimentos!$C$75</definedName>
    <definedName name="cons_pltb_rr1c_26">[43]procedimentos!$C$75</definedName>
    <definedName name="cons_pltb_rr1c_33">[43]procedimentos!$C$75</definedName>
    <definedName name="cons_pltb_rr1c_5">[43]procedimentos!$C$75</definedName>
    <definedName name="cons_pltb_rr1c_6">[43]procedimentos!$C$75</definedName>
    <definedName name="cons_pltb_rr1c_7">[43]procedimentos!$C$75</definedName>
    <definedName name="cons_pltb_rr1c_8">[43]procedimentos!$C$75</definedName>
    <definedName name="cons_pltb_rr1c_9">[43]procedimentos!$C$75</definedName>
    <definedName name="cons_prle" localSheetId="4">#REF!</definedName>
    <definedName name="cons_prle" localSheetId="2">#REF!</definedName>
    <definedName name="cons_prle">#REF!</definedName>
    <definedName name="cons_prle_13">[43]procedimentos!$C$85</definedName>
    <definedName name="cons_prle_26">[43]procedimentos!$C$85</definedName>
    <definedName name="cons_prle_33">[43]procedimentos!$C$85</definedName>
    <definedName name="cons_prle_5">[43]procedimentos!$C$85</definedName>
    <definedName name="cons_prle_6">[43]procedimentos!$C$85</definedName>
    <definedName name="cons_prle_7">[43]procedimentos!$C$85</definedName>
    <definedName name="cons_prle_8">[43]procedimentos!$C$85</definedName>
    <definedName name="cons_prle_9">[43]procedimentos!$C$85</definedName>
    <definedName name="cons_prli" localSheetId="4">#REF!</definedName>
    <definedName name="cons_prli" localSheetId="2">#REF!</definedName>
    <definedName name="cons_prli">#REF!</definedName>
    <definedName name="cons_prli_13">[43]procedimentos!$C$86</definedName>
    <definedName name="cons_prli_26">[43]procedimentos!$C$86</definedName>
    <definedName name="cons_prli_33">[43]procedimentos!$C$86</definedName>
    <definedName name="cons_prli_5">[43]procedimentos!$C$86</definedName>
    <definedName name="cons_prli_6">[43]procedimentos!$C$86</definedName>
    <definedName name="cons_prli_7">[43]procedimentos!$C$86</definedName>
    <definedName name="cons_prli_8">[43]procedimentos!$C$86</definedName>
    <definedName name="cons_prli_9">[43]procedimentos!$C$86</definedName>
    <definedName name="cons_rl1c">'[43]MEMÓRIA CONS MAT BET CONS'!#REF!</definedName>
    <definedName name="cons_rl1c_13">'[43]MEMÓRIA CONS MAT BET CONS'!#REF!</definedName>
    <definedName name="cons_rl1c_13_19">'[43]MEMÓRIA CONS MAT BET CONS'!#REF!</definedName>
    <definedName name="cons_rl1c_13_23">'[43]MEMÓRIA CONS MAT BET CONS'!#REF!</definedName>
    <definedName name="cons_rl1c_13_25">'[55]MEMÓRIA CONS MAT BET CONS'!#REF!</definedName>
    <definedName name="cons_rl1c_19">'[43]MEMÓRIA CONS MAT BET CONS'!#REF!</definedName>
    <definedName name="cons_rl1c_23">'[43]MEMÓRIA CONS MAT BET CONS'!#REF!</definedName>
    <definedName name="cons_rl1c_24">'[43]MEMÓRIA CONS MAT BET CONS'!#REF!</definedName>
    <definedName name="cons_rl1c_24_13">'[43]MEMÓRIA CONS MAT BET CONS'!#REF!</definedName>
    <definedName name="cons_rl1c_24_13_19">'[43]MEMÓRIA CONS MAT BET CONS'!#REF!</definedName>
    <definedName name="cons_rl1c_24_13_23">'[43]MEMÓRIA CONS MAT BET CONS'!#REF!</definedName>
    <definedName name="cons_rl1c_24_13_25">'[55]MEMÓRIA CONS MAT BET CONS'!#REF!</definedName>
    <definedName name="cons_rl1c_24_19">'[43]MEMÓRIA CONS MAT BET CONS'!#REF!</definedName>
    <definedName name="cons_rl1c_24_23">'[43]MEMÓRIA CONS MAT BET CONS'!#REF!</definedName>
    <definedName name="cons_rl1c_24_25">'[55]MEMÓRIA CONS MAT BET CONS'!#REF!</definedName>
    <definedName name="cons_rl1c_25">'[55]MEMÓRIA CONS MAT BET CONS'!#REF!</definedName>
    <definedName name="cons_rl1cmicro15">[93]procedimentos!$B$85</definedName>
    <definedName name="cons_rm1c">'[43]MEMÓRIA CONS MAT BET CONS'!#REF!</definedName>
    <definedName name="cons_rm1c_13">'[43]MEMÓRIA CONS MAT BET CONS'!#REF!</definedName>
    <definedName name="cons_rm1c_13_19">'[43]MEMÓRIA CONS MAT BET CONS'!#REF!</definedName>
    <definedName name="cons_rm1c_13_23">'[43]MEMÓRIA CONS MAT BET CONS'!#REF!</definedName>
    <definedName name="cons_rm1c_13_25">'[55]MEMÓRIA CONS MAT BET CONS'!#REF!</definedName>
    <definedName name="cons_rm1c_19">'[43]MEMÓRIA CONS MAT BET CONS'!#REF!</definedName>
    <definedName name="cons_rm1c_23">'[43]MEMÓRIA CONS MAT BET CONS'!#REF!</definedName>
    <definedName name="cons_rm1c_24">'[43]MEMÓRIA CONS MAT BET CONS'!#REF!</definedName>
    <definedName name="cons_rm1c_24_13">'[43]MEMÓRIA CONS MAT BET CONS'!#REF!</definedName>
    <definedName name="cons_rm1c_24_13_19">'[43]MEMÓRIA CONS MAT BET CONS'!#REF!</definedName>
    <definedName name="cons_rm1c_24_13_23">'[43]MEMÓRIA CONS MAT BET CONS'!#REF!</definedName>
    <definedName name="cons_rm1c_24_13_25">'[55]MEMÓRIA CONS MAT BET CONS'!#REF!</definedName>
    <definedName name="cons_rm1c_24_19">'[43]MEMÓRIA CONS MAT BET CONS'!#REF!</definedName>
    <definedName name="cons_rm1c_24_23">'[43]MEMÓRIA CONS MAT BET CONS'!#REF!</definedName>
    <definedName name="cons_rm1c_24_25">'[55]MEMÓRIA CONS MAT BET CONS'!#REF!</definedName>
    <definedName name="cons_rm1c_25">'[55]MEMÓRIA CONS MAT BET CONS'!#REF!</definedName>
    <definedName name="cons_solorma" localSheetId="4">#REF!</definedName>
    <definedName name="cons_solorma" localSheetId="2">#REF!</definedName>
    <definedName name="cons_solorma">#REF!</definedName>
    <definedName name="cons_tinta" localSheetId="4">#REF!</definedName>
    <definedName name="cons_tinta" localSheetId="2">#REF!</definedName>
    <definedName name="cons_tinta">#REF!</definedName>
    <definedName name="cons_tinta_13">[43]procedimentos!$C$84</definedName>
    <definedName name="cons_tinta_26">[43]procedimentos!$C$84</definedName>
    <definedName name="cons_tinta_33">[43]procedimentos!$C$84</definedName>
    <definedName name="cons_tinta_5">[43]procedimentos!$C$84</definedName>
    <definedName name="cons_tinta_6">[43]procedimentos!$C$84</definedName>
    <definedName name="cons_tinta_7">[43]procedimentos!$C$84</definedName>
    <definedName name="cons_tinta_8">[43]procedimentos!$C$84</definedName>
    <definedName name="cons_tinta_9">[43]procedimentos!$C$84</definedName>
    <definedName name="cons_tsd_rr2c" localSheetId="4">#REF!</definedName>
    <definedName name="cons_tsd_rr2c" localSheetId="2">#REF!</definedName>
    <definedName name="cons_tsd_rr2c">#REF!</definedName>
    <definedName name="cons_tss_rr2c">#REF!</definedName>
    <definedName name="cons_tss_rr2c_13">[43]procedimentos!$C$67</definedName>
    <definedName name="cons_tss_rr2c_26">[43]procedimentos!$C$67</definedName>
    <definedName name="cons_tss_rr2c_33">[43]procedimentos!$C$67</definedName>
    <definedName name="cons_tss_rr2c_5">[43]procedimentos!$C$67</definedName>
    <definedName name="cons_tss_rr2c_6">[43]procedimentos!$C$67</definedName>
    <definedName name="cons_tss_rr2c_7">[43]procedimentos!$C$67</definedName>
    <definedName name="cons_tss_rr2c_8">[43]procedimentos!$C$67</definedName>
    <definedName name="cons_tss_rr2c_9">[43]procedimentos!$C$67</definedName>
    <definedName name="CONSER">'[92]P reaj x P atual'!$N$6</definedName>
    <definedName name="conservação">[49]medição!#REF!</definedName>
    <definedName name="Consórcio_RDC_IV_Sitran_Strata" localSheetId="4">#REF!</definedName>
    <definedName name="Consórcio_RDC_IV_Sitran_Strata" localSheetId="2">#REF!</definedName>
    <definedName name="Consórcio_RDC_IV_Sitran_Strata">#REF!</definedName>
    <definedName name="consrl1c_micro20" localSheetId="4">[46]procedimentos!#REF!</definedName>
    <definedName name="consrl1c_micro20" localSheetId="2">[46]procedimentos!#REF!</definedName>
    <definedName name="consrl1c_micro20">[46]procedimentos!#REF!</definedName>
    <definedName name="construtora" localSheetId="4">#REF!</definedName>
    <definedName name="construtora" localSheetId="2">#REF!</definedName>
    <definedName name="construtora">#REF!</definedName>
    <definedName name="CONSUMO" localSheetId="4">[94]QuQuant!#REF!</definedName>
    <definedName name="CONSUMO" localSheetId="2">[94]QuQuant!#REF!</definedName>
    <definedName name="CONSUMO">[94]QuQuant!#REF!</definedName>
    <definedName name="consumo.2" localSheetId="4">#REF!</definedName>
    <definedName name="consumo.2" localSheetId="2">#REF!</definedName>
    <definedName name="consumo.2">#REF!</definedName>
    <definedName name="Consumodemateriais" localSheetId="4">'COMPOSIÇÃO BDI'!Plan1</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4">#REF!</definedName>
    <definedName name="CONT" localSheetId="2">#REF!</definedName>
    <definedName name="CONT">#REF!</definedName>
    <definedName name="CONT_CANTEIRO" localSheetId="4">#REF!</definedName>
    <definedName name="CONT_CANTEIRO" localSheetId="2">#REF!</definedName>
    <definedName name="CONT_CANTEIRO">#REF!</definedName>
    <definedName name="CONTA">#N/A</definedName>
    <definedName name="CONTADOR">#N/A</definedName>
    <definedName name="CONTR">[95]SERVIÇOS!$I$5</definedName>
    <definedName name="contrato">[27]procedimentos!$A$11</definedName>
    <definedName name="contrato_10">[51]procedimentos!$A$6</definedName>
    <definedName name="contrato_13">[96]DADOS!$B$6</definedName>
    <definedName name="contrato_42" localSheetId="4">#REF!</definedName>
    <definedName name="contrato_42" localSheetId="2">#REF!</definedName>
    <definedName name="contrato_42">#REF!</definedName>
    <definedName name="contrato_9">[51]procedimentos!$A$6</definedName>
    <definedName name="contrato_revisto" localSheetId="4">#REF!</definedName>
    <definedName name="contrato_revisto" localSheetId="2">#REF!</definedName>
    <definedName name="contrato_revisto">#REF!</definedName>
    <definedName name="controle" localSheetId="4" hidden="1">{"'Plan1 (2)'!$A$5:$F$63"}</definedName>
    <definedName name="controle" localSheetId="2" hidden="1">{"'Plan1 (2)'!$A$5:$F$63"}</definedName>
    <definedName name="controle" hidden="1">{"'Plan1 (2)'!$A$5:$F$63"}</definedName>
    <definedName name="COONSUMO"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piado" localSheetId="4" hidden="1">{#N/A,#N/A,TRUE,"Serviços"}</definedName>
    <definedName name="copiado" localSheetId="2" hidden="1">{#N/A,#N/A,TRUE,"Serviços"}</definedName>
    <definedName name="copiado" hidden="1">{#N/A,#N/A,TRUE,"Serviços"}</definedName>
    <definedName name="cordefmisbet">[43]ORÇAMENTO!#REF!</definedName>
    <definedName name="cordefmisbet_13">[43]ORÇAMENTO!#REF!</definedName>
    <definedName name="cordefmisbet_13_19">[43]ORÇAMENTO!#REF!</definedName>
    <definedName name="cordefmisbet_13_23">[43]ORÇAMENTO!#REF!</definedName>
    <definedName name="cordefmisbet_13_25">[55]ORÇAMENTO!#REF!</definedName>
    <definedName name="cordefmisbet_15">[56]ORÇAMENTO!#REF!</definedName>
    <definedName name="cordefmisbet_15_13">[56]ORÇAMENTO!#REF!</definedName>
    <definedName name="cordefmisbet_15_13_19">[56]ORÇAMENTO!#REF!</definedName>
    <definedName name="cordefmisbet_15_13_23">[56]ORÇAMENTO!#REF!</definedName>
    <definedName name="cordefmisbet_15_13_25">[56]ORÇAMENTO!#REF!</definedName>
    <definedName name="cordefmisbet_15_19">[56]ORÇAMENTO!#REF!</definedName>
    <definedName name="cordefmisbet_15_23">[56]ORÇAMENTO!#REF!</definedName>
    <definedName name="cordefmisbet_15_25">[56]ORÇAMENTO!#REF!</definedName>
    <definedName name="cordefmisbet_19">[43]ORÇAMENTO!#REF!</definedName>
    <definedName name="cordefmisbet_23">[43]ORÇAMENTO!#REF!</definedName>
    <definedName name="cordefmisbet_24">[43]ORÇAMENTO!#REF!</definedName>
    <definedName name="cordefmisbet_24_13">[43]ORÇAMENTO!#REF!</definedName>
    <definedName name="cordefmisbet_24_13_19">[43]ORÇAMENTO!#REF!</definedName>
    <definedName name="cordefmisbet_24_13_23">[43]ORÇAMENTO!#REF!</definedName>
    <definedName name="cordefmisbet_24_13_25">[55]ORÇAMENTO!#REF!</definedName>
    <definedName name="cordefmisbet_24_19">[43]ORÇAMENTO!#REF!</definedName>
    <definedName name="cordefmisbet_24_23">[43]ORÇAMENTO!#REF!</definedName>
    <definedName name="cordefmisbet_24_25">[55]ORÇAMENTO!#REF!</definedName>
    <definedName name="cordefmisbet_25">[55]ORÇAMENTO!#REF!</definedName>
    <definedName name="corpo" localSheetId="4">#REF!</definedName>
    <definedName name="corpo" localSheetId="2">#REF!</definedName>
    <definedName name="corpo">#REF!</definedName>
    <definedName name="Corpus">[97]!Dom_Páscoa+60</definedName>
    <definedName name="correção_defeito">'[27]medição '!#REF!</definedName>
    <definedName name="Cortes" localSheetId="4">#REF!</definedName>
    <definedName name="Cortes" localSheetId="2">#REF!</definedName>
    <definedName name="Cortes">#REF!</definedName>
    <definedName name="cost_of_debt" localSheetId="4">#REF!</definedName>
    <definedName name="cost_of_debt" localSheetId="2">#REF!</definedName>
    <definedName name="cost_of_debt">#REF!</definedName>
    <definedName name="cpaux" localSheetId="4">#REF!</definedName>
    <definedName name="cpaux">#REF!</definedName>
    <definedName name="CPOS" localSheetId="4">#REF!</definedName>
    <definedName name="CPOS">#REF!</definedName>
    <definedName name="CPU" localSheetId="4">#REF!</definedName>
    <definedName name="CPU">#REF!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q2br1">'[27]memória quantitativa'!#REF!</definedName>
    <definedName name="cq2br2">'[27]memória quantitativa'!#REF!</definedName>
    <definedName name="cq2br3">'[27]memória quantitativa'!#REF!</definedName>
    <definedName name="cq2br4">'[27]memória quantitativa'!#REF!</definedName>
    <definedName name="cq2br5">'[27]memória quantitativa'!#REF!</definedName>
    <definedName name="cq2br6">'[27]memória quantitativa'!#REF!</definedName>
    <definedName name="cq2br7">'[27]memória quantitativa'!#REF!</definedName>
    <definedName name="cq2br8">'[27]memória quantitativa'!#REF!</definedName>
    <definedName name="cq2br9">'[27]memória quantitativa'!#REF!</definedName>
    <definedName name="cq2d1">'[27]memória quantitativa'!#REF!</definedName>
    <definedName name="cq2d2">'[27]memória quantitativa'!#REF!</definedName>
    <definedName name="cq2d3">'[27]memória quantitativa'!#REF!</definedName>
    <definedName name="cq2d4">'[27]memória quantitativa'!#REF!</definedName>
    <definedName name="cq2d5">'[27]memória quantitativa'!#REF!</definedName>
    <definedName name="cq2d6">'[27]memória quantitativa'!#REF!</definedName>
    <definedName name="cq2d7">'[27]memória quantitativa'!#REF!</definedName>
    <definedName name="cq2d8">'[27]memória quantitativa'!#REF!</definedName>
    <definedName name="cq2d9">'[27]memória quantitativa'!#REF!</definedName>
    <definedName name="cq2esp1">'[27]memória quantitativa'!#REF!</definedName>
    <definedName name="cq2esp2">'[27]memória quantitativa'!#REF!</definedName>
    <definedName name="cq2esp3">'[27]memória quantitativa'!#REF!</definedName>
    <definedName name="cq2esp4">'[27]memória quantitativa'!#REF!</definedName>
    <definedName name="cq2esp5">'[27]memória quantitativa'!#REF!</definedName>
    <definedName name="cq2esp6">'[27]memória quantitativa'!#REF!</definedName>
    <definedName name="cq2esp7">'[27]memória quantitativa'!#REF!</definedName>
    <definedName name="cq2esp8">'[27]memória quantitativa'!#REF!</definedName>
    <definedName name="cq2esp9">'[27]memória quantitativa'!#REF!</definedName>
    <definedName name="cq2kmf_1">'[27]memória quantitativa'!#REF!</definedName>
    <definedName name="cq2kmf_2">'[27]memória quantitativa'!#REF!</definedName>
    <definedName name="cq2kmf_3">'[27]memória quantitativa'!#REF!</definedName>
    <definedName name="cq2kmf_4">'[27]memória quantitativa'!#REF!</definedName>
    <definedName name="cq2kmf_5">'[27]memória quantitativa'!#REF!</definedName>
    <definedName name="cq2kmf_6">'[27]memória quantitativa'!#REF!</definedName>
    <definedName name="cq2kmf_7">'[27]memória quantitativa'!#REF!</definedName>
    <definedName name="cq2kmf_8">'[27]memória quantitativa'!#REF!</definedName>
    <definedName name="cq2kmf_9">'[27]memória quantitativa'!#REF!</definedName>
    <definedName name="cq2kmi_1">'[27]memória quantitativa'!#REF!</definedName>
    <definedName name="cq2kmi_2">'[27]memória quantitativa'!#REF!</definedName>
    <definedName name="cq2kmi_3">'[27]memória quantitativa'!#REF!</definedName>
    <definedName name="cq2kmi_4">'[27]memória quantitativa'!#REF!</definedName>
    <definedName name="cq2kmi_5">'[27]memória quantitativa'!#REF!</definedName>
    <definedName name="cq2kmi_6">'[27]memória quantitativa'!#REF!</definedName>
    <definedName name="cq2kmi_7">'[27]memória quantitativa'!#REF!</definedName>
    <definedName name="cq2kmi_8">'[27]memória quantitativa'!#REF!</definedName>
    <definedName name="cq2kmi_9">'[27]memória quantitativa'!#REF!</definedName>
    <definedName name="cq2l1">'[27]memória quantitativa'!#REF!</definedName>
    <definedName name="cq2l2">'[27]memória quantitativa'!#REF!</definedName>
    <definedName name="cq2l3">'[27]memória quantitativa'!#REF!</definedName>
    <definedName name="cq2l4">'[27]memória quantitativa'!#REF!</definedName>
    <definedName name="cq2l5">'[27]memória quantitativa'!#REF!</definedName>
    <definedName name="cq2l6">'[27]memória quantitativa'!#REF!</definedName>
    <definedName name="cq2l7">'[27]memória quantitativa'!#REF!</definedName>
    <definedName name="cq2l8">'[27]memória quantitativa'!#REF!</definedName>
    <definedName name="cq2l9">'[27]memória quantitativa'!#REF!</definedName>
    <definedName name="cq2larg1">'[27]memória quantitativa'!#REF!</definedName>
    <definedName name="cq2larg2">'[27]memória quantitativa'!#REF!</definedName>
    <definedName name="cq2larg3">'[27]memória quantitativa'!#REF!</definedName>
    <definedName name="cq2larg4">'[27]memória quantitativa'!#REF!</definedName>
    <definedName name="cq2larg5">'[27]memória quantitativa'!#REF!</definedName>
    <definedName name="cq2larg6">'[27]memória quantitativa'!#REF!</definedName>
    <definedName name="cq2larg7">'[27]memória quantitativa'!#REF!</definedName>
    <definedName name="cq2larg8">'[27]memória quantitativa'!#REF!</definedName>
    <definedName name="cq2larg9">'[27]memória quantitativa'!#REF!</definedName>
    <definedName name="cqbr1">'[27]memória quantitativa'!#REF!</definedName>
    <definedName name="cqbr2">'[27]memória quantitativa'!#REF!</definedName>
    <definedName name="cqbr3">'[27]memória quantitativa'!#REF!</definedName>
    <definedName name="cqbr4">'[27]memória quantitativa'!#REF!</definedName>
    <definedName name="cqbr5">'[27]memória quantitativa'!#REF!</definedName>
    <definedName name="cqbr6">'[27]memória quantitativa'!#REF!</definedName>
    <definedName name="cqbr7">'[27]memória quantitativa'!#REF!</definedName>
    <definedName name="cqbr8">'[27]memória quantitativa'!#REF!</definedName>
    <definedName name="cqbr9">'[27]memória quantitativa'!#REF!</definedName>
    <definedName name="cqc_1">'[27]memória quantitativa'!#REF!</definedName>
    <definedName name="cqc_2">'[27]memória quantitativa'!#REF!</definedName>
    <definedName name="cqc_3">'[27]memória quantitativa'!#REF!</definedName>
    <definedName name="cqc_4">'[27]memória quantitativa'!#REF!</definedName>
    <definedName name="cqc_5">'[27]memória quantitativa'!#REF!</definedName>
    <definedName name="cqc_6">'[27]memória quantitativa'!#REF!</definedName>
    <definedName name="cqc_7">'[27]memória quantitativa'!#REF!</definedName>
    <definedName name="cqc_8">'[27]memória quantitativa'!#REF!</definedName>
    <definedName name="cqc_9">'[27]memória quantitativa'!#REF!</definedName>
    <definedName name="cqesp1">'[27]memória quantitativa'!#REF!</definedName>
    <definedName name="cqesp2">'[27]memória quantitativa'!#REF!</definedName>
    <definedName name="cqesp3">'[27]memória quantitativa'!#REF!</definedName>
    <definedName name="cqesp4">'[27]memória quantitativa'!#REF!</definedName>
    <definedName name="cqesp5">'[27]memória quantitativa'!#REF!</definedName>
    <definedName name="cqesp6">'[27]memória quantitativa'!#REF!</definedName>
    <definedName name="cqesp7">'[27]memória quantitativa'!#REF!</definedName>
    <definedName name="cqesp8">'[27]memória quantitativa'!#REF!</definedName>
    <definedName name="cqesp9">'[27]memória quantitativa'!#REF!</definedName>
    <definedName name="cqkmf_1">'[27]memória quantitativa'!#REF!</definedName>
    <definedName name="cqkmf_2">'[27]memória quantitativa'!#REF!</definedName>
    <definedName name="cqkmf_3">'[27]memória quantitativa'!#REF!</definedName>
    <definedName name="cqkmf_4">'[27]memória quantitativa'!#REF!</definedName>
    <definedName name="cqkmf_5">'[27]memória quantitativa'!#REF!</definedName>
    <definedName name="cqkmf_6">'[27]memória quantitativa'!#REF!</definedName>
    <definedName name="cqkmf_7">'[27]memória quantitativa'!#REF!</definedName>
    <definedName name="cqkmf_8">'[27]memória quantitativa'!#REF!</definedName>
    <definedName name="cqkmf_9">'[27]memória quantitativa'!#REF!</definedName>
    <definedName name="cqkmi_1">'[27]memória quantitativa'!#REF!</definedName>
    <definedName name="cqkmi_2">'[27]memória quantitativa'!#REF!</definedName>
    <definedName name="cqkmi_3">'[27]memória quantitativa'!#REF!</definedName>
    <definedName name="cqkmi_4">'[27]memória quantitativa'!#REF!</definedName>
    <definedName name="cqkmi_5">'[27]memória quantitativa'!#REF!</definedName>
    <definedName name="cqkmi_6">'[27]memória quantitativa'!#REF!</definedName>
    <definedName name="cqkmi_7">'[27]memória quantitativa'!#REF!</definedName>
    <definedName name="cqkmi_8">'[27]memória quantitativa'!#REF!</definedName>
    <definedName name="cqkmi_9">'[27]memória quantitativa'!#REF!</definedName>
    <definedName name="cqlar1">'[27]memória quantitativa'!#REF!</definedName>
    <definedName name="cqlarg2">'[27]memória quantitativa'!#REF!</definedName>
    <definedName name="cqlarg3">'[27]memória quantitativa'!#REF!</definedName>
    <definedName name="cqlarg4">'[27]memória quantitativa'!#REF!</definedName>
    <definedName name="cqlarg5">'[27]memória quantitativa'!#REF!</definedName>
    <definedName name="cqlarg6">'[27]memória quantitativa'!#REF!</definedName>
    <definedName name="cqlarg7">'[27]memória quantitativa'!#REF!</definedName>
    <definedName name="cqlarg8">'[27]memória quantitativa'!#REF!</definedName>
    <definedName name="cqlarg9">'[27]memória quantitativa'!#REF!</definedName>
    <definedName name="crav3Tr32" localSheetId="4">#REF!</definedName>
    <definedName name="crav3Tr32" localSheetId="2">#REF!</definedName>
    <definedName name="crav3Tr32">#REF!</definedName>
    <definedName name="cravTr68" localSheetId="4">#REF!</definedName>
    <definedName name="cravTr68" localSheetId="2">#REF!</definedName>
    <definedName name="cravTr68">#REF!</definedName>
    <definedName name="CRIT" hidden="1">#REF!</definedName>
    <definedName name="crit1">#REF!</definedName>
    <definedName name="Criterio">#REF!</definedName>
    <definedName name="_xlnm.Criteria" hidden="1">#REF!</definedName>
    <definedName name="CRM" localSheetId="4" hidden="1">{#N/A,#N/A,FALSE,"ANEXO3 99 ERA";#N/A,#N/A,FALSE,"ANEXO3 99 UBÁ2";#N/A,#N/A,FALSE,"ANEXO3 99 DTU";#N/A,#N/A,FALSE,"ANEXO3 99 RDR";#N/A,#N/A,FALSE,"ANEXO3 99 UBÁ4";#N/A,#N/A,FALSE,"ANEXO3 99 UBÁ6"}</definedName>
    <definedName name="CRM" localSheetId="2"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 localSheetId="4" hidden="1">{#N/A,#N/A,FALSE,"MO (2)"}</definedName>
    <definedName name="Cron" localSheetId="2" hidden="1">{#N/A,#N/A,FALSE,"MO (2)"}</definedName>
    <definedName name="Cron" hidden="1">{#N/A,#N/A,FALSE,"MO (2)"}</definedName>
    <definedName name="crono" localSheetId="4">#REF!</definedName>
    <definedName name="CRONO" localSheetId="2">#REF!</definedName>
    <definedName name="CRONO">#REF!</definedName>
    <definedName name="CRONO_1" localSheetId="4">#REF!</definedName>
    <definedName name="CRONO_1" localSheetId="2">#REF!</definedName>
    <definedName name="CRONO_1">#REF!</definedName>
    <definedName name="CRONO_25" localSheetId="4">#REF!</definedName>
    <definedName name="CRONO_25" localSheetId="2">#REF!</definedName>
    <definedName name="CRONO_25">#REF!</definedName>
    <definedName name="Cronogr." localSheetId="4">'[98]CR LOTE 02'!#REF!</definedName>
    <definedName name="Cronogr." localSheetId="2">'[98]CR LOTE 02'!#REF!</definedName>
    <definedName name="Cronogr.">'[98]CR LOTE 02'!#REF!</definedName>
    <definedName name="cronograma" localSheetId="4" hidden="1">{#N/A,#N/A,TRUE,"Plan1"}</definedName>
    <definedName name="cronograma" localSheetId="2" hidden="1">{#N/A,#N/A,TRUE,"Plan1"}</definedName>
    <definedName name="cronograma" hidden="1">{#N/A,#N/A,TRUE,"Plan1"}</definedName>
    <definedName name="CronogramadeExecuçãp2003" localSheetId="4" hidden="1">{#N/A,#N/A,FALSE,"ANEXO3 99 ERA";#N/A,#N/A,FALSE,"ANEXO3 99 UBÁ2";#N/A,#N/A,FALSE,"ANEXO3 99 DTU";#N/A,#N/A,FALSE,"ANEXO3 99 RDR";#N/A,#N/A,FALSE,"ANEXO3 99 UBÁ4";#N/A,#N/A,FALSE,"ANEXO3 99 UBÁ6"}</definedName>
    <definedName name="CronogramadeExecuçãp2003" localSheetId="2"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quiiii" localSheetId="4">'COMPOSIÇÃO BDI'!Croquiiii</definedName>
    <definedName name="Croquiiii" localSheetId="2">'Memória de Cálculo'!Croquiiii</definedName>
    <definedName name="Croquiiii">Croquiiii</definedName>
    <definedName name="Croquiiii_38" localSheetId="4">'COMPOSIÇÃO BDI'!Croquiiii_38</definedName>
    <definedName name="Croquiiii_38" localSheetId="2">'Memória de Cálculo'!Croquiiii_38</definedName>
    <definedName name="Croquiiii_38">Croquiiii_38</definedName>
    <definedName name="CS">'[99]CS#'!$A$3:$K$12</definedName>
    <definedName name="CS110PI" localSheetId="4">#REF!</definedName>
    <definedName name="CS110PI" localSheetId="2">#REF!</definedName>
    <definedName name="CS110PI">#REF!</definedName>
    <definedName name="CS110R" localSheetId="4">#REF!</definedName>
    <definedName name="CS110R" localSheetId="2">#REF!</definedName>
    <definedName name="CS110R">#REF!</definedName>
    <definedName name="CS316PI">#REF!</definedName>
    <definedName name="CS316R">#REF!</definedName>
    <definedName name="CS423PI">#REF!</definedName>
    <definedName name="CS423R">#REF!</definedName>
    <definedName name="CSA">#REF!</definedName>
    <definedName name="csbr1">'[27]memória quantitativa'!#REF!</definedName>
    <definedName name="csbr2">'[27]memória quantitativa'!#REF!</definedName>
    <definedName name="csbr3">'[27]memória quantitativa'!#REF!</definedName>
    <definedName name="csbr4">'[27]memória quantitativa'!#REF!</definedName>
    <definedName name="csbr5">'[27]memória quantitativa'!#REF!</definedName>
    <definedName name="cskmf1">'[27]memória quantitativa'!#REF!</definedName>
    <definedName name="cskmf2">'[27]memória quantitativa'!#REF!</definedName>
    <definedName name="cskmf3">'[27]memória quantitativa'!#REF!</definedName>
    <definedName name="cskmf4">'[27]memória quantitativa'!#REF!</definedName>
    <definedName name="cskmf5">'[27]memória quantitativa'!#REF!</definedName>
    <definedName name="cskmi1">'[27]memória quantitativa'!#REF!</definedName>
    <definedName name="cskmi2">'[27]memória quantitativa'!#REF!</definedName>
    <definedName name="cskmi3">'[27]memória quantitativa'!#REF!</definedName>
    <definedName name="cskmi4">'[27]memória quantitativa'!#REF!</definedName>
    <definedName name="cskmi5">'[27]memória quantitativa'!#REF!</definedName>
    <definedName name="cslarg1">'[27]memória quantitativa'!#REF!</definedName>
    <definedName name="cslarg2">'[27]memória quantitativa'!#REF!</definedName>
    <definedName name="cslarg3">'[27]memória quantitativa'!#REF!</definedName>
    <definedName name="cslarg4">'[27]memória quantitativa'!#REF!</definedName>
    <definedName name="cslarg5">'[27]memória quantitativa'!#REF!</definedName>
    <definedName name="CSLL"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#REF!</definedName>
    <definedName name="CT_501">#N/A</definedName>
    <definedName name="CT_501_1">#REF!</definedName>
    <definedName name="CT_511">#N/A</definedName>
    <definedName name="CT_511_1">#REF!</definedName>
    <definedName name="CT_602">#N/A</definedName>
    <definedName name="CT_602_1">#REF!</definedName>
    <definedName name="CT_603">#N/A</definedName>
    <definedName name="CT_603_1">#REF!</definedName>
    <definedName name="CT_604">#N/A</definedName>
    <definedName name="CT_604_1">#REF!</definedName>
    <definedName name="CT_605">#N/A</definedName>
    <definedName name="CT_605_1">#REF!</definedName>
    <definedName name="CT_607">#N/A</definedName>
    <definedName name="CT_607_1">#REF!</definedName>
    <definedName name="CT_701">#N/A</definedName>
    <definedName name="CT_701_1">#REF!</definedName>
    <definedName name="CT_702">#N/A</definedName>
    <definedName name="CT_702_1">#REF!</definedName>
    <definedName name="cu" localSheetId="4" hidden="1">{#N/A,#N/A,TRUE,"Serviços"}</definedName>
    <definedName name="cu" localSheetId="2" hidden="1">{#N/A,#N/A,TRUE,"Serviços"}</definedName>
    <definedName name="cu" hidden="1">{#N/A,#N/A,TRUE,"Serviços"}</definedName>
    <definedName name="Cun" hidden="1">#N/A</definedName>
    <definedName name="CunEq" localSheetId="4" hidden="1">SUM(IF(#REF! =#REF!,(#REF!)*(#REF!="EQ")))</definedName>
    <definedName name="CunEq" localSheetId="2" hidden="1">SUM(IF(#REF! =#REF!,(#REF!)*(#REF!="EQ")))</definedName>
    <definedName name="CunEq" hidden="1">SUM(IF(#REF! =#REF!,(#REF!)*(#REF!="EQ")))</definedName>
    <definedName name="CunMo" localSheetId="4" hidden="1">SUM(IF(#REF! =#REF!,(#REF!)*(#REF!="MO")))</definedName>
    <definedName name="CunMo" localSheetId="2" hidden="1">SUM(IF(#REF! =#REF!,(#REF!)*(#REF!="MO")))</definedName>
    <definedName name="CunMo" hidden="1">SUM(IF(#REF! =#REF!,(#REF!)*(#REF!="MO")))</definedName>
    <definedName name="CunMp" localSheetId="4" hidden="1">SUM(IF(#REF! =#REF!,(#REF!)*(#REF!="MP")))</definedName>
    <definedName name="CunMp" localSheetId="2" hidden="1">SUM(IF(#REF! =#REF!,(#REF!)*(#REF!="MP")))</definedName>
    <definedName name="CunMp" hidden="1">SUM(IF(#REF! =#REF!,(#REF!)*(#REF!="MP")))</definedName>
    <definedName name="CURRENCY">#REF!</definedName>
    <definedName name="CURRENCYY">#REF!</definedName>
    <definedName name="CURTO">#N/A</definedName>
    <definedName name="curva">#N/A</definedName>
    <definedName name="Curva_ABC">#N/A</definedName>
    <definedName name="CURVA_TRATAMENTO">#REF!</definedName>
    <definedName name="CURVAS">#REF!</definedName>
    <definedName name="CURVAS_CRIT">[89]CURVAS_CRIT!$A$2:$C$44</definedName>
    <definedName name="CURVAS_EXT">[100]curvas_tratamento!$Q$11:$Q$262</definedName>
    <definedName name="CURVAS_MAT">[100]curvas_tratamento!$N$11:$N$262</definedName>
    <definedName name="CURVAS_MATERIAL">[101]curvas_tratamento!$N$11:$N$271</definedName>
    <definedName name="CURVAS_SH">[101]curvas_tratamento!$AA$11:$AA$271</definedName>
    <definedName name="CURVAS_SNV">[100]curvas_tratamento!$R$11:$R$262</definedName>
    <definedName name="CURVASUL_AREA">[102]CURVAS_SHSUL_MEC!$R$14:$R$123</definedName>
    <definedName name="CUSTO" localSheetId="4">[103]Sheet6!$F$54</definedName>
    <definedName name="custo" localSheetId="2">#REF!</definedName>
    <definedName name="custo">#REF!</definedName>
    <definedName name="CUSTO_06" localSheetId="4">#REF!</definedName>
    <definedName name="CUSTO_06" localSheetId="2">#REF!</definedName>
    <definedName name="CUSTO_06">#REF!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#REF!</definedName>
    <definedName name="CUSTO_10_19_2_1">"$#REF!.$#REF!$#REF!:$#REF!$#REF!"</definedName>
    <definedName name="CUSTO_10_19_2_1_1">"$#REF!.$#REF!$#REF!:$#REF!$#REF!"</definedName>
    <definedName name="CUSTO_10_19_2_1_1_1">"$#REF!.$#REF!$#REF!:$#REF!$#REF!"</definedName>
    <definedName name="CUSTO_10_19_21">#REF!</definedName>
    <definedName name="CUSTO_10_19_24">#REF!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#REF!</definedName>
    <definedName name="CUSTO_10_2_1">"$#REF!.$#REF!$#REF!:$#REF!$#REF!"</definedName>
    <definedName name="CUSTO_10_2_1_1">"$#REF!.$#REF!$#REF!:$#REF!$#REF!"</definedName>
    <definedName name="CUSTO_10_2_1_1_1">"$#REF!.$#REF!$#REF!:$#REF!$#REF!"</definedName>
    <definedName name="CUSTO_10_21">#REF!</definedName>
    <definedName name="CUSTO_10_22">#REF!</definedName>
    <definedName name="CUSTO_10_24">#REF!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#REF!</definedName>
    <definedName name="CUSTO_10_6_1">"$#REF!.$#REF!$#REF!:$#REF!$#REF!"</definedName>
    <definedName name="CUSTO_10_6_1_1">"$#REF!.$#REF!$#REF!:$#REF!$#REF!"</definedName>
    <definedName name="CUSTO_10_6_1_1_1">"$#REF!.$#REF!$#REF!:$#REF!$#REF!"</definedName>
    <definedName name="CUSTO_10_7">#REF!</definedName>
    <definedName name="CUSTO_10_7_1">"$#REF!.$#REF!$#REF!:$#REF!$#REF!"</definedName>
    <definedName name="CUSTO_10_7_1_1">"$#REF!.$#REF!$#REF!:$#REF!$#REF!"</definedName>
    <definedName name="CUSTO_10_7_1_1_1">"$#REF!.$#REF!$#REF!:$#REF!$#REF!"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#REF!</definedName>
    <definedName name="CUSTO_17_19_2_1">"$#REF!.$#REF!$#REF!:$#REF!$#REF!"</definedName>
    <definedName name="CUSTO_17_19_2_1_1">"$#REF!.$#REF!$#REF!:$#REF!$#REF!"</definedName>
    <definedName name="CUSTO_17_19_2_1_1_1">"$#REF!.$#REF!$#REF!:$#REF!$#REF!"</definedName>
    <definedName name="CUSTO_17_19_21">#REF!</definedName>
    <definedName name="CUSTO_17_19_24">#REF!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#REF!</definedName>
    <definedName name="CUSTO_17_2_1">"$#REF!.$#REF!$#REF!:$#REF!$#REF!"</definedName>
    <definedName name="CUSTO_17_2_1_1">"$#REF!.$#REF!$#REF!:$#REF!$#REF!"</definedName>
    <definedName name="CUSTO_17_2_1_1_1">"$#REF!.$#REF!$#REF!:$#REF!$#REF!"</definedName>
    <definedName name="CUSTO_17_21">#REF!</definedName>
    <definedName name="CUSTO_17_22">#REF!</definedName>
    <definedName name="CUSTO_17_24">#REF!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#REF!</definedName>
    <definedName name="CUSTO_17_6_1">"$#REF!.$#REF!$#REF!:$#REF!$#REF!"</definedName>
    <definedName name="CUSTO_17_6_1_1">"$#REF!.$#REF!$#REF!:$#REF!$#REF!"</definedName>
    <definedName name="CUSTO_17_6_1_1_1">"$#REF!.$#REF!$#REF!:$#REF!$#REF!"</definedName>
    <definedName name="CUSTO_17_7">#REF!</definedName>
    <definedName name="CUSTO_17_7_1">"$#REF!.$#REF!$#REF!:$#REF!$#REF!"</definedName>
    <definedName name="CUSTO_17_7_1_1">"$#REF!.$#REF!$#REF!:$#REF!$#REF!"</definedName>
    <definedName name="CUSTO_17_7_1_1_1">"$#REF!.$#REF!$#REF!:$#REF!$#REF!"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#REF!</definedName>
    <definedName name="CUSTO_19_2_1">"$#REF!.$#REF!$#REF!:$#REF!$#REF!"</definedName>
    <definedName name="CUSTO_19_2_1_1">"$#REF!.$#REF!$#REF!:$#REF!$#REF!"</definedName>
    <definedName name="CUSTO_19_2_1_1_1">"$#REF!.$#REF!$#REF!:$#REF!$#REF!"</definedName>
    <definedName name="CUSTO_19_21">#REF!</definedName>
    <definedName name="CUSTO_19_24">#REF!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#REF!</definedName>
    <definedName name="CUSTO_2_1">"$#REF!.$#REF!$#REF!:$#REF!$#REF!"</definedName>
    <definedName name="CUSTO_2_1_1">"$#REF!.$#REF!$#REF!:$#REF!$#REF!"</definedName>
    <definedName name="CUSTO_2_1_1_1">"$#REF!.$#REF!$#REF!:$#REF!$#REF!"</definedName>
    <definedName name="CUSTO_21">#REF!</definedName>
    <definedName name="CUSTO_22">#REF!</definedName>
    <definedName name="CUSTO_24">#REF!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#REF!</definedName>
    <definedName name="CUSTO_6_19_2_1">"$#REF!.$#REF!$#REF!:$#REF!$#REF!"</definedName>
    <definedName name="CUSTO_6_19_2_1_1">"$#REF!.$#REF!$#REF!:$#REF!$#REF!"</definedName>
    <definedName name="CUSTO_6_19_2_1_1_1">"$#REF!.$#REF!$#REF!:$#REF!$#REF!"</definedName>
    <definedName name="CUSTO_6_19_21">#REF!</definedName>
    <definedName name="CUSTO_6_19_24">#REF!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#REF!</definedName>
    <definedName name="CUSTO_6_2_1">"$#REF!.$#REF!$#REF!:$#REF!$#REF!"</definedName>
    <definedName name="CUSTO_6_2_1_1">"$#REF!.$#REF!$#REF!:$#REF!$#REF!"</definedName>
    <definedName name="CUSTO_6_2_1_1_1">"$#REF!.$#REF!$#REF!:$#REF!$#REF!"</definedName>
    <definedName name="CUSTO_6_21">#REF!</definedName>
    <definedName name="CUSTO_6_22">#REF!</definedName>
    <definedName name="CUSTO_6_24">#REF!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#REF!</definedName>
    <definedName name="CUSTO_6_6_1">"$#REF!.$#REF!$#REF!:$#REF!$#REF!"</definedName>
    <definedName name="CUSTO_6_6_1_1">"$#REF!.$#REF!$#REF!:$#REF!$#REF!"</definedName>
    <definedName name="CUSTO_6_6_1_1_1">"$#REF!.$#REF!$#REF!:$#REF!$#REF!"</definedName>
    <definedName name="CUSTO_6_7">#REF!</definedName>
    <definedName name="CUSTO_6_7_1">"$#REF!.$#REF!$#REF!:$#REF!$#REF!"</definedName>
    <definedName name="CUSTO_6_7_1_1">"$#REF!.$#REF!$#REF!:$#REF!$#REF!"</definedName>
    <definedName name="CUSTO_6_7_1_1_1">"$#REF!.$#REF!$#REF!:$#REF!$#REF!"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#REF!</definedName>
    <definedName name="CUSTO_7_19_2_1">"$#REF!.$#REF!$#REF!:$#REF!$#REF!"</definedName>
    <definedName name="CUSTO_7_19_2_1_1">"$#REF!.$#REF!$#REF!:$#REF!$#REF!"</definedName>
    <definedName name="CUSTO_7_19_2_1_1_1">"$#REF!.$#REF!$#REF!:$#REF!$#REF!"</definedName>
    <definedName name="CUSTO_7_19_21">#REF!</definedName>
    <definedName name="CUSTO_7_19_24">#REF!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#REF!</definedName>
    <definedName name="CUSTO_7_2_1">"$#REF!.$#REF!$#REF!:$#REF!$#REF!"</definedName>
    <definedName name="CUSTO_7_2_1_1">"$#REF!.$#REF!$#REF!:$#REF!$#REF!"</definedName>
    <definedName name="CUSTO_7_2_1_1_1">"$#REF!.$#REF!$#REF!:$#REF!$#REF!"</definedName>
    <definedName name="CUSTO_7_21">#REF!</definedName>
    <definedName name="CUSTO_7_22">#REF!</definedName>
    <definedName name="CUSTO_7_24">#REF!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#REF!</definedName>
    <definedName name="CUSTO_7_6_1">"$#REF!.$#REF!$#REF!:$#REF!$#REF!"</definedName>
    <definedName name="CUSTO_7_6_1_1">"$#REF!.$#REF!$#REF!:$#REF!$#REF!"</definedName>
    <definedName name="CUSTO_7_6_1_1_1">"$#REF!.$#REF!$#REF!:$#REF!$#REF!"</definedName>
    <definedName name="CUSTO_7_7">#REF!</definedName>
    <definedName name="CUSTO_7_7_1">"$#REF!.$#REF!$#REF!:$#REF!$#REF!"</definedName>
    <definedName name="CUSTO_7_7_1_1">"$#REF!.$#REF!$#REF!:$#REF!$#REF!"</definedName>
    <definedName name="CUSTO_7_7_1_1_1">"$#REF!.$#REF!$#REF!:$#REF!$#REF!"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#REF!</definedName>
    <definedName name="CUSTO_8_19_2_1">"$#REF!.$#REF!$#REF!:$#REF!$#REF!"</definedName>
    <definedName name="CUSTO_8_19_2_1_1">"$#REF!.$#REF!$#REF!:$#REF!$#REF!"</definedName>
    <definedName name="CUSTO_8_19_2_1_1_1">"$#REF!.$#REF!$#REF!:$#REF!$#REF!"</definedName>
    <definedName name="CUSTO_8_19_21">#REF!</definedName>
    <definedName name="CUSTO_8_19_24">#REF!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#REF!</definedName>
    <definedName name="CUSTO_8_2_1">"$#REF!.$#REF!$#REF!:$#REF!$#REF!"</definedName>
    <definedName name="CUSTO_8_2_1_1">"$#REF!.$#REF!$#REF!:$#REF!$#REF!"</definedName>
    <definedName name="CUSTO_8_2_1_1_1">"$#REF!.$#REF!$#REF!:$#REF!$#REF!"</definedName>
    <definedName name="CUSTO_8_21">#REF!</definedName>
    <definedName name="CUSTO_8_22">#REF!</definedName>
    <definedName name="CUSTO_8_24">#REF!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#REF!</definedName>
    <definedName name="CUSTO_8_6_1">"$#REF!.$#REF!$#REF!:$#REF!$#REF!"</definedName>
    <definedName name="CUSTO_8_6_1_1">"$#REF!.$#REF!$#REF!:$#REF!$#REF!"</definedName>
    <definedName name="CUSTO_8_6_1_1_1">"$#REF!.$#REF!$#REF!:$#REF!$#REF!"</definedName>
    <definedName name="CUSTO_8_7">#REF!</definedName>
    <definedName name="CUSTO_8_7_1">"$#REF!.$#REF!$#REF!:$#REF!$#REF!"</definedName>
    <definedName name="CUSTO_8_7_1_1">"$#REF!.$#REF!$#REF!:$#REF!$#REF!"</definedName>
    <definedName name="CUSTO_8_7_1_1_1">"$#REF!.$#REF!$#REF!:$#REF!$#REF!"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#REF!</definedName>
    <definedName name="CUSTO_9_19_2_1">"$#REF!.$#REF!$#REF!:$#REF!$#REF!"</definedName>
    <definedName name="CUSTO_9_19_2_1_1">"$#REF!.$#REF!$#REF!:$#REF!$#REF!"</definedName>
    <definedName name="CUSTO_9_19_2_1_1_1">"$#REF!.$#REF!$#REF!:$#REF!$#REF!"</definedName>
    <definedName name="CUSTO_9_19_21">#REF!</definedName>
    <definedName name="CUSTO_9_19_24">#REF!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#REF!</definedName>
    <definedName name="CUSTO_9_2_1">"$#REF!.$#REF!$#REF!:$#REF!$#REF!"</definedName>
    <definedName name="CUSTO_9_2_1_1">"$#REF!.$#REF!$#REF!:$#REF!$#REF!"</definedName>
    <definedName name="CUSTO_9_2_1_1_1">"$#REF!.$#REF!$#REF!:$#REF!$#REF!"</definedName>
    <definedName name="CUSTO_9_21">#REF!</definedName>
    <definedName name="CUSTO_9_22">#REF!</definedName>
    <definedName name="CUSTO_9_24">#REF!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#REF!</definedName>
    <definedName name="CUSTO_9_6_1">"$#REF!.$#REF!$#REF!:$#REF!$#REF!"</definedName>
    <definedName name="CUSTO_9_6_1_1">"$#REF!.$#REF!$#REF!:$#REF!$#REF!"</definedName>
    <definedName name="CUSTO_9_6_1_1_1">"$#REF!.$#REF!$#REF!:$#REF!$#REF!"</definedName>
    <definedName name="CUSTO_9_7">#REF!</definedName>
    <definedName name="CUSTO_9_7_1">"$#REF!.$#REF!$#REF!:$#REF!$#REF!"</definedName>
    <definedName name="CUSTO_9_7_1_1">"$#REF!.$#REF!$#REF!:$#REF!$#REF!"</definedName>
    <definedName name="CUSTO_9_7_1_1_1">"$#REF!.$#REF!$#REF!:$#REF!$#REF!"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#REF!</definedName>
    <definedName name="Custo_parcial_1">#REF!</definedName>
    <definedName name="Custo_Total">#REF!</definedName>
    <definedName name="Custo_Unitário_Mão_de_Obra">'[104]Banco de Dados'!$A$1:$C$28</definedName>
    <definedName name="custoA" localSheetId="4">#REF!</definedName>
    <definedName name="custoA" localSheetId="2">#REF!</definedName>
    <definedName name="custoA">#REF!</definedName>
    <definedName name="custoB" localSheetId="4">#REF!</definedName>
    <definedName name="custoB" localSheetId="2">#REF!</definedName>
    <definedName name="custoB">#REF!</definedName>
    <definedName name="custoc" hidden="1">#REF!</definedName>
    <definedName name="custoo">#REF!</definedName>
    <definedName name="CustoPMVC" localSheetId="4">#REF!</definedName>
    <definedName name="CustoPMVC">#REF!</definedName>
    <definedName name="Custos_Materiais_Asfálticos">'[105]Banco de Dados'!$Z$1:$AB$10</definedName>
    <definedName name="Custos_Unitarios_Referencia">'[104]Banco de Dados'!$T$1:$W$215</definedName>
    <definedName name="custoSUB" localSheetId="4">#REF!</definedName>
    <definedName name="custoSUB" localSheetId="2">#REF!</definedName>
    <definedName name="custoSUB">#REF!</definedName>
    <definedName name="CV" localSheetId="4">#REF!</definedName>
    <definedName name="CV" localSheetId="2">#REF!</definedName>
    <definedName name="CV">#REF!</definedName>
    <definedName name="cvc">#REF!</definedName>
    <definedName name="d" localSheetId="4">#REF!</definedName>
    <definedName name="d"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_42">"$#REF!.$A$2"</definedName>
    <definedName name="d1a" localSheetId="4">#REF!</definedName>
    <definedName name="d1a" localSheetId="2">#REF!</definedName>
    <definedName name="d1a">#REF!</definedName>
    <definedName name="d2a" localSheetId="4">#REF!</definedName>
    <definedName name="d2a" localSheetId="2">#REF!</definedName>
    <definedName name="d2a">#REF!</definedName>
    <definedName name="DA" localSheetId="4">#REF!</definedName>
    <definedName name="DA" localSheetId="2">#REF!</definedName>
    <definedName name="DA">#REF!</definedName>
    <definedName name="dadadfs">[106]!exibir_1000</definedName>
    <definedName name="dadinho" localSheetId="4">#REF!</definedName>
    <definedName name="dadinho" localSheetId="2">#REF!</definedName>
    <definedName name="dadinho">#REF!</definedName>
    <definedName name="dadinho_1" localSheetId="4">#REF!</definedName>
    <definedName name="dadinho_1" localSheetId="2">#REF!</definedName>
    <definedName name="dadinho_1">#REF!</definedName>
    <definedName name="dadinho_10">"$#REF!.$AD$11:$AE$26"</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#REF!</definedName>
    <definedName name="dadinho_11_19_24">#REF!</definedName>
    <definedName name="dadinho_11_19_25">#REF!</definedName>
    <definedName name="dadinho_11_19_29">"$#REF!.$AE$11:$AF$26"</definedName>
    <definedName name="dadinho_11_19_8">#REF!</definedName>
    <definedName name="dadinho_11_22">"$#REF!.$AH$5:$AI$41"</definedName>
    <definedName name="dadinho_11_24">#REF!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#REF!</definedName>
    <definedName name="dadinho_11_9">"$#REF!.$AH$5:$AI$41"</definedName>
    <definedName name="dadinho_12">"$#REF!.$AG$5:$AH$33"</definedName>
    <definedName name="dadinho_13">#REF!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#REF!</definedName>
    <definedName name="dadinho_13_19_24">#REF!</definedName>
    <definedName name="dadinho_13_19_25">#REF!</definedName>
    <definedName name="dadinho_13_19_29">"$#REF!.$AE$11:$AF$26"</definedName>
    <definedName name="dadinho_13_19_8">#REF!</definedName>
    <definedName name="dadinho_13_22">#REF!</definedName>
    <definedName name="dadinho_13_24">#REF!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#REF!</definedName>
    <definedName name="dadinho_13_7_1">"$#REF!.$AD$11:$AE$57"</definedName>
    <definedName name="dadinho_13_7_1_1">"$#REF!.$AD$11:$AE$26"</definedName>
    <definedName name="dadinho_13_7_1_1_1">"$#REF!.$AD$11:$AE$26"</definedName>
    <definedName name="dadinho_13_8">#REF!</definedName>
    <definedName name="dadinho_13_9">"$#REF!.$AD$11:$AE$57"</definedName>
    <definedName name="dadinho_14">#REF!</definedName>
    <definedName name="dadinho_15">"$#REF!.$AG$5:$AH$33"</definedName>
    <definedName name="dadinho_16">"$#REF!.$AG$5:$AH$33"</definedName>
    <definedName name="dadinho_19">#REF!</definedName>
    <definedName name="dadinho_19_24">#REF!</definedName>
    <definedName name="dadinho_19_25">#REF!</definedName>
    <definedName name="dadinho_19_29">"$#REF!.$AE$11:$AF$26"</definedName>
    <definedName name="dadinho_19_8">#REF!</definedName>
    <definedName name="dadinho_20">#REF!</definedName>
    <definedName name="dadinho_2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#REF!</definedName>
    <definedName name="dadinho_21_19_24">#REF!</definedName>
    <definedName name="dadinho_21_19_25">#REF!</definedName>
    <definedName name="dadinho_21_19_29">"$#REF!.$AE$11:$AF$27"</definedName>
    <definedName name="dadinho_21_19_8">#REF!</definedName>
    <definedName name="dadinho_21_22">#REF!</definedName>
    <definedName name="dadinho_21_24">#REF!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#REF!</definedName>
    <definedName name="dadinho_21_7_1">"$#REF!.$AD$11:$AE$57"</definedName>
    <definedName name="dadinho_21_7_1_1">"$#REF!.$AD$11:$AE$26"</definedName>
    <definedName name="dadinho_21_7_1_1_1">"$#REF!.$AD$11:$AE$26"</definedName>
    <definedName name="dadinho_21_8">#REF!</definedName>
    <definedName name="dadinho_21_9">"$#REF!.$AD$11:$AE$57"</definedName>
    <definedName name="dadinho_22">#REF!</definedName>
    <definedName name="dadinho_24">#REF!</definedName>
    <definedName name="dadinho_25">#REF!</definedName>
    <definedName name="dadinho_26">#REF!</definedName>
    <definedName name="dadinho_28">#REF!</definedName>
    <definedName name="dadinho_29">#REF!</definedName>
    <definedName name="dadinho_3">"$#REF!.$AH$5:$AI$41"</definedName>
    <definedName name="dadinho_3_1">"$#REF!.$AH$5:$AI$41"</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#REF!</definedName>
    <definedName name="dadinho_6">#REF!</definedName>
    <definedName name="dadinho_6_1">"$#REF!.$AD$11:$AE$26"</definedName>
    <definedName name="dadinho_7">#REF!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#REF!</definedName>
    <definedName name="dadinho_8">#REF!</definedName>
    <definedName name="dadinho_8_1">#REF!</definedName>
    <definedName name="dadinho_8_1_1">#REF!</definedName>
    <definedName name="dadinho_8_24">#REF!</definedName>
    <definedName name="dadinho_8_25">#REF!</definedName>
    <definedName name="dadinho_8_29">"$#REF!.$AD$11:$AE$26"</definedName>
    <definedName name="dadinho_8_8">#REF!</definedName>
    <definedName name="dadinho_9">#REF!</definedName>
    <definedName name="dadinho_9_1">"$#REF!.$AD$11:$AE$38"</definedName>
    <definedName name="dadinho_9_24">#REF!</definedName>
    <definedName name="dadinho_9_25">#REF!</definedName>
    <definedName name="dadinho_9_29">"$#REF!.$AD$11:$AE$26"</definedName>
    <definedName name="dadinho_9_8">#REF!</definedName>
    <definedName name="DADOS" localSheetId="4">#REF!</definedName>
    <definedName name="Dados" localSheetId="2" hidden="1">#REF!</definedName>
    <definedName name="Dados" hidden="1">#REF!</definedName>
    <definedName name="DADOS_1">[107]Conversão!$AG$5:$AH$40</definedName>
    <definedName name="DADOS_1_24">[108]Conversão!$AG$5:$AH$40</definedName>
    <definedName name="DADOS_1_25">[108]Conversão!$AG$5:$AH$40</definedName>
    <definedName name="DADOS_1_46">[109]Conversão!$AG$5:$AH$40</definedName>
    <definedName name="DADOS_1_47">[109]Conversão!$AG$5:$AH$40</definedName>
    <definedName name="DADOS_10">"$#REF!.$AD$11:$AE$26"</definedName>
    <definedName name="DADOS_11">#REF!</definedName>
    <definedName name="DADOS_11_1">"$#REF!.$AD$11:$AE$38"</definedName>
    <definedName name="DADOS_11_10">"$#REF!.$AH$5:$AI$41"</definedName>
    <definedName name="DADOS_11_11">"$#REF!.$AH$5:$AI$41"</definedName>
    <definedName name="DADOS_11_12">"$#REF!.$AH$5:$AI$41"</definedName>
    <definedName name="DADOS_11_19">#REF!</definedName>
    <definedName name="DADOS_11_19_24">#REF!</definedName>
    <definedName name="DADOS_11_19_25">#REF!</definedName>
    <definedName name="DADOS_11_19_29">"$#REF!.$AE$11:$AF$26"</definedName>
    <definedName name="DADOS_11_19_8">#REF!</definedName>
    <definedName name="DADOS_11_22">"$#REF!.$AH$5:$AI$41"</definedName>
    <definedName name="DADOS_11_24">#REF!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#REF!</definedName>
    <definedName name="DADOS_11_9">"$#REF!.$AH$5:$AI$41"</definedName>
    <definedName name="DADOS_12">"$#REF!.$AG$5:$AH$33"</definedName>
    <definedName name="DADOS_13">#REF!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#REF!</definedName>
    <definedName name="DADOS_13_19_24">#REF!</definedName>
    <definedName name="DADOS_13_19_25">#REF!</definedName>
    <definedName name="DADOS_13_19_29">"$#REF!.$AE$11:$AF$26"</definedName>
    <definedName name="DADOS_13_19_8">#REF!</definedName>
    <definedName name="DADOS_13_22">#REF!</definedName>
    <definedName name="DADOS_13_24">#REF!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#REF!</definedName>
    <definedName name="DADOS_13_7_1">"$#REF!.$AD$11:$AE$57"</definedName>
    <definedName name="DADOS_13_7_1_1">"$#REF!.$AD$11:$AE$26"</definedName>
    <definedName name="DADOS_13_7_1_1_1">"$#REF!.$AD$11:$AE$26"</definedName>
    <definedName name="DADOS_13_8">#REF!</definedName>
    <definedName name="DADOS_13_9">"$#REF!.$AD$11:$AE$57"</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#REF!</definedName>
    <definedName name="DADOS_14_19_24">#REF!</definedName>
    <definedName name="DADOS_14_19_25">#REF!</definedName>
    <definedName name="DADOS_14_19_29">"$#REF!.$AE$11:$AF$26"</definedName>
    <definedName name="DADOS_14_19_8">#REF!</definedName>
    <definedName name="DADOS_14_22">#REF!</definedName>
    <definedName name="DADOS_14_24">#REF!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#REF!</definedName>
    <definedName name="DADOS_14_7_1">"$#REF!.$AD$11:$AE$38"</definedName>
    <definedName name="DADOS_14_7_1_1">"$#REF!.$AD$11:$AE$26"</definedName>
    <definedName name="DADOS_14_7_1_1_1">"$#REF!.$AD$11:$AE$26"</definedName>
    <definedName name="DADOS_14_8">#REF!</definedName>
    <definedName name="DADOS_14_9">"$#REF!.$AD$11:$AE$38"</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#REF!</definedName>
    <definedName name="DADOS_15_19_24">#REF!</definedName>
    <definedName name="DADOS_15_19_25">#REF!</definedName>
    <definedName name="DADOS_15_19_29">"$#REF!.$AE$11:$AF$26"</definedName>
    <definedName name="DADOS_15_19_8">#REF!</definedName>
    <definedName name="DADOS_15_22">#REF!</definedName>
    <definedName name="DADOS_15_24">#REF!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#REF!</definedName>
    <definedName name="DADOS_15_7_1">"$#REF!.$AD$11:$AE$38"</definedName>
    <definedName name="DADOS_15_7_1_1">"$#REF!.$AD$11:$AE$26"</definedName>
    <definedName name="DADOS_15_7_1_1_1">"$#REF!.$AD$11:$AE$26"</definedName>
    <definedName name="DADOS_15_8">#REF!</definedName>
    <definedName name="DADOS_15_9">"$#REF!.$AD$11:$AE$38"</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#REF!</definedName>
    <definedName name="DADOS_16_19_24">#REF!</definedName>
    <definedName name="DADOS_16_19_25">#REF!</definedName>
    <definedName name="DADOS_16_19_29">"$#REF!.$AE$11:$AF$26"</definedName>
    <definedName name="DADOS_16_19_8">#REF!</definedName>
    <definedName name="DADOS_16_22">#REF!</definedName>
    <definedName name="DADOS_16_24">#REF!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#REF!</definedName>
    <definedName name="DADOS_16_7_1">"$#REF!.$AD$11:$AE$38"</definedName>
    <definedName name="DADOS_16_7_1_1">"$#REF!.$AD$11:$AE$26"</definedName>
    <definedName name="DADOS_16_7_1_1_1">"$#REF!.$AD$11:$AE$26"</definedName>
    <definedName name="DADOS_16_8">#REF!</definedName>
    <definedName name="DADOS_16_9">"$#REF!.$AD$11:$AE$38"</definedName>
    <definedName name="DADOS_19">#REF!</definedName>
    <definedName name="DADOS_19_1">#REF!</definedName>
    <definedName name="DADOS_19_1_24">#REF!</definedName>
    <definedName name="DADOS_19_1_25">#REF!</definedName>
    <definedName name="DADOS_19_1_29">"$#REF!.$AE$11:$AF$26"</definedName>
    <definedName name="DADOS_19_1_8">#REF!</definedName>
    <definedName name="DADOS_19_10">"$#REF!.$AH$5:$AI$41"</definedName>
    <definedName name="DADOS_19_11">"$#REF!.$AH$5:$AI$41"</definedName>
    <definedName name="DADOS_19_12">"$#REF!.$AH$5:$AI$41"</definedName>
    <definedName name="DADOS_19_22">"$#REF!.$AH$5:$AI$41"</definedName>
    <definedName name="DADOS_19_24">#REF!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#REF!</definedName>
    <definedName name="DADOS_19_9">"$#REF!.$AH$5:$AI$41"</definedName>
    <definedName name="DADOS_2">[110]Orçamentária!$AG$5:$AH$40</definedName>
    <definedName name="DADOS_2_1">[111]Orçamentária!$AG$5:$AH$40</definedName>
    <definedName name="DADOS_2_12">[111]Orçamentária!$AG$5:$AH$40</definedName>
    <definedName name="DADOS_2_15">[111]Orçamentária!$AG$5:$AH$40</definedName>
    <definedName name="DADOS_2_16">[112]Orçamentária!$AG$5:$AH$40</definedName>
    <definedName name="DADOS_20" localSheetId="4">#REF!</definedName>
    <definedName name="DADOS_20" localSheetId="2">#REF!</definedName>
    <definedName name="DADOS_20">#REF!</definedName>
    <definedName name="DADOS_21" localSheetId="4">#REF!</definedName>
    <definedName name="DADOS_21" localSheetId="2">#REF!</definedName>
    <definedName name="DADOS_2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#REF!</definedName>
    <definedName name="DADOS_21_19_24">#REF!</definedName>
    <definedName name="DADOS_21_19_25">#REF!</definedName>
    <definedName name="DADOS_21_19_29">"$#REF!.$AE$11:$AF$27"</definedName>
    <definedName name="DADOS_21_19_8">#REF!</definedName>
    <definedName name="DADOS_21_22">#REF!</definedName>
    <definedName name="DADOS_21_24">#REF!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#REF!</definedName>
    <definedName name="DADOS_21_7_1">"$#REF!.$AD$11:$AE$57"</definedName>
    <definedName name="DADOS_21_7_1_1">"$#REF!.$AD$11:$AE$26"</definedName>
    <definedName name="DADOS_21_7_1_1_1">"$#REF!.$AD$11:$AE$26"</definedName>
    <definedName name="DADOS_21_8">#REF!</definedName>
    <definedName name="DADOS_21_9">"$#REF!.$AD$11:$AE$57"</definedName>
    <definedName name="DADOS_22">#REF!</definedName>
    <definedName name="DADOS_24">#REF!</definedName>
    <definedName name="DADOS_25">#REF!</definedName>
    <definedName name="DADOS_26">#REF!</definedName>
    <definedName name="DADOS_28">#REF!</definedName>
    <definedName name="DADOS_29">#REF!</definedName>
    <definedName name="DADOS_3">[110]Orçamentária!$AG$5:$AH$40</definedName>
    <definedName name="DADOS_3_1">[111]Orçamentária!$AG$5:$AH$40</definedName>
    <definedName name="DADOS_3_1_1">"$#REF!.$M$5:$N$28"</definedName>
    <definedName name="DADOS_3_1_8">"$#REF!.$M$5:$N$28"</definedName>
    <definedName name="DADOS_3_12">[111]Orçamentária!$AG$5:$AH$40</definedName>
    <definedName name="DADOS_3_15">[111]Orçamentária!$AG$5:$AH$40</definedName>
    <definedName name="DADOS_3_16">[112]Orçamentária!$AG$5:$AH$40</definedName>
    <definedName name="DADOS_3_29">"$#REF!.$AH$5:$AI$41"</definedName>
    <definedName name="DADOS_31">#REF!</definedName>
    <definedName name="DADOS_4">[110]Orçamentária!$AG$5:$AH$40</definedName>
    <definedName name="DADOS_4_1">[111]Orçamentária!$AG$5:$AH$40</definedName>
    <definedName name="DADOS_4_1_1">"$#REF!.$M$5:$N$28"</definedName>
    <definedName name="DADOS_4_1_8">"$#REF!.$M$5:$N$28"</definedName>
    <definedName name="DADOS_4_12">[111]Orçamentária!$AG$5:$AH$40</definedName>
    <definedName name="DADOS_4_15">[111]Orçamentária!$AG$5:$AH$40</definedName>
    <definedName name="DADOS_4_16">[112]Orçamentária!$AG$5:$AH$40</definedName>
    <definedName name="DADOS_4_29">"$#REF!.$AD$11:$AE$26"</definedName>
    <definedName name="DADOS_46">#REF!</definedName>
    <definedName name="DADOS_47">#REF!</definedName>
    <definedName name="DADOS_48">#REF!</definedName>
    <definedName name="DADOS_5">[111]Orçamentária!$AG$5:$AH$40</definedName>
    <definedName name="DADOS_5_1">"$#REF!.$AD$11:$AE$26"</definedName>
    <definedName name="DADOS_50">#N/A</definedName>
    <definedName name="DADOS_50_1">#REF!</definedName>
    <definedName name="DADOS_6">#REF!</definedName>
    <definedName name="DADOS_6_1">"$#REF!.$AD$11:$AE$26"</definedName>
    <definedName name="DADOS_7">#REF!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#REF!</definedName>
    <definedName name="DADOS_8">#REF!</definedName>
    <definedName name="DADOS_8_1">#REF!</definedName>
    <definedName name="DADOS_8_1_1">#REF!</definedName>
    <definedName name="DADOS_8_24">#REF!</definedName>
    <definedName name="DADOS_8_25">#REF!</definedName>
    <definedName name="DADOS_8_29">"$#REF!.$AD$11:$AE$26"</definedName>
    <definedName name="DADOS_8_8">#REF!</definedName>
    <definedName name="DADOS_9">#REF!</definedName>
    <definedName name="DADOS_9_1">"$#REF!.$AD$11:$AE$38"</definedName>
    <definedName name="DADOS_9_24">#REF!</definedName>
    <definedName name="DADOS_9_25">#REF!</definedName>
    <definedName name="DADOS_9_29">"$#REF!.$AD$11:$AE$26"</definedName>
    <definedName name="DADOS_9_8">#REF!</definedName>
    <definedName name="Dados_Primário" localSheetId="4">#REF!</definedName>
    <definedName name="Dados_Primário" localSheetId="2">#REF!</definedName>
    <definedName name="Dados_Primário">#REF!</definedName>
    <definedName name="DADOS1" localSheetId="4">#REF!</definedName>
    <definedName name="DADOS1" localSheetId="2">#REF!</definedName>
    <definedName name="DADOS1">#REF!</definedName>
    <definedName name="DAER1" localSheetId="4" hidden="1">{#N/A,#N/A,TRUE,"Serviços"}</definedName>
    <definedName name="DAER1" localSheetId="2" hidden="1">{#N/A,#N/A,TRUE,"Serviços"}</definedName>
    <definedName name="DAER1" hidden="1">{#N/A,#N/A,TRUE,"Serviços"}</definedName>
    <definedName name="DAER1_1" localSheetId="4" hidden="1">{#N/A,#N/A,TRUE,"Serviços"}</definedName>
    <definedName name="DAER1_1" localSheetId="2" hidden="1">{#N/A,#N/A,TRUE,"Serviços"}</definedName>
    <definedName name="DAER1_1" hidden="1">{#N/A,#N/A,TRUE,"Serviços"}</definedName>
    <definedName name="DAER11" localSheetId="4" hidden="1">{#N/A,#N/A,TRUE,"Serviços"}</definedName>
    <definedName name="DAER11" localSheetId="2" hidden="1">{#N/A,#N/A,TRUE,"Serviços"}</definedName>
    <definedName name="DAER11" hidden="1">{#N/A,#N/A,TRUE,"Serviços"}</definedName>
    <definedName name="danil">#REF!</definedName>
    <definedName name="DAnilo">#REF!</definedName>
    <definedName name="DAR">#REF!</definedName>
    <definedName name="dasd">#REF!</definedName>
    <definedName name="DATA" localSheetId="4">[113]DADOS_NAO_IMPRIMIR!$E$43</definedName>
    <definedName name="Data" localSheetId="2">#REF!</definedName>
    <definedName name="Data">#REF!</definedName>
    <definedName name="DATA_1" localSheetId="4">#REF!</definedName>
    <definedName name="DATA_1" localSheetId="2">#REF!</definedName>
    <definedName name="DATA_1">#REF!</definedName>
    <definedName name="DATA_14">#N/A</definedName>
    <definedName name="DATA_7">#N/A</definedName>
    <definedName name="DATA_7_1" localSheetId="4">#REF!</definedName>
    <definedName name="DATA_7_1" localSheetId="2">#REF!</definedName>
    <definedName name="DATA_7_1">#REF!</definedName>
    <definedName name="DATA_7_14">#N/A</definedName>
    <definedName name="DATA_BASE__JUNHO_94" localSheetId="2">#REF!</definedName>
    <definedName name="DATA_BASE__JUNHO_94">#REF!</definedName>
    <definedName name="data_ficha">[27]procedimentos!$A$27</definedName>
    <definedName name="Data_Final" localSheetId="4">#REF!</definedName>
    <definedName name="Data_Final" localSheetId="2">#REF!</definedName>
    <definedName name="Data_Final">#REF!</definedName>
    <definedName name="Data_Final_25" localSheetId="4">#REF!</definedName>
    <definedName name="Data_Final_25" localSheetId="2">#REF!</definedName>
    <definedName name="Data_Final_25">#REF!</definedName>
    <definedName name="Data_Final_4">#REF!</definedName>
    <definedName name="Data_Finall">#REF!</definedName>
    <definedName name="Data_Início" localSheetId="4">#REF!</definedName>
    <definedName name="Data_Início">#REF!</definedName>
    <definedName name="Data_Início_25">#REF!</definedName>
    <definedName name="Data_Início_4">#REF!</definedName>
    <definedName name="Data_Inícioo">#REF!</definedName>
    <definedName name="DATA_LICITACAO">[114]IDENTIFICAÇÃO!$D$15</definedName>
    <definedName name="data2_boletim">[27]procedimentos!$A$26</definedName>
    <definedName name="Database" localSheetId="4">#REF!</definedName>
    <definedName name="DataBase" localSheetId="2">#REF!</definedName>
    <definedName name="DataBase">#REF!</definedName>
    <definedName name="database_1" localSheetId="4">#REF!</definedName>
    <definedName name="database_1" localSheetId="2">#REF!</definedName>
    <definedName name="database_1">#REF!</definedName>
    <definedName name="database2">#REF!</definedName>
    <definedName name="datamed">[15]DADOS!$B$3</definedName>
    <definedName name="datasicro" localSheetId="4">#REF!</definedName>
    <definedName name="datasicro" localSheetId="2">#REF!</definedName>
    <definedName name="datasicro">#REF!</definedName>
    <definedName name="datasicro_13">[43]procedimentos!$D$130</definedName>
    <definedName name="datasicro_26">[43]procedimentos!$D$130</definedName>
    <definedName name="datasicro_33">[43]procedimentos!$D$130</definedName>
    <definedName name="datasicro_5">[43]procedimentos!$D$130</definedName>
    <definedName name="datasicro_6">[43]procedimentos!$D$130</definedName>
    <definedName name="datasicro_7">[43]procedimentos!$D$130</definedName>
    <definedName name="datasicro_8">[43]procedimentos!$D$130</definedName>
    <definedName name="datasicro_9">[43]procedimentos!$D$130</definedName>
    <definedName name="DATMODELE" localSheetId="4">#REF!</definedName>
    <definedName name="DATMODELE" localSheetId="2">#REF!</definedName>
    <definedName name="DATMODELE">#REF!</definedName>
    <definedName name="DATMODMEC">#REF!</definedName>
    <definedName name="DATTML">#REF!</definedName>
    <definedName name="daV">#N/A</definedName>
    <definedName name="daVIDSON">#N/A</definedName>
    <definedName name="DBII">#REF!</definedName>
    <definedName name="DBU">#REF!</definedName>
    <definedName name="DCA">#REF!</definedName>
    <definedName name="DCAN">#REF!</definedName>
    <definedName name="DCAW">#REF!</definedName>
    <definedName name="DCC">#REF!</definedName>
    <definedName name="dd" localSheetId="4" hidden="1">{#N/A,#N/A,FALSE,"ANEXO3 99 ERA";#N/A,#N/A,FALSE,"ANEXO3 99 UBÁ2";#N/A,#N/A,FALSE,"ANEXO3 99 DTU";#N/A,#N/A,FALSE,"ANEXO3 99 RDR";#N/A,#N/A,FALSE,"ANEXO3 99 UBÁ4";#N/A,#N/A,FALSE,"ANEXO3 99 UBÁ6"}</definedName>
    <definedName name="dd" localSheetId="2"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d" localSheetId="4" hidden="1">{#N/A,#N/A,FALSE,"General";#N/A,#N/A,FALSE,"DMU";#N/A,#N/A,FALSE,"Breakdown";#N/A,#N/A,FALSE,"Traction";#N/A,#N/A,FALSE,"Bogie &amp; Carbody";#N/A,#N/A,FALSE,"Auxiliaries";#N/A,#N/A,FALSE,"Braking";#N/A,#N/A,FALSE,"Electric";#N/A,#N/A,FALSE,"Comfort";#N/A,#N/A,FALSE,"Interiors";#N/A,#N/A,FALSE,"Exterior"}</definedName>
    <definedName name="ddd" localSheetId="2"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localSheetId="4" hidden="1">{#N/A,#N/A,TRUE,"Resumo de Preços"}</definedName>
    <definedName name="DDDDDD" localSheetId="2" hidden="1">{#N/A,#N/A,TRUE,"Resumo de Preços"}</definedName>
    <definedName name="DDDDDD" hidden="1">{#N/A,#N/A,TRUE,"Resumo de Preços"}</definedName>
    <definedName name="ddddddd">#N/A</definedName>
    <definedName name="dddddddddd">#N/A</definedName>
    <definedName name="ddddddddddd">[39]!ddddddddddd</definedName>
    <definedName name="dddf">#N/A</definedName>
    <definedName name="ddere" localSheetId="4" hidden="1">{#N/A,#N/A,FALSE,"MO (2)"}</definedName>
    <definedName name="ddere" localSheetId="2" hidden="1">{#N/A,#N/A,FALSE,"MO (2)"}</definedName>
    <definedName name="ddere" hidden="1">{#N/A,#N/A,FALSE,"MO (2)"}</definedName>
    <definedName name="ddff">#N/A</definedName>
    <definedName name="DE_km">'[52]Fresagem de Pista Ago-98'!#REF!</definedName>
    <definedName name="dealer">[85]Assumptions!$B$29</definedName>
    <definedName name="deb" localSheetId="4" hidden="1">#REF!</definedName>
    <definedName name="deb" localSheetId="2" hidden="1">#REF!</definedName>
    <definedName name="deb" hidden="1">#REF!</definedName>
    <definedName name="DEF" localSheetId="4">#REF!</definedName>
    <definedName name="DEF" localSheetId="2">#REF!</definedName>
    <definedName name="DEF">#REF!</definedName>
    <definedName name="DEF_COMPRIMENTO">#REF!</definedName>
    <definedName name="DEF_CURVA_RETA">#REF!</definedName>
    <definedName name="DEF_CURVAS">[62]Defensas_necessidades!#REF!</definedName>
    <definedName name="def_curvas_teste">[62]Defensas_necessidades!#REF!</definedName>
    <definedName name="DEF_EXEC_BRLEGAL" localSheetId="4">#REF!</definedName>
    <definedName name="DEF_EXEC_BRLEGAL" localSheetId="2">#REF!</definedName>
    <definedName name="DEF_EXEC_BRLEGAL">#REF!</definedName>
    <definedName name="DEF_I_U_Q_ATUAL">#N/A</definedName>
    <definedName name="DEF_ITEM_ATUAL">#N/A</definedName>
    <definedName name="DEF_PNV" localSheetId="4">#REF!</definedName>
    <definedName name="DEF_PNV" localSheetId="2">#REF!</definedName>
    <definedName name="DEF_PNV">#REF!</definedName>
    <definedName name="DEF_SOLUCAO" localSheetId="2">#REF!</definedName>
    <definedName name="DEF_SOLUCAO">#REF!</definedName>
    <definedName name="DEF_TIPO" localSheetId="2">#REF!</definedName>
    <definedName name="DEF_TIPO">#REF!</definedName>
    <definedName name="DEF_TIPO_TERMINAL">#REF!</definedName>
    <definedName name="defensa">[43]ORÇAMENTO!#REF!</definedName>
    <definedName name="defensa_13">[43]ORÇAMENTO!#REF!</definedName>
    <definedName name="defensa_13_19">[43]ORÇAMENTO!#REF!</definedName>
    <definedName name="defensa_13_23">[43]ORÇAMENTO!#REF!</definedName>
    <definedName name="defensa_13_25">[55]ORÇAMENTO!#REF!</definedName>
    <definedName name="defensa_15">[56]ORÇAMENTO!#REF!</definedName>
    <definedName name="defensa_15_13">[56]ORÇAMENTO!#REF!</definedName>
    <definedName name="defensa_15_13_19">[56]ORÇAMENTO!#REF!</definedName>
    <definedName name="defensa_15_13_23">[56]ORÇAMENTO!#REF!</definedName>
    <definedName name="defensa_15_13_25">[56]ORÇAMENTO!#REF!</definedName>
    <definedName name="defensa_15_19">[56]ORÇAMENTO!#REF!</definedName>
    <definedName name="defensa_15_23">[56]ORÇAMENTO!#REF!</definedName>
    <definedName name="defensa_15_25">[56]ORÇAMENTO!#REF!</definedName>
    <definedName name="defensa_19">[43]ORÇAMENTO!#REF!</definedName>
    <definedName name="defensa_23">[43]ORÇAMENTO!#REF!</definedName>
    <definedName name="defensa_24">[43]ORÇAMENTO!#REF!</definedName>
    <definedName name="defensa_24_13">[43]ORÇAMENTO!#REF!</definedName>
    <definedName name="defensa_24_13_19">[43]ORÇAMENTO!#REF!</definedName>
    <definedName name="defensa_24_13_23">[43]ORÇAMENTO!#REF!</definedName>
    <definedName name="defensa_24_13_25">[55]ORÇAMENTO!#REF!</definedName>
    <definedName name="defensa_24_19">[43]ORÇAMENTO!#REF!</definedName>
    <definedName name="defensa_24_23">[43]ORÇAMENTO!#REF!</definedName>
    <definedName name="defensa_24_25">[55]ORÇAMENTO!#REF!</definedName>
    <definedName name="defensa_25">[55]ORÇAMENTO!#REF!</definedName>
    <definedName name="DEFENSA_EXEC">[61]Defensas_necessidades!$AC$13:$AC$21</definedName>
    <definedName name="DEFENSA_TOTAL">[61]Defensas_necessidades!$Q$13:$Q$21</definedName>
    <definedName name="DEFENSA1" localSheetId="4">#REF!</definedName>
    <definedName name="DEFENSA1" localSheetId="2">#REF!</definedName>
    <definedName name="DEFENSA1">#REF!</definedName>
    <definedName name="defensas" localSheetId="4" hidden="1">#REF!</definedName>
    <definedName name="defensas" localSheetId="2" hidden="1">#REF!</definedName>
    <definedName name="defensas" hidden="1">#REF!</definedName>
    <definedName name="DEFINE_COMECO">#N/A</definedName>
    <definedName name="DEFINE_Q_ATUAL">#N/A</definedName>
    <definedName name="DEFINE_RANGE">#N/A</definedName>
    <definedName name="DEFINE_U_ATUAL">#N/A</definedName>
    <definedName name="DEFLATOR">#REF!</definedName>
    <definedName name="DEL_LINHA">#N/A</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_baliz">[93]procedimentos!$B$37</definedName>
    <definedName name="dens_baseb" localSheetId="4">#REF!</definedName>
    <definedName name="dens_baseb" localSheetId="2">#REF!</definedName>
    <definedName name="dens_baseb">#REF!</definedName>
    <definedName name="dens_frezado">[46]procedimentos!$B$60</definedName>
    <definedName name="dens_gc" localSheetId="4">#REF!</definedName>
    <definedName name="dens_gc" localSheetId="2">#REF!</definedName>
    <definedName name="dens_gc">#REF!</definedName>
    <definedName name="dens_massaf" localSheetId="4">#REF!</definedName>
    <definedName name="dens_massaf" localSheetId="2">#REF!</definedName>
    <definedName name="dens_massaf">#REF!</definedName>
    <definedName name="dens_massaq">#REF!</definedName>
    <definedName name="dens_massaq_13">[43]procedimentos!$C$7</definedName>
    <definedName name="dens_massaq_26">[43]procedimentos!$C$7</definedName>
    <definedName name="dens_massaq_33">[43]procedimentos!$C$7</definedName>
    <definedName name="dens_massaq_5">[43]procedimentos!$C$7</definedName>
    <definedName name="dens_massaq_6">[43]procedimentos!$C$7</definedName>
    <definedName name="dens_massaq_7">[43]procedimentos!$C$7</definedName>
    <definedName name="dens_massaq_8">[43]procedimentos!$C$7</definedName>
    <definedName name="dens_massaq_9">[43]procedimentos!$C$7</definedName>
    <definedName name="dens_pj">[115]Transportes!$G$11</definedName>
    <definedName name="dens_pj_27">'[116]ficha medição'!$G$11</definedName>
    <definedName name="dens_soloaterro">[46]procedimentos!$B$61</definedName>
    <definedName name="dens_t080" localSheetId="4">#REF!</definedName>
    <definedName name="dens_t080" localSheetId="2">#REF!</definedName>
    <definedName name="dens_t080">#REF!</definedName>
    <definedName name="dens_tubo1" localSheetId="4">#REF!</definedName>
    <definedName name="dens_tubo1" localSheetId="2">#REF!</definedName>
    <definedName name="dens_tubo1">#REF!</definedName>
    <definedName name="densidade_cap">#REF!</definedName>
    <definedName name="Densidades" localSheetId="4">#REF!</definedName>
    <definedName name="Densidades">#REF!</definedName>
    <definedName name="depreci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[27]procedimentos!$A$4</definedName>
    <definedName name="DEQUIP" localSheetId="4">#REF!</definedName>
    <definedName name="DEQUIP" localSheetId="2">#REF!</definedName>
    <definedName name="DEQUIP">#REF!</definedName>
    <definedName name="DEQUIP_1" localSheetId="4">#REF!</definedName>
    <definedName name="DEQUIP_1" localSheetId="2">#REF!</definedName>
    <definedName name="DEQUIP_1">#REF!</definedName>
    <definedName name="DEQUIP_25">#REF!</definedName>
    <definedName name="DER">'[90]TPU-MARÇO_2002'!$E$2:$E$1965</definedName>
    <definedName name="DERF" localSheetId="4" hidden="1">{#N/A,#N/A,FALSE,"310.1";#N/A,#N/A,FALSE,"321.1";#N/A,#N/A,FALSE,"320.3";#N/A,#N/A,FALSE,"330.1"}</definedName>
    <definedName name="DERF" localSheetId="2" hidden="1">{#N/A,#N/A,FALSE,"310.1";#N/A,#N/A,FALSE,"321.1";#N/A,#N/A,FALSE,"320.3";#N/A,#N/A,FALSE,"330.1"}</definedName>
    <definedName name="DERF" hidden="1">{#N/A,#N/A,FALSE,"310.1";#N/A,#N/A,FALSE,"321.1";#N/A,#N/A,FALSE,"320.3";#N/A,#N/A,FALSE,"330.1"}</definedName>
    <definedName name="DERSVIO">#REF!</definedName>
    <definedName name="DESAP">#REF!</definedName>
    <definedName name="DESAPROPRIAÇÃO">'[80]AQU TERRENO-'!$H$9</definedName>
    <definedName name="desc" localSheetId="4">#REF!</definedName>
    <definedName name="desc" localSheetId="2">#REF!</definedName>
    <definedName name="desc">#REF!</definedName>
    <definedName name="DescAux" hidden="1">#N/A</definedName>
    <definedName name="DESCONTO" localSheetId="4">#REF!</definedName>
    <definedName name="desconto" localSheetId="2">#REF!</definedName>
    <definedName name="desconto">#REF!</definedName>
    <definedName name="desconto_11" localSheetId="4">#REF!</definedName>
    <definedName name="desconto_11" localSheetId="2">#REF!</definedName>
    <definedName name="desconto_11">#REF!</definedName>
    <definedName name="desconto_12" localSheetId="4">#REF!</definedName>
    <definedName name="desconto_12" localSheetId="2">#REF!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ricao">#REF!</definedName>
    <definedName name="DESCRIÇÃO">#REF!</definedName>
    <definedName name="DESCRIÇÃO_serviço">OFFSET('[82]Orçamento Total'!$C$4,0,0,COUNTA('[82]Orçamento Total'!$C:$C),1)</definedName>
    <definedName name="DESCRITIVO1" localSheetId="4">#REF!</definedName>
    <definedName name="DESCRITIVO1" localSheetId="2">#REF!</definedName>
    <definedName name="DESCRITIVO1">#REF!</definedName>
    <definedName name="DesfazerLimpar">#N/A</definedName>
    <definedName name="DESM">[17]DADOS!$C$22</definedName>
    <definedName name="desobstrução">'[27]medição '!#REF!</definedName>
    <definedName name="desobueiro">[43]ORÇAMENTO!#REF!</definedName>
    <definedName name="desobueiro_13">[43]ORÇAMENTO!#REF!</definedName>
    <definedName name="desobueiro_13_19">[43]ORÇAMENTO!#REF!</definedName>
    <definedName name="desobueiro_13_23">[43]ORÇAMENTO!#REF!</definedName>
    <definedName name="desobueiro_13_25">[55]ORÇAMENTO!#REF!</definedName>
    <definedName name="desobueiro_15">[56]ORÇAMENTO!#REF!</definedName>
    <definedName name="desobueiro_15_13">[56]ORÇAMENTO!#REF!</definedName>
    <definedName name="desobueiro_15_13_19">[56]ORÇAMENTO!#REF!</definedName>
    <definedName name="desobueiro_15_13_23">[56]ORÇAMENTO!#REF!</definedName>
    <definedName name="desobueiro_15_13_25">[56]ORÇAMENTO!#REF!</definedName>
    <definedName name="desobueiro_15_19">[56]ORÇAMENTO!#REF!</definedName>
    <definedName name="desobueiro_15_23">[56]ORÇAMENTO!#REF!</definedName>
    <definedName name="desobueiro_15_25">[56]ORÇAMENTO!#REF!</definedName>
    <definedName name="desobueiro_19">[43]ORÇAMENTO!#REF!</definedName>
    <definedName name="desobueiro_23">[43]ORÇAMENTO!#REF!</definedName>
    <definedName name="desobueiro_24">[43]ORÇAMENTO!#REF!</definedName>
    <definedName name="desobueiro_24_13">[43]ORÇAMENTO!#REF!</definedName>
    <definedName name="desobueiro_24_13_19">[43]ORÇAMENTO!#REF!</definedName>
    <definedName name="desobueiro_24_13_23">[43]ORÇAMENTO!#REF!</definedName>
    <definedName name="desobueiro_24_13_25">[55]ORÇAMENTO!#REF!</definedName>
    <definedName name="desobueiro_24_19">[43]ORÇAMENTO!#REF!</definedName>
    <definedName name="desobueiro_24_23">[43]ORÇAMENTO!#REF!</definedName>
    <definedName name="desobueiro_24_25">[55]ORÇAMENTO!#REF!</definedName>
    <definedName name="desobueiro_25">[55]ORÇAMENTO!#REF!</definedName>
    <definedName name="DESP.INDIRETAS">#N/A</definedName>
    <definedName name="DESVIO">#REF!</definedName>
    <definedName name="Detalhe" localSheetId="4" hidden="1">{"'Resumo'!$A$4:$N$60"}</definedName>
    <definedName name="Detalhe" localSheetId="2" hidden="1">{"'Resumo'!$A$4:$N$60"}</definedName>
    <definedName name="Detalhe" hidden="1">{"'Resumo'!$A$4:$N$60"}</definedName>
    <definedName name="deud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#REF!</definedName>
    <definedName name="DF_ABATIDO">[117]Defensas_necessidades!$W$12:$W$65333</definedName>
    <definedName name="DF_AEREO">[117]Defensas_necessidades!$AA$12:$AA$65333</definedName>
    <definedName name="DF_AMORTECEDOR">[117]Defensas_necessidades!$Y$12:$Y$65333</definedName>
    <definedName name="DF_ANCORAGEM">[117]Defensas_necessidades!$Z$12:$Z$65333</definedName>
    <definedName name="DF_CHUMB">[117]Defensas_necessidades!$AB$12:$AB$65333</definedName>
    <definedName name="DF_DESVIADO">[117]Defensas_necessidades!$X$12:$X$65333</definedName>
    <definedName name="DF_DMR_CALCO">[117]Defensas_necessidades!$U$12:$U$65333</definedName>
    <definedName name="DF_DMR_LAM">[117]Defensas_necessidades!$S$12:$S$65333</definedName>
    <definedName name="DF_DMR_POSTE">[117]Defensas_necessidades!$T$12:$T$65333</definedName>
    <definedName name="DF_DMSMS_BR408">'[61]Defensas-Removerimplantar.nec'!$X$13:$X$37</definedName>
    <definedName name="DF_DMSMS_QTD">[89]Defensas_necessidades!$R$11:$R$65423</definedName>
    <definedName name="DF_EXEC">[117]Defensas_necessidades!$AE$12:$AE$65333</definedName>
    <definedName name="DF_EXEC_PORT_SEMI">'[61]Pórtico e Semi-pórtico'!$O$14:$O$19</definedName>
    <definedName name="DF_EXEC_PORT_SEMI_BR104NORTE">'[118]Pórtico e Semi-pórtico'!$O$14:$O$22</definedName>
    <definedName name="DF_EXEC_PORT_SEMI_BR104SUL">'[118]Pórtico e Semi-pórtico_SUL'!$O$14:$O$21</definedName>
    <definedName name="DF_EXEC_REMOVER_BR408">'[61]Defensas-Removerimplantar.nec'!$AK$13:$AK$37</definedName>
    <definedName name="DF_EXEC_SUL">[118]Defensas_SUL_necessidades!$AC$13:$AC$99</definedName>
    <definedName name="DF_PAINEL">[89]Defensas_necessidades!$AD$11:$AD$65423</definedName>
    <definedName name="DF_PORT_SEMI">'[61]Pórtico e Semi-pórtico'!$L$14:$L$19</definedName>
    <definedName name="DF_PORT_SEMI_BR104NORTE">'[118]Pórtico e Semi-pórtico'!$L$14:$L$22</definedName>
    <definedName name="DF_PORT_SEMI_BR104SUL">'[118]Pórtico e Semi-pórtico_SUL'!$L$14:$L$21</definedName>
    <definedName name="DF_REFLET">[100]Defensas_necessidades!$AC$11:$AC$65310</definedName>
    <definedName name="DF_REMOVER">[89]Defensas_necessidades!$N$11:$N$65423</definedName>
    <definedName name="DF_REMOVER_BR408">'[61]Defensas-Removerimplantar.nec'!$T$13:$T$37</definedName>
    <definedName name="DF_SNV">[117]Defensas_necessidades!$AF$12:$AF$65333</definedName>
    <definedName name="DF_SNVINV">[119]Defensas_inventario!#REF!</definedName>
    <definedName name="DF_TOTAL">[117]Defensas_necessidades!$O$12:$O$65333</definedName>
    <definedName name="DF_TOTAL_SUL">[118]Defensas_SUL_necessidades!$Q$13:$Q$99</definedName>
    <definedName name="dfdfdfd" localSheetId="4" hidden="1">{#N/A,#N/A,FALSE,"MO (2)"}</definedName>
    <definedName name="dfdfdfd" localSheetId="2" hidden="1">{#N/A,#N/A,FALSE,"MO (2)"}</definedName>
    <definedName name="dfdfdfd" hidden="1">{#N/A,#N/A,FALSE,"MO (2)"}</definedName>
    <definedName name="dfg">#REF!</definedName>
    <definedName name="DFGDFG">#REF!</definedName>
    <definedName name="DFGHDF">#REF!</definedName>
    <definedName name="dfgs" localSheetId="4" hidden="1">{#N/A,#N/A,TRUE,"Serviços"}</definedName>
    <definedName name="dfgs" localSheetId="2" hidden="1">{#N/A,#N/A,TRUE,"Serviços"}</definedName>
    <definedName name="dfgs" hidden="1">{#N/A,#N/A,TRUE,"Serviços"}</definedName>
    <definedName name="dfgss" localSheetId="4" hidden="1">{#N/A,#N/A,TRUE,"Serviços"}</definedName>
    <definedName name="dfgss" localSheetId="2" hidden="1">{#N/A,#N/A,TRUE,"Serviços"}</definedName>
    <definedName name="dfgss" hidden="1">{#N/A,#N/A,TRUE,"Serviços"}</definedName>
    <definedName name="dfre">[39]!dfre</definedName>
    <definedName name="dg" localSheetId="4">#REF!</definedName>
    <definedName name="DG">[62]DG!$A$2:$B$360</definedName>
    <definedName name="DGA" localSheetId="4">'[54]PRO-08'!#REF!</definedName>
    <definedName name="DGA" localSheetId="2">'[54]PRO-08'!#REF!</definedName>
    <definedName name="DGA">'[54]PRO-08'!#REF!</definedName>
    <definedName name="DGA_10" localSheetId="4">'[54]PRO-08'!#REF!</definedName>
    <definedName name="DGA_10" localSheetId="2">'[54]PRO-08'!#REF!</definedName>
    <definedName name="DGA_10">'[54]PRO-08'!#REF!</definedName>
    <definedName name="DGA_24" localSheetId="4">'[54]PRO-08'!#REF!</definedName>
    <definedName name="DGA_24" localSheetId="2">'[54]PRO-08'!#REF!</definedName>
    <definedName name="DGA_24">'[54]PRO-08'!#REF!</definedName>
    <definedName name="DGA_25" localSheetId="4">'[54]PRO-08'!#REF!</definedName>
    <definedName name="DGA_25" localSheetId="2">'[54]PRO-08'!#REF!</definedName>
    <definedName name="DGA_25">'[54]PRO-08'!#REF!</definedName>
    <definedName name="DGA_26" localSheetId="4">'[54]PRO-08'!#REF!</definedName>
    <definedName name="DGA_26" localSheetId="2">'[54]PRO-08'!#REF!</definedName>
    <definedName name="DGA_26">'[54]PRO-08'!#REF!</definedName>
    <definedName name="DGA_27">'[54]PRO-08'!#REF!</definedName>
    <definedName name="DGA_29">'[54]PRO-08'!#REF!</definedName>
    <definedName name="DGA_9">'[54]PRO-08'!#REF!</definedName>
    <definedName name="DGF" localSheetId="4" hidden="1">{#N/A,#N/A,FALSE,"MO (2)"}</definedName>
    <definedName name="DGF" localSheetId="2" hidden="1">{#N/A,#N/A,FALSE,"MO (2)"}</definedName>
    <definedName name="DGF" hidden="1">{#N/A,#N/A,FALSE,"MO (2)"}</definedName>
    <definedName name="DIA">#REF!</definedName>
    <definedName name="DIA_1">#REF!</definedName>
    <definedName name="Dia_trab">#N/A</definedName>
    <definedName name="dias">#N/A</definedName>
    <definedName name="DIESEL">[120]INSUMOS!$N$305</definedName>
    <definedName name="DIESEL_1" localSheetId="4">#REF!</definedName>
    <definedName name="DIESEL_1" localSheetId="2">#REF!</definedName>
    <definedName name="DIESEL_1">#REF!</definedName>
    <definedName name="DIF" localSheetId="4">#REF!</definedName>
    <definedName name="DIF" localSheetId="2">#REF!</definedName>
    <definedName name="DIF">#REF!</definedName>
    <definedName name="DIGITAL" localSheetId="4">'COMPOSIÇÃO BDI'!DIGITAL</definedName>
    <definedName name="DIGITAL" localSheetId="2">'Memória de Cálculo'!DIGITAL</definedName>
    <definedName name="DIGITAL">[0]!DIGITAL</definedName>
    <definedName name="DIGITAL_2">#N/A</definedName>
    <definedName name="DIGITAL_25" localSheetId="4">'COMPOSIÇÃO BDI'!DIGITAL_25</definedName>
    <definedName name="DIGITAL_25" localSheetId="2">'Memória de Cálculo'!DIGITAL_25</definedName>
    <definedName name="DIGITAL_25">[0]!DIGITAL_25</definedName>
    <definedName name="DIGITAL_4">#N/A</definedName>
    <definedName name="Dimensão_BCC" localSheetId="4">#REF!</definedName>
    <definedName name="Dimensão_BCC" localSheetId="2">#REF!</definedName>
    <definedName name="Dimensão_BCC">#REF!</definedName>
    <definedName name="Dimensão_BM" localSheetId="2">#REF!</definedName>
    <definedName name="Dimensão_BM">#REF!</definedName>
    <definedName name="Dimensão_BTC">#REF!</definedName>
    <definedName name="DimensãoBCC">#REF!</definedName>
    <definedName name="DimensãoNãoseaplica_BCC">#REF!</definedName>
    <definedName name="DimensãoNãoseaplica_BM">#REF!</definedName>
    <definedName name="DimensãoNãoseaplicaBCC">#REF!</definedName>
    <definedName name="DimensãoNãoseaplicaBTC">#REF!</definedName>
    <definedName name="DimensãoOACBCC">#REF!</definedName>
    <definedName name="DimensãoOACBM">#REF!</definedName>
    <definedName name="DimensãoOACBTC">#REF!</definedName>
    <definedName name="DimensãoOACImplantação">#REF!</definedName>
    <definedName name="DimensãoOACNãoseaplica">#REF!</definedName>
    <definedName name="DIMPAV">#REF!</definedName>
    <definedName name="DINHEIRO">#REF!</definedName>
    <definedName name="DINHEIRO_1">#REF!</definedName>
    <definedName name="DINHEIRO_12">#REF!</definedName>
    <definedName name="DINHEIRO_13">#REF!</definedName>
    <definedName name="DireçãoTipoTachaExistente">#REF!</definedName>
    <definedName name="DireçãoTipoTachaImplantação">#REF!</definedName>
    <definedName name="dispositivos">#REF!</definedName>
    <definedName name="dispositivos1">#REF!</definedName>
    <definedName name="DispTelGASAG" localSheetId="4" hidden="1">{"'teste'!$B$2:$R$49"}</definedName>
    <definedName name="DispTelGASAG" localSheetId="2" hidden="1">{"'teste'!$B$2:$R$49"}</definedName>
    <definedName name="DispTelGASAG" hidden="1">{"'teste'!$B$2:$R$49"}</definedName>
    <definedName name="DISTA">#REF!</definedName>
    <definedName name="DISTC">#REF!</definedName>
    <definedName name="DISTP">#REF!</definedName>
    <definedName name="DJ" localSheetId="4">#REF!</definedName>
    <definedName name="DJ">#REF!</definedName>
    <definedName name="DJ_25">#REF!</definedName>
    <definedName name="DJ_4">#REF!</definedName>
    <definedName name="DJJ">#REF!</definedName>
    <definedName name="DMB">#REF!</definedName>
    <definedName name="dmbr1">'[27]memória quantitativa'!#REF!</definedName>
    <definedName name="dmbr2">'[27]memória quantitativa'!#REF!</definedName>
    <definedName name="dmbr3">'[27]memória quantitativa'!#REF!</definedName>
    <definedName name="dmbr44">'[27]memória quantitativa'!#REF!</definedName>
    <definedName name="dmkmf1">'[27]memória quantitativa'!#REF!</definedName>
    <definedName name="dmkmf2">'[27]memória quantitativa'!#REF!</definedName>
    <definedName name="dmkmf3">'[27]memória quantitativa'!#REF!</definedName>
    <definedName name="dmkmf4">'[27]memória quantitativa'!#REF!</definedName>
    <definedName name="dmkmi1">'[27]memória quantitativa'!#REF!</definedName>
    <definedName name="dmkmi2">'[27]memória quantitativa'!#REF!</definedName>
    <definedName name="dmkmi3">'[27]memória quantitativa'!#REF!</definedName>
    <definedName name="dmkmi4">'[27]memória quantitativa'!#REF!</definedName>
    <definedName name="DMT" localSheetId="4">'[121]Instalação e manutenção de cant'!$D$1651,'[121]Instalação e manutenção de cant'!$D$1155</definedName>
    <definedName name="dmt" localSheetId="2">#REF!</definedName>
    <definedName name="dmt">#REF!</definedName>
    <definedName name="DMT.BET.CBA" localSheetId="4">#REF!</definedName>
    <definedName name="DMT.BET.CBA" localSheetId="2">#REF!</definedName>
    <definedName name="DMT.BET.CBA">#REF!</definedName>
    <definedName name="DMT.BETUMINCBA" localSheetId="4">#REF!</definedName>
    <definedName name="DMT.BETUMINCBA" localSheetId="2">#REF!</definedName>
    <definedName name="DMT.BETUMINCBA">#REF!</definedName>
    <definedName name="DMT.CIMENTO">#REF!</definedName>
    <definedName name="DMT_0_50">#REF!</definedName>
    <definedName name="DMT_1000">#REF!</definedName>
    <definedName name="dmt_13">[43]procedimentos!$C$95</definedName>
    <definedName name="DMT_200" localSheetId="4">#REF!</definedName>
    <definedName name="DMT_200" localSheetId="2">#REF!</definedName>
    <definedName name="DMT_200">#REF!</definedName>
    <definedName name="DMT_200_400">#REF!</definedName>
    <definedName name="dmt_26">[43]procedimentos!$C$95</definedName>
    <definedName name="dmt_33">[43]procedimentos!$C$95</definedName>
    <definedName name="DMT_400" localSheetId="4">#REF!</definedName>
    <definedName name="DMT_400" localSheetId="2">#REF!</definedName>
    <definedName name="DMT_400">#REF!</definedName>
    <definedName name="DMT_400_600">#REF!</definedName>
    <definedName name="dmt_5">[43]procedimentos!$C$95</definedName>
    <definedName name="DMT_50" localSheetId="4">#REF!</definedName>
    <definedName name="DMT_50" localSheetId="2">#REF!</definedName>
    <definedName name="DMT_50">#REF!</definedName>
    <definedName name="DMT_50_200">#REF!</definedName>
    <definedName name="dmt_6">[43]procedimentos!$C$95</definedName>
    <definedName name="DMT_600" localSheetId="4">#REF!</definedName>
    <definedName name="DMT_600" localSheetId="2">#REF!</definedName>
    <definedName name="DMT_600">#REF!</definedName>
    <definedName name="dmt_7">[43]procedimentos!$C$95</definedName>
    <definedName name="dmt_8">[43]procedimentos!$C$95</definedName>
    <definedName name="DMT_800" localSheetId="4">#REF!</definedName>
    <definedName name="DMT_800" localSheetId="2">#REF!</definedName>
    <definedName name="DMT_800">#REF!</definedName>
    <definedName name="dmt_9">[43]procedimentos!$C$95</definedName>
    <definedName name="dmt_areia" localSheetId="4">#REF!</definedName>
    <definedName name="dmt_areia" localSheetId="2">#REF!</definedName>
    <definedName name="dmt_areia">#REF!</definedName>
    <definedName name="dmt_areia_13">[43]procedimentos!$C$91</definedName>
    <definedName name="dmt_areia_26">[43]procedimentos!$C$91</definedName>
    <definedName name="dmt_areia_33">[43]procedimentos!$C$91</definedName>
    <definedName name="dmt_areia_5">[43]procedimentos!$C$91</definedName>
    <definedName name="dmt_areia_6">[43]procedimentos!$C$91</definedName>
    <definedName name="dmt_areia_7">[43]procedimentos!$C$91</definedName>
    <definedName name="dmt_areia_8">[43]procedimentos!$C$91</definedName>
    <definedName name="dmt_areia_9">[43]procedimentos!$C$91</definedName>
    <definedName name="dmt_asf" localSheetId="4">#REF!</definedName>
    <definedName name="dmt_asf" localSheetId="2">#REF!</definedName>
    <definedName name="dmt_asf">#REF!</definedName>
    <definedName name="dmt_asf_13">[43]procedimentos!$C$88</definedName>
    <definedName name="dmt_asf_26">[43]procedimentos!$C$88</definedName>
    <definedName name="dmt_asf_33">[43]procedimentos!$C$88</definedName>
    <definedName name="dmt_asf_5">[43]procedimentos!$C$88</definedName>
    <definedName name="dmt_asf_6">[43]procedimentos!$C$88</definedName>
    <definedName name="dmt_asf_7">[43]procedimentos!$C$88</definedName>
    <definedName name="dmt_asf_8">[43]procedimentos!$C$88</definedName>
    <definedName name="dmt_asf_9">[43]procedimentos!$C$88</definedName>
    <definedName name="dmt_aterro" localSheetId="4">#REF!</definedName>
    <definedName name="dmt_aterro" localSheetId="2">#REF!</definedName>
    <definedName name="dmt_aterro">#REF!</definedName>
    <definedName name="dmt_base">#REF!</definedName>
    <definedName name="dmt_brp">'[27]memória quantitativa'!#REF!</definedName>
    <definedName name="dmt_capaselante">'[27]memória quantitativa'!#REF!</definedName>
    <definedName name="dmt_correção">'[27]memória quantitativa'!#REF!</definedName>
    <definedName name="dmt_distr_usina">'[46]CROQUI ADOTADAS'!$G$34</definedName>
    <definedName name="dmt_formas">'[27]memória quantitativa'!#REF!</definedName>
    <definedName name="dmt_gc">'[27]memória quantitativa'!#REF!</definedName>
    <definedName name="dmt_grama">'[27]memória quantitativa'!#REF!</definedName>
    <definedName name="dmt_lamafina">'[27]memória quantitativa'!#REF!</definedName>
    <definedName name="dmt_lamafinaareia">'[27]memória quantitativa'!#REF!</definedName>
    <definedName name="dmt_massaf">'[27]memória quantitativa'!#REF!</definedName>
    <definedName name="dmt_massarp">'[27]memória quantitativa'!#REF!</definedName>
    <definedName name="dmt_mbuq" localSheetId="4">#REF!</definedName>
    <definedName name="dmt_mbuq" localSheetId="2">#REF!</definedName>
    <definedName name="dmt_mbuq">#REF!</definedName>
    <definedName name="dmt_pedra" localSheetId="4">#REF!</definedName>
    <definedName name="dmt_pedra" localSheetId="2">#REF!</definedName>
    <definedName name="dmt_pedra">#REF!</definedName>
    <definedName name="dmt_pedra_13">[43]procedimentos!$C$90</definedName>
    <definedName name="dmt_pedra_26">[43]procedimentos!$C$90</definedName>
    <definedName name="dmt_pedra_33">[43]procedimentos!$C$90</definedName>
    <definedName name="dmt_pedra_5">[43]procedimentos!$C$90</definedName>
    <definedName name="dmt_pedra_6">[43]procedimentos!$C$90</definedName>
    <definedName name="dmt_pedra_7">[43]procedimentos!$C$90</definedName>
    <definedName name="dmt_pedra_8">[43]procedimentos!$C$90</definedName>
    <definedName name="dmt_pedra_9">[43]procedimentos!$C$90</definedName>
    <definedName name="dmt_pedraarrum">'[27]memória quantitativa'!#REF!</definedName>
    <definedName name="dmt_pedrajog">'[27]memória quantitativa'!#REF!</definedName>
    <definedName name="dmt_ref_usina">'[46]CROQUI ADOTADAS'!$G$33</definedName>
    <definedName name="dmt_tbfrio">'[27]memória quantitativa'!#REF!</definedName>
    <definedName name="dmt_tbquente">'[27]memória quantitativa'!#REF!</definedName>
    <definedName name="dmt_tratamento">'[27]memória quantitativa'!#REF!</definedName>
    <definedName name="dmta" localSheetId="4">#REF!</definedName>
    <definedName name="dmta" localSheetId="2">#REF!</definedName>
    <definedName name="dmta">#REF!</definedName>
    <definedName name="dmtac">'[122]CROQUI ADOTADAS'!$G$32</definedName>
    <definedName name="dmtaço_cant">'[93]CROQUI ADOTADAS'!$H$36</definedName>
    <definedName name="dmtaço_pista">'[46]CROQUI ADOTADAS'!$J$38</definedName>
    <definedName name="dmtap">'[46]CROQUI ADOTADAS'!$J$31</definedName>
    <definedName name="dmtau">'[46]CROQUI ADOTADAS'!$G$31</definedName>
    <definedName name="dmtbaliz_peça">'[93]CROQUI ADOTADAS'!$K$44</definedName>
    <definedName name="dmtbc">'[122]CROQUI ADOTADAS'!$G$34</definedName>
    <definedName name="dmtbp">'[46]CROQUI ADOTADAS'!$J$32</definedName>
    <definedName name="dmtbu">'[46]CROQUI ADOTADAS'!$G$32</definedName>
    <definedName name="dmtc" localSheetId="4">#REF!</definedName>
    <definedName name="dmtc" localSheetId="2">#REF!</definedName>
    <definedName name="dmtc">#REF!</definedName>
    <definedName name="DMTCAPECM">[72]Croqui!$R$31</definedName>
    <definedName name="dmtcc">'[93]CROQUI ADOTADAS'!$K$38</definedName>
    <definedName name="dmtcerca">'[93]CROQUI ADOTADAS'!$K$42</definedName>
    <definedName name="dmtcim" localSheetId="4">#REF!</definedName>
    <definedName name="dmtcim" localSheetId="2">#REF!</definedName>
    <definedName name="dmtcim">#REF!</definedName>
    <definedName name="DMTCIMENTO" localSheetId="4">#REF!</definedName>
    <definedName name="DMTCIMENTO" localSheetId="2">#REF!</definedName>
    <definedName name="DMTCIMENTO">#REF!</definedName>
    <definedName name="dmtf">#REF!</definedName>
    <definedName name="dmtf_13">[43]procedimentos!$C$97</definedName>
    <definedName name="dmtf_26">[43]procedimentos!$C$97</definedName>
    <definedName name="dmtf_33">[43]procedimentos!$C$97</definedName>
    <definedName name="dmtf_5">[43]procedimentos!$C$97</definedName>
    <definedName name="dmtf_6">[43]procedimentos!$C$97</definedName>
    <definedName name="dmtf_7">[43]procedimentos!$C$97</definedName>
    <definedName name="dmtf_8">[43]procedimentos!$C$97</definedName>
    <definedName name="dmtf_9">[43]procedimentos!$C$97</definedName>
    <definedName name="dmtfc">'[122]CROQUI ADOTADAS'!$G$37</definedName>
    <definedName name="dmtfu">'[46]CROQUI ADOTADAS'!$G$35</definedName>
    <definedName name="dmtgc_peça">'[93]CROQUI ADOTADAS'!$K$43</definedName>
    <definedName name="dmtleivas">'[46]CROQUI ADOTADAS'!$J$40</definedName>
    <definedName name="dmtmad_pista">'[46]CROQUI ADOTADAS'!$J$39</definedName>
    <definedName name="dmtmb">'[46]CROQUI ADOTADAS'!$G$33</definedName>
    <definedName name="dmtmf">'[46]CROQUI ADOTADAS'!$J$34</definedName>
    <definedName name="DMTMICRO0.8" localSheetId="4">#REF!</definedName>
    <definedName name="DMTMICRO0.8" localSheetId="2">#REF!</definedName>
    <definedName name="DMTMICRO0.8">#REF!</definedName>
    <definedName name="dmtmp">'[46]CROQUI ADOTADAS'!$J$33</definedName>
    <definedName name="dmtpoac">'[46]CROQUI ADOTADAS'!$G$37</definedName>
    <definedName name="dmtpp">'[93]CROQUI ADOTADAS'!$K$37</definedName>
    <definedName name="dmtr" localSheetId="4">#REF!</definedName>
    <definedName name="dmtr" localSheetId="2">#REF!</definedName>
    <definedName name="dmtr">#REF!</definedName>
    <definedName name="dmtra">'[93]CROQUI ADOTADAS'!$K$36</definedName>
    <definedName name="DMTRR">[72]Croqui!#REF!</definedName>
    <definedName name="DMTRRR">[72]Croqui!#REF!</definedName>
    <definedName name="DMTs" localSheetId="4">#REF!</definedName>
    <definedName name="DMTs" localSheetId="2">#REF!</definedName>
    <definedName name="DMTs">#REF!</definedName>
    <definedName name="dng" localSheetId="4" hidden="1">{#N/A,#N/A,FALSE,"GERAL";#N/A,#N/A,FALSE,"012-96";#N/A,#N/A,FALSE,"018-96";#N/A,#N/A,FALSE,"027-96";#N/A,#N/A,FALSE,"059-96";#N/A,#N/A,FALSE,"076-96";#N/A,#N/A,FALSE,"019-97";#N/A,#N/A,FALSE,"021-97";#N/A,#N/A,FALSE,"022-97";#N/A,#N/A,FALSE,"028-97"}</definedName>
    <definedName name="dng" localSheetId="2"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'[72]Comp P Unit '!$O$37</definedName>
    <definedName name="dnit1">[123]procedimentos!$A$4</definedName>
    <definedName name="DO" localSheetId="4">#REF!</definedName>
    <definedName name="DO" localSheetId="2">#REF!</definedName>
    <definedName name="DO">#REF!</definedName>
    <definedName name="dois">#N/A</definedName>
    <definedName name="DOLAR" localSheetId="4">#REF!</definedName>
    <definedName name="DOLAR" localSheetId="2">#REF!</definedName>
    <definedName name="DOLAR">#REF!</definedName>
    <definedName name="Dólar" localSheetId="2">#REF!</definedName>
    <definedName name="Dólar">#REF!</definedName>
    <definedName name="DOLAR_1" localSheetId="2">#REF!</definedName>
    <definedName name="DOLAR_1">#REF!</definedName>
    <definedName name="DOLAR_2">#REF!</definedName>
    <definedName name="DOLAR_3">#REF!</definedName>
    <definedName name="Dom_Carna">[97]!Dom_Páscoa-49</definedName>
    <definedName name="Dom_Páscoa">#N/A</definedName>
    <definedName name="DPD">#REF!</definedName>
    <definedName name="DPESSO">#REF!</definedName>
    <definedName name="DPESSO_1">#REF!</definedName>
    <definedName name="DPESSO_25">#REF!</definedName>
    <definedName name="drafad">#REF!</definedName>
    <definedName name="dre">'[92]P reaj x P atual'!#REF!</definedName>
    <definedName name="drena" localSheetId="4">#REF!</definedName>
    <definedName name="drena" localSheetId="2">#REF!</definedName>
    <definedName name="drena">#REF!</definedName>
    <definedName name="DRENAG">'[92]P reaj x P atual'!$S$6</definedName>
    <definedName name="drenagem">'[27]medição '!#REF!</definedName>
    <definedName name="drenagem_1" localSheetId="4">#REF!</definedName>
    <definedName name="drenagem_1" localSheetId="2">#REF!</definedName>
    <definedName name="drenagem_1">#REF!</definedName>
    <definedName name="drenagem_2" localSheetId="4">#REF!</definedName>
    <definedName name="drenagem_2" localSheetId="2">#REF!</definedName>
    <definedName name="drenagem_2">#REF!</definedName>
    <definedName name="drenagem_3">#REF!</definedName>
    <definedName name="drenagem_4">#REF!</definedName>
    <definedName name="drenos">[57]composições!$E$397</definedName>
    <definedName name="DRI" localSheetId="4">#REF!</definedName>
    <definedName name="DRI" localSheetId="2">#REF!</definedName>
    <definedName name="DRI">#REF!</definedName>
    <definedName name="d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#REF!</definedName>
    <definedName name="Dsc" hidden="1">#N/A</definedName>
    <definedName name="Dsc_26">NA()</definedName>
    <definedName name="Dsc_27">NA()</definedName>
    <definedName name="DSCR_DEBT_EQUITY" hidden="1">[124]!Header1-1 &amp; "." &amp; MAX(1,COUNTA(INDEX(#REF!,MATCH([124]!Header1-1,#REF!,FALSE)):#REF!))</definedName>
    <definedName name="dsolo" localSheetId="4">#REF!</definedName>
    <definedName name="dsolo" localSheetId="2">#REF!</definedName>
    <definedName name="dsolo">#REF!</definedName>
    <definedName name="dsr4g">#N/A</definedName>
    <definedName name="dss" localSheetId="4">#REF!</definedName>
    <definedName name="dss" localSheetId="2">#REF!</definedName>
    <definedName name="dss">#REF!</definedName>
    <definedName name="DTM" localSheetId="4">#REF!</definedName>
    <definedName name="DTM" localSheetId="2">#REF!</definedName>
    <definedName name="DTM">#REF!</definedName>
    <definedName name="DTMED" localSheetId="4">#REF!</definedName>
    <definedName name="DTMED" localSheetId="2">#REF!</definedName>
    <definedName name="DTMED">#REF!</definedName>
    <definedName name="Dtrecho">[18]CROQUIS!$K$36</definedName>
    <definedName name="DUCOL" localSheetId="4" hidden="1">{"'Plan1 (2)'!$A$5:$F$63"}</definedName>
    <definedName name="DUCOL" localSheetId="2" hidden="1">{"'Plan1 (2)'!$A$5:$F$63"}</definedName>
    <definedName name="DUCOL" hidden="1">{"'Plan1 (2)'!$A$5:$F$63"}</definedName>
    <definedName name="Dúvidas" localSheetId="4" hidden="1">{"'Quadro'!$A$4:$BG$78"}</definedName>
    <definedName name="Dúvidas" localSheetId="2" hidden="1">{"'Quadro'!$A$4:$BG$78"}</definedName>
    <definedName name="Dúvidas" hidden="1">{"'Quadro'!$A$4:$BG$78"}</definedName>
    <definedName name="e" localSheetId="4">#REF!</definedName>
    <definedName name="e">#REF!</definedName>
    <definedName name="e__cm">'[52]Fresagem de Pista Ago-98'!#REF!</definedName>
    <definedName name="E_001">#N/A</definedName>
    <definedName name="E_001_1">#REF!</definedName>
    <definedName name="E_006">#N/A</definedName>
    <definedName name="E_006_1">#REF!</definedName>
    <definedName name="E_007">#N/A</definedName>
    <definedName name="E_007_1">#REF!</definedName>
    <definedName name="E_009">#N/A</definedName>
    <definedName name="E_009_1">#REF!</definedName>
    <definedName name="E_013">#N/A</definedName>
    <definedName name="E_013_1">#REF!</definedName>
    <definedName name="E_016">#N/A</definedName>
    <definedName name="E_016_1">#REF!</definedName>
    <definedName name="E_101">#N/A</definedName>
    <definedName name="E_101_1">#REF!</definedName>
    <definedName name="E_105">#N/A</definedName>
    <definedName name="E_105_1">#REF!</definedName>
    <definedName name="E_107">#N/A</definedName>
    <definedName name="E_107_1">#REF!</definedName>
    <definedName name="E_110">#N/A</definedName>
    <definedName name="E_110_1">#REF!</definedName>
    <definedName name="E_111">#N/A</definedName>
    <definedName name="E_111_1">#REF!</definedName>
    <definedName name="E_112">#N/A</definedName>
    <definedName name="E_112_1">#REF!</definedName>
    <definedName name="E_113">#N/A</definedName>
    <definedName name="E_113_1">#REF!</definedName>
    <definedName name="E_116">#N/A</definedName>
    <definedName name="E_116_1">#REF!</definedName>
    <definedName name="E_118">#N/A</definedName>
    <definedName name="E_118_1">#REF!</definedName>
    <definedName name="E_119">#N/A</definedName>
    <definedName name="E_119_1">#REF!</definedName>
    <definedName name="E_122">#N/A</definedName>
    <definedName name="E_122_1">#REF!</definedName>
    <definedName name="E_123">#N/A</definedName>
    <definedName name="E_123_1">#REF!</definedName>
    <definedName name="E_208">#N/A</definedName>
    <definedName name="E_208_1">#REF!</definedName>
    <definedName name="E_209">#N/A</definedName>
    <definedName name="E_209_1">#REF!</definedName>
    <definedName name="E_302">#N/A</definedName>
    <definedName name="E_302_1">#REF!</definedName>
    <definedName name="E_304">#N/A</definedName>
    <definedName name="E_304_1">#REF!</definedName>
    <definedName name="E_306">#N/A</definedName>
    <definedName name="E_306_1">#REF!</definedName>
    <definedName name="E_343">#N/A</definedName>
    <definedName name="E_343_1">#REF!</definedName>
    <definedName name="E_400">#N/A</definedName>
    <definedName name="E_400_1">#REF!</definedName>
    <definedName name="E_402">#N/A</definedName>
    <definedName name="E_402_1">#REF!</definedName>
    <definedName name="E_406">#N/A</definedName>
    <definedName name="E_406_1">#REF!</definedName>
    <definedName name="E_408">#N/A</definedName>
    <definedName name="E_408_1">#REF!</definedName>
    <definedName name="E_410">#N/A</definedName>
    <definedName name="E_410_1">#REF!</definedName>
    <definedName name="E_412">#N/A</definedName>
    <definedName name="E_412_1">#REF!</definedName>
    <definedName name="E_416">#N/A</definedName>
    <definedName name="E_416_1">#REF!</definedName>
    <definedName name="E_502">#N/A</definedName>
    <definedName name="E_502_1">#REF!</definedName>
    <definedName name="E_507">#N/A</definedName>
    <definedName name="E_507_1">#REF!</definedName>
    <definedName name="E_508">#N/A</definedName>
    <definedName name="E_508_1">#REF!</definedName>
    <definedName name="E_509">#N/A</definedName>
    <definedName name="E_509_1">#REF!</definedName>
    <definedName name="E_601">#N/A</definedName>
    <definedName name="E_601_1">#REF!</definedName>
    <definedName name="E_602">#N/A</definedName>
    <definedName name="E_602_1">#REF!</definedName>
    <definedName name="E_904">#N/A</definedName>
    <definedName name="E_904_1">#REF!</definedName>
    <definedName name="E_906">#N/A</definedName>
    <definedName name="E_906_1">#REF!</definedName>
    <definedName name="E_914">#N/A</definedName>
    <definedName name="E_914_1">#REF!</definedName>
    <definedName name="E_922">#N/A</definedName>
    <definedName name="E_922_1">#REF!</definedName>
    <definedName name="e_brp">#REF!</definedName>
    <definedName name="e_capaf">#REF!</definedName>
    <definedName name="e_capaq">#REF!</definedName>
    <definedName name="e_capaq_13">[43]procedimentos!$C$61</definedName>
    <definedName name="e_capaq_26">[43]procedimentos!$C$61</definedName>
    <definedName name="e_capaq_33">[43]procedimentos!$C$61</definedName>
    <definedName name="e_capaq_5">[43]procedimentos!$C$61</definedName>
    <definedName name="e_capaq_6">[43]procedimentos!$C$61</definedName>
    <definedName name="e_capaq_7">[43]procedimentos!$C$61</definedName>
    <definedName name="e_capaq_8">[43]procedimentos!$C$61</definedName>
    <definedName name="e_capaq_9">[43]procedimentos!$C$61</definedName>
    <definedName name="e_correcaodef" localSheetId="4">#REF!</definedName>
    <definedName name="e_correcaodef" localSheetId="2">#REF!</definedName>
    <definedName name="e_correcaodef">#REF!</definedName>
    <definedName name="e_correcaodef_13">[43]procedimentos!$C$57</definedName>
    <definedName name="e_correcaodef_26">[43]procedimentos!$C$57</definedName>
    <definedName name="e_correcaodef_33">[43]procedimentos!$C$57</definedName>
    <definedName name="e_correcaodef_5">[43]procedimentos!$C$57</definedName>
    <definedName name="e_correcaodef_6">[43]procedimentos!$C$57</definedName>
    <definedName name="e_correcaodef_7">[43]procedimentos!$C$57</definedName>
    <definedName name="e_correcaodef_8">[43]procedimentos!$C$57</definedName>
    <definedName name="e_correcaodef_9">[43]procedimentos!$C$57</definedName>
    <definedName name="E_ESQUERDA">#N/A</definedName>
    <definedName name="e_micro15">'[46]CAL MAT BET CONSERVA '!#REF!</definedName>
    <definedName name="e_mrp" localSheetId="4">#REF!</definedName>
    <definedName name="e_mrp" localSheetId="2">#REF!</definedName>
    <definedName name="e_mrp">#REF!</definedName>
    <definedName name="e_remendoprof" localSheetId="4">#REF!</definedName>
    <definedName name="e_remendoprof" localSheetId="2">#REF!</definedName>
    <definedName name="e_remendoprof">#REF!</definedName>
    <definedName name="e_remendoprof_13">[43]procedimentos!$C$58</definedName>
    <definedName name="e_remendoprof_26">[43]procedimentos!$C$58</definedName>
    <definedName name="e_remendoprof_33">[43]procedimentos!$C$58</definedName>
    <definedName name="e_remendoprof_5">[43]procedimentos!$C$58</definedName>
    <definedName name="e_remendoprof_6">[43]procedimentos!$C$58</definedName>
    <definedName name="e_remendoprof_7">[43]procedimentos!$C$58</definedName>
    <definedName name="e_remendoprof_8">[43]procedimentos!$C$58</definedName>
    <definedName name="e_remendoprof_9">[43]procedimentos!$C$58</definedName>
    <definedName name="e_tapaburaco" localSheetId="4">#REF!</definedName>
    <definedName name="e_tapaburaco" localSheetId="2">#REF!</definedName>
    <definedName name="e_tapaburaco">#REF!</definedName>
    <definedName name="e_tapaburaco_13">[43]procedimentos!$C$56</definedName>
    <definedName name="e_tapaburaco_26">[43]procedimentos!$C$56</definedName>
    <definedName name="e_tapaburaco_33">[43]procedimentos!$C$56</definedName>
    <definedName name="e_tapaburaco_5">[43]procedimentos!$C$56</definedName>
    <definedName name="e_tapaburaco_6">[43]procedimentos!$C$56</definedName>
    <definedName name="e_tapaburaco_7">[43]procedimentos!$C$56</definedName>
    <definedName name="e_tapaburaco_8">[43]procedimentos!$C$56</definedName>
    <definedName name="e_tapaburaco_9">[43]procedimentos!$C$56</definedName>
    <definedName name="e0" localSheetId="4">#REF!</definedName>
    <definedName name="e0" localSheetId="2">#REF!</definedName>
    <definedName name="e0">#REF!</definedName>
    <definedName name="EA">#REF!</definedName>
    <definedName name="EA_1">#REF!</definedName>
    <definedName name="ECJ" localSheetId="4">#REF!</definedName>
    <definedName name="ECJ">#REF!</definedName>
    <definedName name="ECJ_25">#REF!</definedName>
    <definedName name="ECJ_4">#REF!</definedName>
    <definedName name="ECJJ">#REF!</definedName>
    <definedName name="ECVCFELE">#REF!</definedName>
    <definedName name="ECVCFMEC">#REF!</definedName>
    <definedName name="Edit" hidden="1">#REF!</definedName>
    <definedName name="edital" localSheetId="4">#REF!</definedName>
    <definedName name="Edital">#REF!</definedName>
    <definedName name="EE" localSheetId="4" hidden="1">{#N/A,#N/A,FALSE,"310.1";#N/A,#N/A,FALSE,"321.1";#N/A,#N/A,FALSE,"320.3";#N/A,#N/A,FALSE,"330.1"}</definedName>
    <definedName name="EE" localSheetId="2" hidden="1">{#N/A,#N/A,FALSE,"310.1";#N/A,#N/A,FALSE,"321.1";#N/A,#N/A,FALSE,"320.3";#N/A,#N/A,FALSE,"330.1"}</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'[40]B - Captação_Elevação 1a Etapa '!#REF!</definedName>
    <definedName name="EE1_MATERIAIS">'[80]ESTA ELEVATÓRIA_'!$H$106</definedName>
    <definedName name="EE1_SERV">'[40]B - Captação_Elevação 1a Etapa '!#REF!</definedName>
    <definedName name="EE1_SERVIÇOS">'[80]ESTA ELEVATÓRIA_'!$H$9</definedName>
    <definedName name="EE2_MAT">'[40]B - Captação_Elevação 1a Etapa '!#REF!</definedName>
    <definedName name="EE2_MATERIAIS">'[80]ESTA ELEVATÓRIA_'!$H$244</definedName>
    <definedName name="EE2_SERV">'[40]B - Captação_Elevação 1a Etapa '!#REF!</definedName>
    <definedName name="EE2_SERVIÇOS">'[80]ESTA ELEVATÓRIA_'!$H$143</definedName>
    <definedName name="EE3_MAT">'[40]B - Captação_Elevação 1a Etapa '!#REF!</definedName>
    <definedName name="EE3_SERV">'[40]B - Captação_Elevação 1a Etapa '!#REF!</definedName>
    <definedName name="eee">[39]!eee</definedName>
    <definedName name="eeee">[39]!eeee</definedName>
    <definedName name="eeeee" localSheetId="4" hidden="1">{#N/A,#N/A,FALSE,"MO (2)"}</definedName>
    <definedName name="eeeee" localSheetId="2" hidden="1">{#N/A,#N/A,FALSE,"MO (2)"}</definedName>
    <definedName name="eeeee" hidden="1">{#N/A,#N/A,FALSE,"MO (2)"}</definedName>
    <definedName name="Ef">#REF!</definedName>
    <definedName name="Efaixa">'[125]P A T O  D'!#REF!</definedName>
    <definedName name="Efaixa_1">"'file:///C:/Documents and Settings/mauricio.ferrao/Desktop/ARQUIVOS R96/EXCEL/PATOs/BR153_99.XLS'#$'P A T O  D'.$#REF!$#REF!"</definedName>
    <definedName name="Efaixa_3">'[126]P A T O  D'!#REF!</definedName>
    <definedName name="Efaixa_4">'[126]P A T O  D'!#REF!</definedName>
    <definedName name="Efaixa_5">'[126]P A T O  D'!#REF!</definedName>
    <definedName name="Efaixaa">'[127]P A T O  D'!#REF!</definedName>
    <definedName name="Ei" localSheetId="4">#REF!</definedName>
    <definedName name="Ei" localSheetId="2">#REF!</definedName>
    <definedName name="Ei">#REF!</definedName>
    <definedName name="EJ" localSheetId="4">#REF!</definedName>
    <definedName name="EJ" localSheetId="2">#REF!</definedName>
    <definedName name="EJ">#REF!</definedName>
    <definedName name="EJ_1">#REF!</definedName>
    <definedName name="EJ_25">#REF!</definedName>
    <definedName name="EJ_4">#REF!</definedName>
    <definedName name="EJJ">#REF!</definedName>
    <definedName name="elevação">#REF!</definedName>
    <definedName name="eli" localSheetId="4" hidden="1">{#N/A,#N/A,TRUE,"forside";#N/A,#N/A,TRUE,"Res_AOGT";#N/A,#N/A,TRUE,"Bal_AOGT";#N/A,#N/A,TRUE,"Kont_AOGT";#N/A,#N/A,TRUE,"Note 1-5";#N/A,#N/A,TRUE,"Note 6-9";#N/A,#N/A,TRUE,"Bal_note10-14";#N/A,#N/A,TRUE,"Note 15-16";#N/A,#N/A,TRUE,"Note 17-19";#N/A,#N/A,TRUE,"Note 19 forts.";#N/A,#N/A,TRUE,"Note 20-23";#N/A,#N/A,TRUE,"Nøkkeltall"}</definedName>
    <definedName name="eli" localSheetId="2"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TE">'[54]PRO-08'!#REF!</definedName>
    <definedName name="Em" localSheetId="4">#REF!</definedName>
    <definedName name="Em" localSheetId="2">#REF!</definedName>
    <definedName name="Em">#REF!</definedName>
    <definedName name="em_algarismo_e_por_extenso" localSheetId="4">#REF!</definedName>
    <definedName name="em_algarismo_e_por_extenso" localSheetId="2">#REF!</definedName>
    <definedName name="em_algarismo_e_por_extenso">#REF!</definedName>
    <definedName name="ema2kmf_1" localSheetId="4">'[27]memória quantitativa'!#REF!</definedName>
    <definedName name="ema2kmf_1" localSheetId="2">'[27]memória quantitativa'!#REF!</definedName>
    <definedName name="ema2kmf_1">'[27]memória quantitativa'!#REF!</definedName>
    <definedName name="ema2kmf_2" localSheetId="4">'[27]memória quantitativa'!#REF!</definedName>
    <definedName name="ema2kmf_2" localSheetId="2">'[27]memória quantitativa'!#REF!</definedName>
    <definedName name="ema2kmf_2">'[27]memória quantitativa'!#REF!</definedName>
    <definedName name="ema2kmf_3" localSheetId="4">'[27]memória quantitativa'!#REF!</definedName>
    <definedName name="ema2kmf_3" localSheetId="2">'[27]memória quantitativa'!#REF!</definedName>
    <definedName name="ema2kmf_3">'[27]memória quantitativa'!#REF!</definedName>
    <definedName name="ema2kmf_4" localSheetId="4">'[27]memória quantitativa'!#REF!</definedName>
    <definedName name="ema2kmf_4" localSheetId="2">'[27]memória quantitativa'!#REF!</definedName>
    <definedName name="ema2kmf_4">'[27]memória quantitativa'!#REF!</definedName>
    <definedName name="ema2kmf_5">'[27]memória quantitativa'!#REF!</definedName>
    <definedName name="ema2kmf_6">'[27]memória quantitativa'!#REF!</definedName>
    <definedName name="ema2kmf_7">'[27]memória quantitativa'!#REF!</definedName>
    <definedName name="ema2kmf_8">'[27]memória quantitativa'!#REF!</definedName>
    <definedName name="ema2kmf_9">'[27]memória quantitativa'!#REF!</definedName>
    <definedName name="ema2kmi_1">'[27]memória quantitativa'!#REF!</definedName>
    <definedName name="ema2kmi_2">'[27]memória quantitativa'!#REF!</definedName>
    <definedName name="ema2kmi_3">'[27]memória quantitativa'!#REF!</definedName>
    <definedName name="ema2kmi_4">'[27]memória quantitativa'!#REF!</definedName>
    <definedName name="ema2kmi_5">'[27]memória quantitativa'!#REF!</definedName>
    <definedName name="ema2kmi_6">'[27]memória quantitativa'!#REF!</definedName>
    <definedName name="ema2kmi_7">'[27]memória quantitativa'!#REF!</definedName>
    <definedName name="ema2kmi_8">'[27]memória quantitativa'!#REF!</definedName>
    <definedName name="ema2kmi_9">'[27]memória quantitativa'!#REF!</definedName>
    <definedName name="emakmf_1">'[27]memória quantitativa'!#REF!</definedName>
    <definedName name="emakmf_2">'[27]memória quantitativa'!#REF!</definedName>
    <definedName name="emakmf_3">'[27]memória quantitativa'!#REF!</definedName>
    <definedName name="emakmf_4">'[27]memória quantitativa'!#REF!</definedName>
    <definedName name="emakmf_5">'[27]memória quantitativa'!#REF!</definedName>
    <definedName name="emakmf_6">'[27]memória quantitativa'!#REF!</definedName>
    <definedName name="emakmf_7">'[27]memória quantitativa'!#REF!</definedName>
    <definedName name="emakmf_8">'[27]memória quantitativa'!#REF!</definedName>
    <definedName name="emakmf_9">'[27]memória quantitativa'!#REF!</definedName>
    <definedName name="emakmi_1">'[27]memória quantitativa'!#REF!</definedName>
    <definedName name="emakmi_2">'[27]memória quantitativa'!#REF!</definedName>
    <definedName name="emakmi_3">'[27]memória quantitativa'!#REF!</definedName>
    <definedName name="emakmi_4">'[27]memória quantitativa'!#REF!</definedName>
    <definedName name="emakmi_5">'[27]memória quantitativa'!#REF!</definedName>
    <definedName name="emakmi_6">'[27]memória quantitativa'!#REF!</definedName>
    <definedName name="emakmi_7">'[27]memória quantitativa'!#REF!</definedName>
    <definedName name="emakmi_8">'[27]memória quantitativa'!#REF!</definedName>
    <definedName name="emakmi_9">'[27]memória quantitativa'!#REF!</definedName>
    <definedName name="eme2kmf_1">'[27]memória quantitativa'!#REF!</definedName>
    <definedName name="eme2kmf_2">'[27]memória quantitativa'!#REF!</definedName>
    <definedName name="eme2kmf_3">'[27]memória quantitativa'!#REF!</definedName>
    <definedName name="eme2kmf_4">'[27]memória quantitativa'!#REF!</definedName>
    <definedName name="eme2kmf_5">'[27]memória quantitativa'!#REF!</definedName>
    <definedName name="eme2kmf_6">'[27]memória quantitativa'!#REF!</definedName>
    <definedName name="eme2kmf_7">'[27]memória quantitativa'!#REF!</definedName>
    <definedName name="eme2kmf_8">'[27]memória quantitativa'!#REF!</definedName>
    <definedName name="eme2kmf_9">'[27]memória quantitativa'!#REF!</definedName>
    <definedName name="eme2kmi_1">'[27]memória quantitativa'!#REF!</definedName>
    <definedName name="eme2kmi_2">'[27]memória quantitativa'!#REF!</definedName>
    <definedName name="eme2kmi_3">'[27]memória quantitativa'!#REF!</definedName>
    <definedName name="eme2kmi_4">'[27]memória quantitativa'!#REF!</definedName>
    <definedName name="eme2kmi_5">'[27]memória quantitativa'!#REF!</definedName>
    <definedName name="eme2kmi_6">'[27]memória quantitativa'!#REF!</definedName>
    <definedName name="eme2kmi_7">'[27]memória quantitativa'!#REF!</definedName>
    <definedName name="eme2kmi_8">'[27]memória quantitativa'!#REF!</definedName>
    <definedName name="eme2kmi_9">'[27]memória quantitativa'!#REF!</definedName>
    <definedName name="emekmf_1">'[27]memória quantitativa'!#REF!</definedName>
    <definedName name="emekmf_10">'[27]memória quantitativa'!#REF!</definedName>
    <definedName name="emekmf_11">'[27]memória quantitativa'!#REF!</definedName>
    <definedName name="emekmf_12">'[27]memória quantitativa'!#REF!</definedName>
    <definedName name="emekmf_13">'[27]memória quantitativa'!#REF!</definedName>
    <definedName name="emekmf_14">'[27]memória quantitativa'!#REF!</definedName>
    <definedName name="emekmf_15">'[27]memória quantitativa'!#REF!</definedName>
    <definedName name="emekmf_16">'[27]memória quantitativa'!#REF!</definedName>
    <definedName name="emekmf_17">'[27]memória quantitativa'!#REF!</definedName>
    <definedName name="emekmf_18">'[27]memória quantitativa'!#REF!</definedName>
    <definedName name="emekmf_19">'[27]memória quantitativa'!#REF!</definedName>
    <definedName name="emekmf_2">'[27]memória quantitativa'!#REF!</definedName>
    <definedName name="emekmf_20">'[27]memória quantitativa'!#REF!</definedName>
    <definedName name="emekmf_21">'[27]memória quantitativa'!#REF!</definedName>
    <definedName name="emekmf_22">'[27]memória quantitativa'!#REF!</definedName>
    <definedName name="emekmf_23">'[27]memória quantitativa'!#REF!</definedName>
    <definedName name="emekmf_24">'[27]memória quantitativa'!#REF!</definedName>
    <definedName name="emekmf_25">'[27]memória quantitativa'!#REF!</definedName>
    <definedName name="emekmf_26">'[27]memória quantitativa'!#REF!</definedName>
    <definedName name="emekmf_27">'[27]memória quantitativa'!#REF!</definedName>
    <definedName name="emekmf_28">'[27]memória quantitativa'!#REF!</definedName>
    <definedName name="emekmf_29">'[27]memória quantitativa'!#REF!</definedName>
    <definedName name="emekmf_3">'[27]memória quantitativa'!#REF!</definedName>
    <definedName name="emekmf_30">'[27]memória quantitativa'!#REF!</definedName>
    <definedName name="emekmf_31">'[27]memória quantitativa'!#REF!</definedName>
    <definedName name="emekmf_32">'[27]memória quantitativa'!#REF!</definedName>
    <definedName name="emekmf_33">'[27]memória quantitativa'!#REF!</definedName>
    <definedName name="emekmf_34">'[27]memória quantitativa'!#REF!</definedName>
    <definedName name="emekmf_35">'[27]memória quantitativa'!#REF!</definedName>
    <definedName name="emekmf_36">'[27]memória quantitativa'!#REF!</definedName>
    <definedName name="emekmf_37">'[27]memória quantitativa'!#REF!</definedName>
    <definedName name="emekmf_38">'[27]memória quantitativa'!#REF!</definedName>
    <definedName name="emekmf_39">'[27]memória quantitativa'!#REF!</definedName>
    <definedName name="emekmf_4">'[27]memória quantitativa'!#REF!</definedName>
    <definedName name="emekmf_40">'[27]memória quantitativa'!#REF!</definedName>
    <definedName name="emekmf_41">'[27]memória quantitativa'!#REF!</definedName>
    <definedName name="emekmf_42">'[27]memória quantitativa'!#REF!</definedName>
    <definedName name="emekmf_43">'[27]memória quantitativa'!#REF!</definedName>
    <definedName name="emekmf_44">'[27]memória quantitativa'!#REF!</definedName>
    <definedName name="emekmf_45">'[27]memória quantitativa'!#REF!</definedName>
    <definedName name="emekmf_46">'[27]memória quantitativa'!#REF!</definedName>
    <definedName name="emekmf_47">'[27]memória quantitativa'!#REF!</definedName>
    <definedName name="emekmf_48">'[27]memória quantitativa'!#REF!</definedName>
    <definedName name="emekmf_49">'[27]memória quantitativa'!#REF!</definedName>
    <definedName name="emekmf_5">'[27]memória quantitativa'!#REF!</definedName>
    <definedName name="emekmf_50">'[27]memória quantitativa'!#REF!</definedName>
    <definedName name="emekmf_51">'[27]memória quantitativa'!#REF!</definedName>
    <definedName name="emekmf_52">'[27]memória quantitativa'!#REF!</definedName>
    <definedName name="emekmf_53">'[27]memória quantitativa'!#REF!</definedName>
    <definedName name="emekmf_54">'[27]memória quantitativa'!#REF!</definedName>
    <definedName name="emekmf_55">'[27]memória quantitativa'!#REF!</definedName>
    <definedName name="emekmf_56">'[27]memória quantitativa'!#REF!</definedName>
    <definedName name="emekmf_57">'[27]memória quantitativa'!#REF!</definedName>
    <definedName name="emekmf_58">'[27]memória quantitativa'!#REF!</definedName>
    <definedName name="emekmf_59">'[27]memória quantitativa'!#REF!</definedName>
    <definedName name="emekmf_6">'[27]memória quantitativa'!#REF!</definedName>
    <definedName name="emekmf_60">'[27]memória quantitativa'!#REF!</definedName>
    <definedName name="emekmf_61">'[27]memória quantitativa'!#REF!</definedName>
    <definedName name="emekmf_62">'[27]memória quantitativa'!#REF!</definedName>
    <definedName name="emekmf_63">'[27]memória quantitativa'!#REF!</definedName>
    <definedName name="emekmf_64">'[27]memória quantitativa'!#REF!</definedName>
    <definedName name="emekmf_65">'[27]memória quantitativa'!#REF!</definedName>
    <definedName name="emekmf_66">'[27]memória quantitativa'!#REF!</definedName>
    <definedName name="emekmf_7">'[27]memória quantitativa'!#REF!</definedName>
    <definedName name="emekmf_8">'[27]memória quantitativa'!#REF!</definedName>
    <definedName name="emekmf_9">'[27]memória quantitativa'!#REF!</definedName>
    <definedName name="emekmi_1">'[27]memória quantitativa'!#REF!</definedName>
    <definedName name="emekmi_10">'[27]memória quantitativa'!#REF!</definedName>
    <definedName name="emekmi_11">'[27]memória quantitativa'!#REF!</definedName>
    <definedName name="emekmi_12">'[27]memória quantitativa'!#REF!</definedName>
    <definedName name="emekmi_13">'[27]memória quantitativa'!#REF!</definedName>
    <definedName name="emekmi_14">'[27]memória quantitativa'!#REF!</definedName>
    <definedName name="emekmi_15">'[27]memória quantitativa'!#REF!</definedName>
    <definedName name="emekmi_16">'[27]memória quantitativa'!#REF!</definedName>
    <definedName name="emekmi_17">'[27]memória quantitativa'!#REF!</definedName>
    <definedName name="emekmi_18">'[27]memória quantitativa'!#REF!</definedName>
    <definedName name="emekmi_19">'[27]memória quantitativa'!#REF!</definedName>
    <definedName name="emekmi_2">'[27]memória quantitativa'!#REF!</definedName>
    <definedName name="emekmi_20">'[27]memória quantitativa'!#REF!</definedName>
    <definedName name="emekmi_21">'[27]memória quantitativa'!#REF!</definedName>
    <definedName name="emekmi_22">'[27]memória quantitativa'!#REF!</definedName>
    <definedName name="emekmi_23">'[27]memória quantitativa'!#REF!</definedName>
    <definedName name="emekmi_24">'[27]memória quantitativa'!#REF!</definedName>
    <definedName name="emekmi_25">'[27]memória quantitativa'!#REF!</definedName>
    <definedName name="emekmi_26">'[27]memória quantitativa'!#REF!</definedName>
    <definedName name="emekmi_27">'[27]memória quantitativa'!#REF!</definedName>
    <definedName name="emekmi_28">'[27]memória quantitativa'!#REF!</definedName>
    <definedName name="emekmi_29">'[27]memória quantitativa'!#REF!</definedName>
    <definedName name="emekmi_3">'[27]memória quantitativa'!#REF!</definedName>
    <definedName name="emekmi_30">'[27]memória quantitativa'!#REF!</definedName>
    <definedName name="emekmi_31">'[27]memória quantitativa'!#REF!</definedName>
    <definedName name="emekmi_32">'[27]memória quantitativa'!#REF!</definedName>
    <definedName name="emekmi_33">'[27]memória quantitativa'!#REF!</definedName>
    <definedName name="emekmi_34">'[27]memória quantitativa'!#REF!</definedName>
    <definedName name="emekmi_35">'[27]memória quantitativa'!#REF!</definedName>
    <definedName name="emekmi_36">'[27]memória quantitativa'!#REF!</definedName>
    <definedName name="emekmi_37">'[27]memória quantitativa'!#REF!</definedName>
    <definedName name="emekmi_38">'[27]memória quantitativa'!#REF!</definedName>
    <definedName name="emekmi_39">'[27]memória quantitativa'!#REF!</definedName>
    <definedName name="emekmi_4">'[27]memória quantitativa'!#REF!</definedName>
    <definedName name="emekmi_40">'[27]memória quantitativa'!#REF!</definedName>
    <definedName name="emekmi_41">'[27]memória quantitativa'!#REF!</definedName>
    <definedName name="emekmi_42">'[27]memória quantitativa'!#REF!</definedName>
    <definedName name="emekmi_43">'[27]memória quantitativa'!#REF!</definedName>
    <definedName name="emekmi_44">'[27]memória quantitativa'!#REF!</definedName>
    <definedName name="emekmi_45">'[27]memória quantitativa'!#REF!</definedName>
    <definedName name="emekmi_46">'[27]memória quantitativa'!#REF!</definedName>
    <definedName name="emekmi_47">'[27]memória quantitativa'!#REF!</definedName>
    <definedName name="emekmi_48">'[27]memória quantitativa'!#REF!</definedName>
    <definedName name="emekmi_49">'[27]memória quantitativa'!#REF!</definedName>
    <definedName name="emekmi_5">'[27]memória quantitativa'!#REF!</definedName>
    <definedName name="emekmi_50">'[27]memória quantitativa'!#REF!</definedName>
    <definedName name="emekmi_51">'[27]memória quantitativa'!#REF!</definedName>
    <definedName name="emekmi_52">'[27]memória quantitativa'!#REF!</definedName>
    <definedName name="emekmi_53">'[27]memória quantitativa'!#REF!</definedName>
    <definedName name="emekmi_54">'[27]memória quantitativa'!#REF!</definedName>
    <definedName name="emekmi_55">'[27]memória quantitativa'!#REF!</definedName>
    <definedName name="emekmi_56">'[27]memória quantitativa'!#REF!</definedName>
    <definedName name="emekmi_57">'[27]memória quantitativa'!#REF!</definedName>
    <definedName name="emekmi_58">'[27]memória quantitativa'!#REF!</definedName>
    <definedName name="emekmi_59">'[27]memória quantitativa'!#REF!</definedName>
    <definedName name="emekmi_6">'[27]memória quantitativa'!#REF!</definedName>
    <definedName name="emekmi_60">'[27]memória quantitativa'!#REF!</definedName>
    <definedName name="emekmi_61">'[27]memória quantitativa'!#REF!</definedName>
    <definedName name="emekmi_62">'[27]memória quantitativa'!#REF!</definedName>
    <definedName name="emekmi_63">'[27]memória quantitativa'!#REF!</definedName>
    <definedName name="emekmi_64">'[27]memória quantitativa'!#REF!</definedName>
    <definedName name="emekmi_65">'[27]memória quantitativa'!#REF!</definedName>
    <definedName name="emekmi_66">'[27]memória quantitativa'!#REF!</definedName>
    <definedName name="emekmi_67">'[27]memória quantitativa'!#REF!</definedName>
    <definedName name="emekmi_7">'[27]memória quantitativa'!#REF!</definedName>
    <definedName name="emekmi_8">'[27]memória quantitativa'!#REF!</definedName>
    <definedName name="emekmi_9">'[27]memória quantitativa'!#REF!</definedName>
    <definedName name="emekmi10">'[27]memória quantitativa'!#REF!</definedName>
    <definedName name="EMISS_1_MAT" localSheetId="4">#REF!</definedName>
    <definedName name="EMISS_1_MAT" localSheetId="2">#REF!</definedName>
    <definedName name="EMISS_1_MAT">#REF!</definedName>
    <definedName name="EMISS_1_SERV" localSheetId="4">#REF!</definedName>
    <definedName name="EMISS_1_SERV" localSheetId="2">#REF!</definedName>
    <definedName name="EMISS_1_SERV">#REF!</definedName>
    <definedName name="EMISS_2_MAT" localSheetId="4">#REF!</definedName>
    <definedName name="EMISS_2_MAT" localSheetId="2">#REF!</definedName>
    <definedName name="EMISS_2_MAT">#REF!</definedName>
    <definedName name="EMISS_2_SERV">#REF!</definedName>
    <definedName name="EMISS_3_MAT">#REF!</definedName>
    <definedName name="EMISS_3_SERV">#REF!</definedName>
    <definedName name="EMISSÁRIO1_MATERIAIS">[80]EMISSÁRIO_!$H$39</definedName>
    <definedName name="EMISSÁRIO1_SERVIÇOS">[80]EMISSÁRIO_!$H$9</definedName>
    <definedName name="EMISSÁRIO2_MATERIAIS">[80]EMISSÁRIO_!$H$80</definedName>
    <definedName name="EMISSÁRIO2_SERVIÇOS">[80]EMISSÁRIO_!$H$50</definedName>
    <definedName name="EMN" localSheetId="4">#REF!</definedName>
    <definedName name="EMN" localSheetId="2">#REF!</definedName>
    <definedName name="EMN">#REF!</definedName>
    <definedName name="EMP">[95]SERVIÇOS!$I$6</definedName>
    <definedName name="EmpAux" hidden="1">""</definedName>
    <definedName name="Empo">#REF!</definedName>
    <definedName name="Empolamento">#REF!</definedName>
    <definedName name="Empr" hidden="1">#REF!</definedName>
    <definedName name="Empresa">#REF!</definedName>
    <definedName name="empresa_13">[96]DADOS!$B$1</definedName>
    <definedName name="empresa_42" localSheetId="4">#REF!</definedName>
    <definedName name="empresa_42" localSheetId="2">#REF!</definedName>
    <definedName name="empresa_42">#REF!</definedName>
    <definedName name="EMULPOL">'[72]CUSTO MATERIAL'!$F$28</definedName>
    <definedName name="EMULPOLROO">'[72]CALCULOS AUXILIARES'!$E$42</definedName>
    <definedName name="EMW" localSheetId="4">#REF!</definedName>
    <definedName name="EMW" localSheetId="2">#REF!</definedName>
    <definedName name="EMW">#REF!</definedName>
    <definedName name="EMWA" localSheetId="4">#REF!</definedName>
    <definedName name="EMWA" localSheetId="2">#REF!</definedName>
    <definedName name="EMWA">#REF!</definedName>
    <definedName name="ENC">#REF!</definedName>
    <definedName name="encarregadoAr">#REF!</definedName>
    <definedName name="enchimento">#REF!</definedName>
    <definedName name="ENERGI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4" hidden="1">{#N/A,#N/A,FALSE,"MO (2)"}</definedName>
    <definedName name="eng." localSheetId="2" hidden="1">{#N/A,#N/A,FALSE,"MO (2)"}</definedName>
    <definedName name="eng." hidden="1">{#N/A,#N/A,FALSE,"MO (2)"}</definedName>
    <definedName name="ENGENHARIA" localSheetId="4" hidden="1">{#N/A,#N/A,FALSE,"MO (2)"}</definedName>
    <definedName name="ENGENHARIA" localSheetId="2" hidden="1">{#N/A,#N/A,FALSE,"MO (2)"}</definedName>
    <definedName name="ENGENHARIA" hidden="1">{#N/A,#N/A,FALSE,"MO (2)"}</definedName>
    <definedName name="engenheiro" localSheetId="4">#REF!</definedName>
    <definedName name="engenheiro" localSheetId="2">#REF!</definedName>
    <definedName name="engenheiro">#REF!</definedName>
    <definedName name="ENLEIV" localSheetId="4">#REF!</definedName>
    <definedName name="ENLEIV" localSheetId="2">#REF!</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PA" localSheetId="4">#REF!</definedName>
    <definedName name="enroPA" localSheetId="2">#REF!</definedName>
    <definedName name="enroPA">#REF!</definedName>
    <definedName name="ensecadeira5" localSheetId="4">#REF!</definedName>
    <definedName name="ensecadeira5" localSheetId="2">#REF!</definedName>
    <definedName name="ensecadeira5">#REF!</definedName>
    <definedName name="ensecadeira7">[57]composições!$E$161</definedName>
    <definedName name="ENT" localSheetId="4">#REF!</definedName>
    <definedName name="ENT" localSheetId="2">#REF!</definedName>
    <definedName name="ENT">#REF!</definedName>
    <definedName name="Entrega" localSheetId="4">#REF!</definedName>
    <definedName name="Entrega" localSheetId="2">#REF!</definedName>
    <definedName name="Entrega">#REF!</definedName>
    <definedName name="ep">'[18]Mão de Obra'!$E$15</definedName>
    <definedName name="EQ" localSheetId="4" hidden="1">#REF!</definedName>
    <definedName name="EQ" localSheetId="2" hidden="1">#REF!</definedName>
    <definedName name="EQ" hidden="1">#REF!</definedName>
    <definedName name="EQPTOS" localSheetId="4">#REF!</definedName>
    <definedName name="EQPTOS" localSheetId="2">#REF!</definedName>
    <definedName name="EQPTOS">#REF!</definedName>
    <definedName name="Equip">#REF!</definedName>
    <definedName name="equipamento">#REF!</definedName>
    <definedName name="equipamento_1">#REF!</definedName>
    <definedName name="equipamento_4">#REF!</definedName>
    <definedName name="equipamento_6">#REF!</definedName>
    <definedName name="equipamento_7">#REF!</definedName>
    <definedName name="equipamento_8">#REF!</definedName>
    <definedName name="equipamento_9">#REF!</definedName>
    <definedName name="Equipamentos" localSheetId="4">[128]Equipamentos!$A$3:$E$203</definedName>
    <definedName name="Equipamentos">'[105]Banco de Dados'!$F$1:$I$156</definedName>
    <definedName name="equipp" localSheetId="4">#REF!</definedName>
    <definedName name="equipp" localSheetId="2">#REF!</definedName>
    <definedName name="equipp">#REF!</definedName>
    <definedName name="er" localSheetId="4">#REF!</definedName>
    <definedName name="er" localSheetId="2">#REF!</definedName>
    <definedName name="er">#REF!</definedName>
    <definedName name="ereerer" localSheetId="4" hidden="1">{#N/A,#N/A,FALSE,"MO (2)"}</definedName>
    <definedName name="ereerer" localSheetId="2" hidden="1">{#N/A,#N/A,FALSE,"MO (2)"}</definedName>
    <definedName name="ereerer" hidden="1">{#N/A,#N/A,FALSE,"MO (2)"}</definedName>
    <definedName name="erewq">#REF!</definedName>
    <definedName name="erqe">#N/A</definedName>
    <definedName name="err">[39]!err</definedName>
    <definedName name="ERRO">#N/A</definedName>
    <definedName name="ERT">#REF!</definedName>
    <definedName name="ertert" hidden="1">#REF!</definedName>
    <definedName name="erttttt">'[52]Fresagem de Pista Ago-98'!#REF!</definedName>
    <definedName name="erwe" localSheetId="4">#REF!</definedName>
    <definedName name="erwe" localSheetId="2">#REF!</definedName>
    <definedName name="erwe">#REF!</definedName>
    <definedName name="erwer"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hidden="1">#REF!</definedName>
    <definedName name="esag">'[126]P A T O  D'!#REF!</definedName>
    <definedName name="ESC_EMISS3_S" localSheetId="4">#REF!</definedName>
    <definedName name="ESC_EMISS3_S" localSheetId="2">#REF!</definedName>
    <definedName name="ESC_EMISS3_S">#REF!</definedName>
    <definedName name="Escavação" localSheetId="4">#REF!</definedName>
    <definedName name="Escavação" localSheetId="2">#REF!</definedName>
    <definedName name="Escavação">#REF!</definedName>
    <definedName name="escavacao.1">[57]composições!$E$29</definedName>
    <definedName name="escavacao.2" localSheetId="4">#REF!</definedName>
    <definedName name="escavacao.2" localSheetId="2">#REF!</definedName>
    <definedName name="escavacao.2">#REF!</definedName>
    <definedName name="escavacao.3">[57]composições!$E$56</definedName>
    <definedName name="EscManValas" localSheetId="4">#REF!</definedName>
    <definedName name="EscManValas" localSheetId="2">#REF!</definedName>
    <definedName name="EscManValas">#REF!</definedName>
    <definedName name="EscMecValas" localSheetId="4">#REF!</definedName>
    <definedName name="EscMecValas" localSheetId="2">#REF!</definedName>
    <definedName name="EscMecValas">#REF!</definedName>
    <definedName name="Esconsidade_OAC" localSheetId="4">#REF!</definedName>
    <definedName name="Esconsidade_OAC" localSheetId="2">#REF!</definedName>
    <definedName name="Esconsidade_OAC">#REF!</definedName>
    <definedName name="EsconsidadeNãoseaplicaOAC">#REF!</definedName>
    <definedName name="EsconsidadeOAC">#REF!</definedName>
    <definedName name="EsconsidadeOACImplantação">#REF!</definedName>
    <definedName name="ESCORAMENTO">#REF!</definedName>
    <definedName name="escoramentof" localSheetId="4">#REF!</definedName>
    <definedName name="escoramentof">#REF!</definedName>
    <definedName name="ESGOT_EMISS3_S">#REF!</definedName>
    <definedName name="ESGOTAMENTO">#REF!</definedName>
    <definedName name="ESocial">#REF!</definedName>
    <definedName name="ESP">'[92]P reaj x P atual'!#REF!</definedName>
    <definedName name="espes_capaf">'[43]MEMÓRIA CONS MAT BET CONS'!#REF!</definedName>
    <definedName name="espes_capaf_13">'[43]MEMÓRIA CONS MAT BET CONS'!#REF!</definedName>
    <definedName name="espes_capaf_13_19">'[43]MEMÓRIA CONS MAT BET CONS'!#REF!</definedName>
    <definedName name="espes_capaf_13_23">'[43]MEMÓRIA CONS MAT BET CONS'!#REF!</definedName>
    <definedName name="espes_capaf_13_25">'[55]MEMÓRIA CONS MAT BET CONS'!#REF!</definedName>
    <definedName name="espes_capaf_19">'[43]MEMÓRIA CONS MAT BET CONS'!#REF!</definedName>
    <definedName name="espes_capaf_23">'[43]MEMÓRIA CONS MAT BET CONS'!#REF!</definedName>
    <definedName name="espes_capaf_24">'[43]MEMÓRIA CONS MAT BET CONS'!#REF!</definedName>
    <definedName name="espes_capaf_24_13">'[43]MEMÓRIA CONS MAT BET CONS'!#REF!</definedName>
    <definedName name="espes_capaf_24_13_19">'[43]MEMÓRIA CONS MAT BET CONS'!#REF!</definedName>
    <definedName name="espes_capaf_24_13_23">'[43]MEMÓRIA CONS MAT BET CONS'!#REF!</definedName>
    <definedName name="espes_capaf_24_13_25">'[55]MEMÓRIA CONS MAT BET CONS'!#REF!</definedName>
    <definedName name="espes_capaf_24_19">'[43]MEMÓRIA CONS MAT BET CONS'!#REF!</definedName>
    <definedName name="espes_capaf_24_23">'[43]MEMÓRIA CONS MAT BET CONS'!#REF!</definedName>
    <definedName name="espes_capaf_24_25">'[55]MEMÓRIA CONS MAT BET CONS'!#REF!</definedName>
    <definedName name="espes_capaf_25">'[55]MEMÓRIA CONS MAT BET CONS'!#REF!</definedName>
    <definedName name="espes_capaq">'[43]MEMÓRIA CONS MAT BET CONS'!$C$17</definedName>
    <definedName name="ESPESSAMENTO" localSheetId="4">#REF!</definedName>
    <definedName name="ESPESSAMENTO" localSheetId="2">#REF!</definedName>
    <definedName name="ESPESSAMENTO">#REF!</definedName>
    <definedName name="EST" localSheetId="4">#REF!</definedName>
    <definedName name="EST" localSheetId="2">#REF!</definedName>
    <definedName name="EST">#REF!</definedName>
    <definedName name="est0">"$DADOS.$#REF!$#REF!"</definedName>
    <definedName name="est0_13">[96]DADOS!$B$18</definedName>
    <definedName name="est0_42" localSheetId="4">#REF!</definedName>
    <definedName name="est0_42" localSheetId="2">#REF!</definedName>
    <definedName name="est0_42">#REF!</definedName>
    <definedName name="est1_1" localSheetId="4">#REF!</definedName>
    <definedName name="est1_1" localSheetId="2">#REF!</definedName>
    <definedName name="est1_1">#REF!</definedName>
    <definedName name="est1_14">#N/A</definedName>
    <definedName name="est1_7">#N/A</definedName>
    <definedName name="est1_7_1">#REF!</definedName>
    <definedName name="est1_7_14">#N/A</definedName>
    <definedName name="Estabilidade">[129]Teor!$D$3:$D$7</definedName>
    <definedName name="EstacaFinal" localSheetId="4">#REF!</definedName>
    <definedName name="EstacaFinal" localSheetId="2">#REF!</definedName>
    <definedName name="EstacaFinal">#REF!</definedName>
    <definedName name="EstacaInicial" localSheetId="4">#REF!</definedName>
    <definedName name="EstacaInicial" localSheetId="2">#REF!</definedName>
    <definedName name="EstacaInicial">#REF!</definedName>
    <definedName name="ESTADO">#REF!</definedName>
    <definedName name="ESTADOS">#REF!</definedName>
    <definedName name="ESTELE">#REF!</definedName>
    <definedName name="estinicapa1_20">"$TransLocalBasc10m³.$#REF!$#REF!"</definedName>
    <definedName name="estinicapa2_20">"$TransLocalBasc10m³.$#REF!$#REF!"</definedName>
    <definedName name="ESTMEC">#REF!</definedName>
    <definedName name="et">'[18]Mão de Obra'!$E$14</definedName>
    <definedName name="etfrgdfgdfgdfbg" localSheetId="4">#REF!</definedName>
    <definedName name="etfrgdfgdfgdfbg" localSheetId="2">#REF!</definedName>
    <definedName name="etfrgdfgdfgdfbg">#REF!</definedName>
    <definedName name="EU" localSheetId="4" hidden="1">{#N/A,#N/A,FALSE,"MO (2)"}</definedName>
    <definedName name="EU" localSheetId="2" hidden="1">{#N/A,#N/A,FALSE,"MO (2)"}</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#REF!</definedName>
    <definedName name="ewew">#REF!</definedName>
    <definedName name="ewt">'[130]P A T O 98 D'!#REF!</definedName>
    <definedName name="EXA" localSheetId="4">'[54]PRO-08'!#REF!</definedName>
    <definedName name="EXA" localSheetId="2">'[54]PRO-08'!#REF!</definedName>
    <definedName name="EXA">'[54]PRO-08'!#REF!</definedName>
    <definedName name="EXA_10" localSheetId="4">'[54]PRO-08'!#REF!</definedName>
    <definedName name="EXA_10" localSheetId="2">'[54]PRO-08'!#REF!</definedName>
    <definedName name="EXA_10">'[54]PRO-08'!#REF!</definedName>
    <definedName name="EXA_24" localSheetId="4">'[54]PRO-08'!#REF!</definedName>
    <definedName name="EXA_24" localSheetId="2">'[54]PRO-08'!#REF!</definedName>
    <definedName name="EXA_24">'[54]PRO-08'!#REF!</definedName>
    <definedName name="EXA_25" localSheetId="4">'[54]PRO-08'!#REF!</definedName>
    <definedName name="EXA_25" localSheetId="2">'[54]PRO-08'!#REF!</definedName>
    <definedName name="EXA_25">'[54]PRO-08'!#REF!</definedName>
    <definedName name="EXA_26">'[54]PRO-08'!#REF!</definedName>
    <definedName name="EXA_27">'[54]PRO-08'!#REF!</definedName>
    <definedName name="EXA_29">'[54]PRO-08'!#REF!</definedName>
    <definedName name="EXA_9">'[54]PRO-08'!#REF!</definedName>
    <definedName name="Excel_BuiltIn__FilterDatabase_1" localSheetId="4">#REF!</definedName>
    <definedName name="Excel_BuiltIn__FilterDatabase_1" localSheetId="2">#REF!</definedName>
    <definedName name="Excel_BuiltIn__FilterDatabase_1">#REF!</definedName>
    <definedName name="Excel_BuiltIn__FilterDatabase_1_1" localSheetId="4">#REF!</definedName>
    <definedName name="Excel_BuiltIn__FilterDatabase_1_1" localSheetId="2">#REF!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7_1">[131]TB!#REF!</definedName>
    <definedName name="Excel_BuiltIn__FilterDatabase_17_1_1">[132]TB!#REF!</definedName>
    <definedName name="Excel_BuiltIn__FilterDatabase_17_25">[133]TB!#REF!</definedName>
    <definedName name="Excel_BuiltIn__FilterDatabase_17_48">[133]TB!#REF!</definedName>
    <definedName name="Excel_BuiltIn__FilterDatabase_18" localSheetId="4">#REF!</definedName>
    <definedName name="Excel_BuiltIn__FilterDatabase_18" localSheetId="2">#REF!</definedName>
    <definedName name="Excel_BuiltIn__FilterDatabase_18">#REF!</definedName>
    <definedName name="Excel_BuiltIn__FilterDatabase_19" localSheetId="4">#REF!</definedName>
    <definedName name="Excel_BuiltIn__FilterDatabase_19" localSheetId="2">#REF!</definedName>
    <definedName name="Excel_BuiltIn__FilterDatabase_19">#REF!</definedName>
    <definedName name="Excel_BuiltIn__FilterDatabase_19_1" localSheetId="4">'[131]TB _BG_'!#REF!</definedName>
    <definedName name="Excel_BuiltIn__FilterDatabase_19_1" localSheetId="2">'[131]TB _BG_'!#REF!</definedName>
    <definedName name="Excel_BuiltIn__FilterDatabase_19_1">'[131]TB _BG_'!#REF!</definedName>
    <definedName name="Excel_BuiltIn__FilterDatabase_19_25" localSheetId="4">'[133]TB _BG_'!#REF!</definedName>
    <definedName name="Excel_BuiltIn__FilterDatabase_19_25" localSheetId="2">'[133]TB _BG_'!#REF!</definedName>
    <definedName name="Excel_BuiltIn__FilterDatabase_19_25">'[133]TB _BG_'!#REF!</definedName>
    <definedName name="Excel_BuiltIn__FilterDatabase_19_48" localSheetId="4">'[133]TB _BG_'!#REF!</definedName>
    <definedName name="Excel_BuiltIn__FilterDatabase_19_48" localSheetId="2">'[133]TB _BG_'!#REF!</definedName>
    <definedName name="Excel_BuiltIn__FilterDatabase_19_48">'[133]TB _BG_'!#REF!</definedName>
    <definedName name="Excel_BuiltIn__FilterDatabase_2" localSheetId="4">#REF!</definedName>
    <definedName name="Excel_BuiltIn__FilterDatabase_2" localSheetId="2">#REF!</definedName>
    <definedName name="Excel_BuiltIn__FilterDatabase_2">#REF!</definedName>
    <definedName name="Excel_BuiltIn__FilterDatabase_2_11" localSheetId="4">#REF!</definedName>
    <definedName name="Excel_BuiltIn__FilterDatabase_2_11" localSheetId="2">#REF!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1">[132]RemProf!#REF!</definedName>
    <definedName name="Excel_BuiltIn__FilterDatabase_25" localSheetId="4">#REF!</definedName>
    <definedName name="Excel_BuiltIn__FilterDatabase_25" localSheetId="2">#REF!</definedName>
    <definedName name="Excel_BuiltIn__FilterDatabase_25">#REF!</definedName>
    <definedName name="Excel_BuiltIn__FilterDatabase_26" localSheetId="4">#REF!</definedName>
    <definedName name="Excel_BuiltIn__FilterDatabase_26" localSheetId="2">#REF!</definedName>
    <definedName name="Excel_BuiltIn__FilterDatabase_26">#REF!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 localSheetId="4">#REF!</definedName>
    <definedName name="Excel_BuiltIn_Criteria">'[134]CUSTO INDIRETO'!#REF!</definedName>
    <definedName name="Excel_BuiltIn_Criteria_11" localSheetId="4">#REF!</definedName>
    <definedName name="Excel_BuiltIn_Criteria_11" localSheetId="2">#REF!</definedName>
    <definedName name="Excel_BuiltIn_Criteria_11">#REF!</definedName>
    <definedName name="Excel_BuiltIn_Criteria_12" localSheetId="4">#REF!</definedName>
    <definedName name="Excel_BuiltIn_Criteria_12" localSheetId="2">#REF!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5">#REF!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Print_Area">[60]Plan1!#REF!</definedName>
    <definedName name="Excel_BuiltIn_Print_Area_1" localSheetId="4">"$#REF!.$A$1:$G$27"</definedName>
    <definedName name="Excel_BuiltIn_Print_Area_1" localSheetId="2">#REF!</definedName>
    <definedName name="Excel_BuiltIn_Print_Area_1">#REF!</definedName>
    <definedName name="Excel_BuiltIn_Print_Area_1_1" localSheetId="4">"$#REF!.$A$1:$G$25"</definedName>
    <definedName name="Excel_BuiltIn_Print_Area_1_1" localSheetId="2">#REF!</definedName>
    <definedName name="Excel_BuiltIn_Print_Area_1_1">#REF!</definedName>
    <definedName name="Excel_BuiltIn_Print_Area_1_1_1">'[33]Fresagem e Remendos profundos'!$A$1:$K$37</definedName>
    <definedName name="Excel_BuiltIn_Print_Area_1_1_1_1">'[33]Fresagem e Remendos profundos'!$A$1:$K$1749</definedName>
    <definedName name="Excel_BuiltIn_Print_Area_1_1_1_1_1" localSheetId="4">#REF!</definedName>
    <definedName name="Excel_BuiltIn_Print_Area_1_1_1_1_1" localSheetId="2">#REF!</definedName>
    <definedName name="Excel_BuiltIn_Print_Area_1_1_1_1_1">#REF!</definedName>
    <definedName name="Excel_BuiltIn_Print_Area_1_1_1_1_1_1">'[33]Fresagem e Remendos profundos'!$A$1:$K$1749</definedName>
    <definedName name="Excel_BuiltIn_Print_Area_1_1_1_1_1_1_1" localSheetId="4">#REF!</definedName>
    <definedName name="Excel_BuiltIn_Print_Area_1_1_1_1_1_1_1" localSheetId="2">#REF!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0_1_1">#REF!</definedName>
    <definedName name="Excel_BuiltIn_Print_Area_10_1_1_6">#REF!</definedName>
    <definedName name="Excel_BuiltIn_Print_Area_10_1_6">#REF!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6">#REF!</definedName>
    <definedName name="Excel_BuiltIn_Print_Area_11_1_1_6">#REF!</definedName>
    <definedName name="Excel_BuiltIn_Print_Area_11_1_24">#REF!</definedName>
    <definedName name="Excel_BuiltIn_Print_Area_11_1_25">#REF!</definedName>
    <definedName name="Excel_BuiltIn_Print_Area_11_1_29">"$#REF!.$A$5:$AI$24"</definedName>
    <definedName name="Excel_BuiltIn_Print_Area_11_1_6">#REF!</definedName>
    <definedName name="Excel_BuiltIn_Print_Area_11_1_8">#REF!</definedName>
    <definedName name="Excel_BuiltIn_Print_Area_12">#REF!</definedName>
    <definedName name="Excel_BuiltIn_Print_Area_12_1">#REF!</definedName>
    <definedName name="Excel_BuiltIn_Print_Area_12_1_1">#REF!</definedName>
    <definedName name="Excel_BuiltIn_Print_Area_12_1_1_6">#REF!</definedName>
    <definedName name="Excel_BuiltIn_Print_Area_12_1_6">#REF!</definedName>
    <definedName name="Excel_BuiltIn_Print_Area_13">#REF!</definedName>
    <definedName name="Excel_BuiltIn_Print_Area_13_1">#REF!</definedName>
    <definedName name="Excel_BuiltIn_Print_Area_13_1_6">#REF!</definedName>
    <definedName name="Excel_BuiltIn_Print_Area_13_6">#REF!</definedName>
    <definedName name="Excel_BuiltIn_Print_Area_14">#REF!</definedName>
    <definedName name="Excel_BuiltIn_Print_Area_14_1">#REF!</definedName>
    <definedName name="Excel_BuiltIn_Print_Area_14_1_1">#REF!</definedName>
    <definedName name="Excel_BuiltIn_Print_Area_14_1_1_1">#REF!</definedName>
    <definedName name="Excel_BuiltIn_Print_Area_14_1_1_1_1">"$#REF!.$A$5:$F$38"</definedName>
    <definedName name="Excel_BuiltIn_Print_Area_14_1_1_1_6">#REF!</definedName>
    <definedName name="Excel_BuiltIn_Print_Area_14_1_1_6">#REF!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"$#REF!.$A$5:$F$84"</definedName>
    <definedName name="Excel_BuiltIn_Print_Area_15_1_1_1_1_1">"$#REF!.$A$5:$F$84"</definedName>
    <definedName name="Excel_BuiltIn_Print_Area_15_1_1_6">#REF!</definedName>
    <definedName name="Excel_BuiltIn_Print_Area_15_1_19">#REF!</definedName>
    <definedName name="Excel_BuiltIn_Print_Area_15_1_23">#REF!</definedName>
    <definedName name="Excel_BuiltIn_Print_Area_15_1_24">#REF!</definedName>
    <definedName name="Excel_BuiltIn_Print_Area_15_1_25">#REF!</definedName>
    <definedName name="Excel_BuiltIn_Print_Area_15_1_26">#REF!</definedName>
    <definedName name="Excel_BuiltIn_Print_Area_15_1_29">"$#REF!.$A$1:$F$126"</definedName>
    <definedName name="Excel_BuiltIn_Print_Area_15_1_33">#REF!</definedName>
    <definedName name="Excel_BuiltIn_Print_Area_15_1_6">#REF!</definedName>
    <definedName name="Excel_BuiltIn_Print_Area_15_1_8">"$#REF!.$A$1:$F$126"</definedName>
    <definedName name="Excel_BuiltIn_Print_Area_15_1_9">#REF!</definedName>
    <definedName name="Excel_BuiltIn_Print_Area_16">#REF!</definedName>
    <definedName name="Excel_BuiltIn_Print_Area_16_1">#REF!</definedName>
    <definedName name="Excel_BuiltIn_Print_Area_16_1_1">#REF!</definedName>
    <definedName name="Excel_BuiltIn_Print_Area_16_1_1_1">"$#REF!.$A$5:$M$39"</definedName>
    <definedName name="Excel_BuiltIn_Print_Area_16_1_1_1_1">"$#REF!.$A$5:$M$39"</definedName>
    <definedName name="Excel_BuiltIn_Print_Area_16_1_19">#REF!</definedName>
    <definedName name="Excel_BuiltIn_Print_Area_16_1_23">#REF!</definedName>
    <definedName name="Excel_BuiltIn_Print_Area_16_1_25">#REF!</definedName>
    <definedName name="Excel_BuiltIn_Print_Area_16_1_26">#REF!</definedName>
    <definedName name="Excel_BuiltIn_Print_Area_16_1_33">#REF!</definedName>
    <definedName name="Excel_BuiltIn_Print_Area_16_1_6">(#REF!,#REF!)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#REF!</definedName>
    <definedName name="Excel_BuiltIn_Print_Area_17_1">#REF!</definedName>
    <definedName name="Excel_BuiltIn_Print_Area_17_1_6">#REF!</definedName>
    <definedName name="Excel_BuiltIn_Print_Area_17_6">#REF!</definedName>
    <definedName name="Excel_BuiltIn_Print_Area_18">#REF!</definedName>
    <definedName name="Excel_BuiltIn_Print_Area_18_1">#REF!</definedName>
    <definedName name="Excel_BuiltIn_Print_Area_18_1_1">#REF!</definedName>
    <definedName name="Excel_BuiltIn_Print_Area_18_1_1_6">#REF!</definedName>
    <definedName name="Excel_BuiltIn_Print_Area_18_1_6">#REF!</definedName>
    <definedName name="Excel_BuiltIn_Print_Area_18_6">#REF!</definedName>
    <definedName name="Excel_BuiltIn_Print_Area_19">#REF!</definedName>
    <definedName name="Excel_BuiltIn_Print_Area_19_1">#REF!</definedName>
    <definedName name="Excel_BuiltIn_Print_Area_19_1_1">#REF!</definedName>
    <definedName name="Excel_BuiltIn_Print_Area_19_1_1_6">#REF!</definedName>
    <definedName name="Excel_BuiltIn_Print_Area_19_1_6">#REF!</definedName>
    <definedName name="Excel_BuiltIn_Print_Area_19_6">#REF!</definedName>
    <definedName name="Excel_BuiltIn_Print_Area_2" localSheetId="4">"$#REF!.$A$8:$D$82"</definedName>
    <definedName name="Excel_BuiltIn_Print_Area_2" localSheetId="2">#REF!</definedName>
    <definedName name="Excel_BuiltIn_Print_Area_2">#REF!</definedName>
    <definedName name="Excel_BuiltIn_Print_Area_2_1" localSheetId="4">#REF!</definedName>
    <definedName name="Excel_BuiltIn_Print_Area_2_1" localSheetId="2">#REF!</definedName>
    <definedName name="Excel_BuiltIn_Print_Area_2_1">#REF!</definedName>
    <definedName name="Excel_BuiltIn_Print_Area_2_1_1" localSheetId="4">"$#REF!.$A$7:$J$73"</definedName>
    <definedName name="Excel_BuiltIn_Print_Area_2_1_1">'[33]Fresagem e Remendos profundos'!$A$1:$K$1745</definedName>
    <definedName name="Excel_BuiltIn_Print_Area_2_1_1_1">'[33]Fresagem e Remendos profundos'!$A$1:$K$1100</definedName>
    <definedName name="Excel_BuiltIn_Print_Area_2_1_1_1_1">'[33]Fresagem e Remendos profundos'!$A$1:$K$918</definedName>
    <definedName name="Excel_BuiltIn_Print_Area_2_1_1_1_1_1">'[33]Fresagem e Remendos profundos'!$A$1:$K$1745</definedName>
    <definedName name="Excel_BuiltIn_Print_Area_2_1_1_1_1_1_1">'[33]Fresagem e Remendos profundos'!$A$1:$K$1745</definedName>
    <definedName name="Excel_BuiltIn_Print_Area_2_1_1_1_1_1_1_1" localSheetId="4">#REF!</definedName>
    <definedName name="Excel_BuiltIn_Print_Area_2_1_1_1_1_1_1_1" localSheetId="2">#REF!</definedName>
    <definedName name="Excel_BuiltIn_Print_Area_2_1_1_1_1_1_1_1">#REF!</definedName>
    <definedName name="Excel_BuiltIn_Print_Area_2_1_1_1_1_1_1_1_1">#REF!</definedName>
    <definedName name="Excel_BuiltIn_Print_Area_2_1_6" localSheetId="4">#REF!</definedName>
    <definedName name="Excel_BuiltIn_Print_Area_2_1_6">#REF!</definedName>
    <definedName name="Excel_BuiltIn_Print_Area_2_21">#REF!</definedName>
    <definedName name="Excel_BuiltIn_Print_Area_20">#REF!</definedName>
    <definedName name="Excel_BuiltIn_Print_Area_20_1">#REF!</definedName>
    <definedName name="Excel_BuiltIn_Print_Area_20_1_1">#REF!</definedName>
    <definedName name="Excel_BuiltIn_Print_Area_20_1_1_1">#REF!</definedName>
    <definedName name="Excel_BuiltIn_Print_Area_20_1_1_1_6">#REF!</definedName>
    <definedName name="Excel_BuiltIn_Print_Area_20_1_1_6">#REF!</definedName>
    <definedName name="Excel_BuiltIn_Print_Area_20_1_6">#REF!</definedName>
    <definedName name="Excel_BuiltIn_Print_Area_2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#REF!</definedName>
    <definedName name="Excel_BuiltIn_Print_Area_21_1_24">#REF!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#REF!</definedName>
    <definedName name="Excel_BuiltIn_Print_Area_21_1_9">"$#REF!.$A$5:$K$63"</definedName>
    <definedName name="Excel_BuiltIn_Print_Area_21_6">#REF!</definedName>
    <definedName name="Excel_BuiltIn_Print_Area_22">#REF!</definedName>
    <definedName name="Excel_BuiltIn_Print_Area_22_1">#REF!</definedName>
    <definedName name="Excel_BuiltIn_Print_Area_22_1_6">#REF!</definedName>
    <definedName name="Excel_BuiltIn_Print_Area_22_6">#REF!</definedName>
    <definedName name="Excel_BuiltIn_Print_Area_23">#REF!</definedName>
    <definedName name="Excel_BuiltIn_Print_Area_23_1">#REF!</definedName>
    <definedName name="Excel_BuiltIn_Print_Area_23_1_1">#REF!</definedName>
    <definedName name="Excel_BuiltIn_Print_Area_23_1_1_6">#REF!</definedName>
    <definedName name="Excel_BuiltIn_Print_Area_23_1_6">#REF!</definedName>
    <definedName name="Excel_BuiltIn_Print_Area_24_1">#REF!</definedName>
    <definedName name="Excel_BuiltIn_Print_Area_24_1_1">#REF!</definedName>
    <definedName name="Excel_BuiltIn_Print_Area_24_1_1_6">#REF!</definedName>
    <definedName name="Excel_BuiltIn_Print_Area_24_1_19">#REF!</definedName>
    <definedName name="Excel_BuiltIn_Print_Area_24_1_23">#REF!</definedName>
    <definedName name="Excel_BuiltIn_Print_Area_24_1_25">#REF!</definedName>
    <definedName name="Excel_BuiltIn_Print_Area_24_1_26">#REF!</definedName>
    <definedName name="Excel_BuiltIn_Print_Area_24_1_33">#REF!</definedName>
    <definedName name="Excel_BuiltIn_Print_Area_24_1_6">#REF!</definedName>
    <definedName name="Excel_BuiltIn_Print_Area_24_1_9">#REF!</definedName>
    <definedName name="Excel_BuiltIn_Print_Area_25">#REF!</definedName>
    <definedName name="Excel_BuiltIn_Print_Area_25_1">#REF!</definedName>
    <definedName name="Excel_BuiltIn_Print_Area_25_1_1">#REF!</definedName>
    <definedName name="Excel_BuiltIn_Print_Area_25_1_1_6">#REF!</definedName>
    <definedName name="Excel_BuiltIn_Print_Area_25_1_6">#REF!</definedName>
    <definedName name="Excel_BuiltIn_Print_Area_26">#REF!</definedName>
    <definedName name="Excel_BuiltIn_Print_Area_26_1">#REF!</definedName>
    <definedName name="Excel_BuiltIn_Print_Area_26_1_1">#REF!</definedName>
    <definedName name="Excel_BuiltIn_Print_Area_26_1_1_1">"$#REF!.$A$5:$K$62"</definedName>
    <definedName name="Excel_BuiltIn_Print_Area_26_1_1_1_1">"$#REF!.$A$5:$K$31"</definedName>
    <definedName name="Excel_BuiltIn_Print_Area_26_1_1_6">#REF!</definedName>
    <definedName name="Excel_BuiltIn_Print_Area_26_1_15">"$#REF!.$A$1:$N$33"</definedName>
    <definedName name="Excel_BuiltIn_Print_Area_26_1_16">"$#REF!.$A$1:$N$33"</definedName>
    <definedName name="Excel_BuiltIn_Print_Area_26_1_24">#REF!</definedName>
    <definedName name="Excel_BuiltIn_Print_Area_26_1_25">#REF!</definedName>
    <definedName name="Excel_BuiltIn_Print_Area_26_1_29">"$#REF!.$A$5:$AO$26"</definedName>
    <definedName name="Excel_BuiltIn_Print_Area_26_1_6">#REF!</definedName>
    <definedName name="Excel_BuiltIn_Print_Area_26_1_8">#REF!</definedName>
    <definedName name="Excel_BuiltIn_Print_Area_26_24">#REF!</definedName>
    <definedName name="Excel_BuiltIn_Print_Area_26_25">#REF!</definedName>
    <definedName name="Excel_BuiltIn_Print_Area_26_8">#REF!</definedName>
    <definedName name="Excel_BuiltIn_Print_Area_27">#REF!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#REF!</definedName>
    <definedName name="Excel_BuiltIn_Print_Area_27_1_25">#REF!</definedName>
    <definedName name="Excel_BuiltIn_Print_Area_27_1_29">"$#REF!.$A$5:$I$29"</definedName>
    <definedName name="Excel_BuiltIn_Print_Area_27_1_6">#REF!</definedName>
    <definedName name="Excel_BuiltIn_Print_Area_27_1_8">#REF!</definedName>
    <definedName name="Excel_BuiltIn_Print_Area_28">#REF!</definedName>
    <definedName name="Excel_BuiltIn_Print_Area_28_1">#REF!</definedName>
    <definedName name="Excel_BuiltIn_Print_Area_28_1_1">"$#REF!.$A$1:$L$34"</definedName>
    <definedName name="Excel_BuiltIn_Print_Area_28_6">#REF!</definedName>
    <definedName name="Excel_BuiltIn_Print_Area_29">[135]DESMATAMENTO!#REF!</definedName>
    <definedName name="Excel_BuiltIn_Print_Area_29_1" localSheetId="4">#REF!</definedName>
    <definedName name="Excel_BuiltIn_Print_Area_29_1" localSheetId="2">#REF!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#REF!</definedName>
    <definedName name="Excel_BuiltIn_Print_Area_29_1_25">#REF!</definedName>
    <definedName name="Excel_BuiltIn_Print_Area_29_1_29">"$#REF!.$A$5:$I$29"</definedName>
    <definedName name="Excel_BuiltIn_Print_Area_29_1_6">#REF!</definedName>
    <definedName name="Excel_BuiltIn_Print_Area_29_1_8">#REF!</definedName>
    <definedName name="Excel_BuiltIn_Print_Area_3" localSheetId="4">"$#REF!.$A$8:$D$76"</definedName>
    <definedName name="Excel_BuiltIn_Print_Area_3">"$#REF!.$A$5:$P$91"</definedName>
    <definedName name="Excel_BuiltIn_Print_Area_3_1" localSheetId="4">"$#REF!.$A$7:$K$92"</definedName>
    <definedName name="Excel_BuiltIn_Print_Area_3_1">'[33]Fresagem e Remendos profundos'!$A$1:$K$1147</definedName>
    <definedName name="Excel_BuiltIn_Print_Area_3_1_1">"$#REF!.$A$7:$K$91"</definedName>
    <definedName name="Excel_BuiltIn_Print_Area_3_1_1_1">#REF!</definedName>
    <definedName name="Excel_BuiltIn_Print_Area_3_1_1_1_1">#REF!</definedName>
    <definedName name="Excel_BuiltIn_Print_Area_3_1_1_1_1_1">#REF!</definedName>
    <definedName name="Excel_BuiltIn_Print_Area_30">#REF!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#REF!</definedName>
    <definedName name="Excel_BuiltIn_Print_Area_30_1_25">#REF!</definedName>
    <definedName name="Excel_BuiltIn_Print_Area_30_1_29">"$#REF!.$A$5:$I$29"</definedName>
    <definedName name="Excel_BuiltIn_Print_Area_30_1_8">#REF!</definedName>
    <definedName name="Excel_BuiltIn_Print_Area_30_6">#REF!</definedName>
    <definedName name="Excel_BuiltIn_Print_Area_3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#REF!</definedName>
    <definedName name="Excel_BuiltIn_Print_Area_31_1_25">#REF!</definedName>
    <definedName name="Excel_BuiltIn_Print_Area_31_1_29">"$#REF!.$A$5:$G$29"</definedName>
    <definedName name="Excel_BuiltIn_Print_Area_31_1_6">#REF!</definedName>
    <definedName name="Excel_BuiltIn_Print_Area_31_1_8">#REF!</definedName>
    <definedName name="Excel_BuiltIn_Print_Area_32">#REF!</definedName>
    <definedName name="Excel_BuiltIn_Print_Area_32_6">#REF!</definedName>
    <definedName name="Excel_BuiltIn_Print_Area_33_1">#REF!</definedName>
    <definedName name="Excel_BuiltIn_Print_Area_33_1_6">#REF!</definedName>
    <definedName name="Excel_BuiltIn_Print_Area_34_1">#REF!</definedName>
    <definedName name="Excel_BuiltIn_Print_Area_34_1_6">#REF!</definedName>
    <definedName name="Excel_BuiltIn_Print_Area_35">"$#REF!.$A$1:$N$43"</definedName>
    <definedName name="Excel_BuiltIn_Print_Area_35_1">#REF!</definedName>
    <definedName name="Excel_BuiltIn_Print_Area_35_1_6">#REF!</definedName>
    <definedName name="Excel_BuiltIn_Print_Area_36">#REF!</definedName>
    <definedName name="Excel_BuiltIn_Print_Area_36_1">#REF!</definedName>
    <definedName name="Excel_BuiltIn_Print_Area_36_1_6">#REF!</definedName>
    <definedName name="Excel_BuiltIn_Print_Area_36_19">#REF!</definedName>
    <definedName name="Excel_BuiltIn_Print_Area_36_23">#REF!</definedName>
    <definedName name="Excel_BuiltIn_Print_Area_36_25">#REF!</definedName>
    <definedName name="Excel_BuiltIn_Print_Area_36_26">#REF!</definedName>
    <definedName name="Excel_BuiltIn_Print_Area_36_33">#REF!</definedName>
    <definedName name="Excel_BuiltIn_Print_Area_36_9">#REF!</definedName>
    <definedName name="Excel_BuiltIn_Print_Area_37">#REF!</definedName>
    <definedName name="Excel_BuiltIn_Print_Area_37_6">#REF!</definedName>
    <definedName name="Excel_BuiltIn_Print_Area_38">#REF!</definedName>
    <definedName name="Excel_BuiltIn_Print_Area_38_6">#REF!</definedName>
    <definedName name="Excel_BuiltIn_Print_Area_39">#REF!</definedName>
    <definedName name="Excel_BuiltIn_Print_Area_39_6">#REF!</definedName>
    <definedName name="Excel_BuiltIn_Print_Area_4">[34]caract_!#REF!</definedName>
    <definedName name="Excel_BuiltIn_Print_Area_4_1" localSheetId="4">#REF!</definedName>
    <definedName name="Excel_BuiltIn_Print_Area_4_1" localSheetId="2">#REF!</definedName>
    <definedName name="Excel_BuiltIn_Print_Area_4_1">#REF!</definedName>
    <definedName name="Excel_BuiltIn_Print_Area_4_1_1" localSheetId="4">#REF!</definedName>
    <definedName name="Excel_BuiltIn_Print_Area_4_1_1" localSheetId="2">#REF!</definedName>
    <definedName name="Excel_BuiltIn_Print_Area_4_1_1">#REF!</definedName>
    <definedName name="Excel_BuiltIn_Print_Area_4_1_1_1">'[33]Fresagem e Remendos profundos'!$A$1:$K$1155</definedName>
    <definedName name="Excel_BuiltIn_Print_Area_4_1_21" localSheetId="4">#REF!</definedName>
    <definedName name="Excel_BuiltIn_Print_Area_4_1_21" localSheetId="2">#REF!</definedName>
    <definedName name="Excel_BuiltIn_Print_Area_4_1_21">#REF!</definedName>
    <definedName name="Excel_BuiltIn_Print_Area_4_1_6">#REF!</definedName>
    <definedName name="Excel_BuiltIn_Print_Area_4_10">[34]caract_!#REF!</definedName>
    <definedName name="Excel_BuiltIn_Print_Area_4_19">[34]caract_!#REF!</definedName>
    <definedName name="Excel_BuiltIn_Print_Area_4_20">[34]caract_!#REF!</definedName>
    <definedName name="Excel_BuiltIn_Print_Area_4_23">[34]caract_!#REF!</definedName>
    <definedName name="Excel_BuiltIn_Print_Area_4_25">[34]caract_!#REF!</definedName>
    <definedName name="Excel_BuiltIn_Print_Area_40" localSheetId="4">#REF!</definedName>
    <definedName name="Excel_BuiltIn_Print_Area_40" localSheetId="2">#REF!</definedName>
    <definedName name="Excel_BuiltIn_Print_Area_40">#REF!</definedName>
    <definedName name="Excel_BuiltIn_Print_Area_40_6" localSheetId="4">#REF!</definedName>
    <definedName name="Excel_BuiltIn_Print_Area_40_6" localSheetId="2">#REF!</definedName>
    <definedName name="Excel_BuiltIn_Print_Area_40_6">#REF!</definedName>
    <definedName name="Excel_BuiltIn_Print_Area_42">#REF!</definedName>
    <definedName name="Excel_BuiltIn_Print_Area_42_6">#REF!</definedName>
    <definedName name="Excel_BuiltIn_Print_Area_49">#REF!</definedName>
    <definedName name="Excel_BuiltIn_Print_Area_49_1">#REF!</definedName>
    <definedName name="Excel_BuiltIn_Print_Area_49_1_8">"$#REF!.$A$5:$F$63"</definedName>
    <definedName name="Excel_BuiltIn_Print_Area_49_29">"$#REF!.$A$5:$F$34"</definedName>
    <definedName name="Excel_BuiltIn_Print_Area_49_8">#REF!</definedName>
    <definedName name="Excel_BuiltIn_Print_Area_5">'[34]resumo '!#REF!</definedName>
    <definedName name="Excel_BuiltIn_Print_Area_5_1" localSheetId="4">#REF!</definedName>
    <definedName name="Excel_BuiltIn_Print_Area_5_1" localSheetId="2">#REF!</definedName>
    <definedName name="Excel_BuiltIn_Print_Area_5_1">#REF!</definedName>
    <definedName name="Excel_BuiltIn_Print_Area_5_1_1">#REF!</definedName>
    <definedName name="Excel_BuiltIn_Print_Area_5_1_24">#REF!</definedName>
    <definedName name="Excel_BuiltIn_Print_Area_5_1_25">#REF!</definedName>
    <definedName name="Excel_BuiltIn_Print_Area_5_1_29">"$#REF!.$A$5:$G$22"</definedName>
    <definedName name="Excel_BuiltIn_Print_Area_5_1_8">#REF!</definedName>
    <definedName name="Excel_BuiltIn_Print_Area_5_10">'[34]resumo '!#REF!</definedName>
    <definedName name="Excel_BuiltIn_Print_Area_5_19">'[34]resumo '!#REF!</definedName>
    <definedName name="Excel_BuiltIn_Print_Area_5_20">'[34]resumo '!#REF!</definedName>
    <definedName name="Excel_BuiltIn_Print_Area_5_23">'[34]resumo '!#REF!</definedName>
    <definedName name="Excel_BuiltIn_Print_Area_5_25">'[34]resumo '!#REF!</definedName>
    <definedName name="Excel_BuiltIn_Print_Area_53_1" localSheetId="4">#REF!</definedName>
    <definedName name="Excel_BuiltIn_Print_Area_53_1" localSheetId="2">#REF!</definedName>
    <definedName name="Excel_BuiltIn_Print_Area_53_1">#REF!</definedName>
    <definedName name="Excel_BuiltIn_Print_Area_53_1_6">#REF!</definedName>
    <definedName name="Excel_BuiltIn_Print_Area_6">[34]resumo_1_!#REF!</definedName>
    <definedName name="Excel_BuiltIn_Print_Area_6_1" localSheetId="4">#REF!</definedName>
    <definedName name="Excel_BuiltIn_Print_Area_6_1" localSheetId="2">[34]resumo_1_!#REF!</definedName>
    <definedName name="Excel_BuiltIn_Print_Area_6_1">[34]resumo_1_!#REF!</definedName>
    <definedName name="Excel_BuiltIn_Print_Area_6_1_1" localSheetId="4">#REF!</definedName>
    <definedName name="Excel_BuiltIn_Print_Area_6_1_1" localSheetId="2">#REF!</definedName>
    <definedName name="Excel_BuiltIn_Print_Area_6_1_1">#REF!</definedName>
    <definedName name="Excel_BuiltIn_Print_Area_6_1_1_1">#REF!</definedName>
    <definedName name="Excel_BuiltIn_Print_Area_6_1_1_6">#REF!</definedName>
    <definedName name="Excel_BuiltIn_Print_Area_6_1_6" localSheetId="4">#REF!</definedName>
    <definedName name="Excel_BuiltIn_Print_Area_6_1_6">#REF!</definedName>
    <definedName name="Excel_BuiltIn_Print_Area_6_19">[34]resumo_1_!#REF!</definedName>
    <definedName name="Excel_BuiltIn_Print_Area_6_20">[34]resumo_1_!#REF!</definedName>
    <definedName name="Excel_BuiltIn_Print_Area_6_23">[34]resumo_1_!#REF!</definedName>
    <definedName name="Excel_BuiltIn_Print_Area_6_25">[34]resumo_1_!#REF!</definedName>
    <definedName name="Excel_BuiltIn_Print_Area_63" localSheetId="4">#REF!</definedName>
    <definedName name="Excel_BuiltIn_Print_Area_63" localSheetId="2">#REF!</definedName>
    <definedName name="Excel_BuiltIn_Print_Area_63">#REF!</definedName>
    <definedName name="Excel_BuiltIn_Print_Area_63_6">#REF!</definedName>
    <definedName name="Excel_BuiltIn_Print_Area_64">#REF!</definedName>
    <definedName name="Excel_BuiltIn_Print_Area_64_6">#REF!</definedName>
    <definedName name="Excel_BuiltIn_Print_Area_65">#REF!</definedName>
    <definedName name="Excel_BuiltIn_Print_Area_65_6">#REF!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6">#REF!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_6">#REF!</definedName>
    <definedName name="Excel_BuiltIn_Print_Area_8_1_10">#REF!</definedName>
    <definedName name="Excel_BuiltIn_Print_Area_8_1_6">#REF!</definedName>
    <definedName name="Excel_BuiltIn_Print_Area_9">#REF!</definedName>
    <definedName name="Excel_BuiltIn_Print_Area_9_1">#REF!</definedName>
    <definedName name="Excel_BuiltIn_Print_Area_9_1_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#REF!</definedName>
    <definedName name="Excel_BuiltIn_Print_Area_9_1_9">"$#REF!.$A$1:$G$49"</definedName>
    <definedName name="Excel_BuiltIn_Print_Titles_1">'[33]Fresagem e Remendos profundos'!$A$1:$IL$7</definedName>
    <definedName name="Excel_BuiltIn_Print_Titles_1_1" localSheetId="4">#REF!</definedName>
    <definedName name="Excel_BuiltIn_Print_Titles_1_1" localSheetId="2">#REF!</definedName>
    <definedName name="Excel_BuiltIn_Print_Titles_1_1">#REF!</definedName>
    <definedName name="Excel_BuiltIn_Print_Titles_1_1_1">#REF!</definedName>
    <definedName name="Excel_BuiltIn_Print_Titles_1_1_1_1">#REF!</definedName>
    <definedName name="Excel_BuiltIn_Print_Titles_10">('[136]Capa Caract. Seg.'!$A:$F,'[136]Capa Caract. Seg.'!#REF!)</definedName>
    <definedName name="Excel_BuiltIn_Print_Titles_10_1" localSheetId="4">#REF!</definedName>
    <definedName name="Excel_BuiltIn_Print_Titles_10_1" localSheetId="2">#REF!</definedName>
    <definedName name="Excel_BuiltIn_Print_Titles_10_1">#REF!</definedName>
    <definedName name="Excel_BuiltIn_Print_Titles_11" localSheetId="2">#REF!</definedName>
    <definedName name="Excel_BuiltIn_Print_Titles_11">#REF!</definedName>
    <definedName name="Excel_BuiltIn_Print_Titles_11_1">(#REF!,#REF!)</definedName>
    <definedName name="Excel_BuiltIn_Print_Titles_11_1_6">(#REF!,#REF!)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('[137]Capa Memória de Calc'!$A:$F,'[137]Capa Memória de Calc'!#REF!)</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8">#REF!</definedName>
    <definedName name="Excel_BuiltIn_Print_Titles_14_9">"$#REF!.$A$1:$IV$8"</definedName>
    <definedName name="Excel_BuiltIn_Print_Titles_15">#REF!</definedName>
    <definedName name="Excel_BuiltIn_Print_Titles_15_1">#REF!</definedName>
    <definedName name="Excel_BuiltIn_Print_Titles_15_1_1">"$#REF!.$A$5:$IS$14"</definedName>
    <definedName name="Excel_BuiltIn_Print_Titles_15_1_1_1">"$#REF!.$A$5:$IS$14"</definedName>
    <definedName name="Excel_BuiltIn_Print_Titles_15_1_19">#REF!</definedName>
    <definedName name="Excel_BuiltIn_Print_Titles_15_1_23">#REF!</definedName>
    <definedName name="Excel_BuiltIn_Print_Titles_15_1_25">#REF!</definedName>
    <definedName name="Excel_BuiltIn_Print_Titles_15_1_26">#REF!</definedName>
    <definedName name="Excel_BuiltIn_Print_Titles_15_1_33">#REF!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#REF!</definedName>
    <definedName name="Excel_BuiltIn_Print_Titles_15_9">"$#REF!.$A$1:$IV$8"</definedName>
    <definedName name="Excel_BuiltIn_Print_Titles_16">#REF!</definedName>
    <definedName name="Excel_BuiltIn_Print_Titles_16_1">#REF!</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8">#REF!</definedName>
    <definedName name="Excel_BuiltIn_Print_Titles_16_9">"$#REF!.$A$1:$IV$8"</definedName>
    <definedName name="Excel_BuiltIn_Print_Titles_17">#REF!</definedName>
    <definedName name="Excel_BuiltIn_Print_Titles_17_1">#REF!</definedName>
    <definedName name="Excel_BuiltIn_Print_Titles_18">#REF!</definedName>
    <definedName name="Excel_BuiltIn_Print_Titles_19">#REF!</definedName>
    <definedName name="Excel_BuiltIn_Print_Titles_2">#REF!</definedName>
    <definedName name="Excel_BuiltIn_Print_Titles_2_1">#REF!</definedName>
    <definedName name="Excel_BuiltIn_Print_Titles_2_1_1">#REF!,#REF!</definedName>
    <definedName name="Excel_BuiltIn_Print_Titles_2_1_1_1_1_1_1">([37]MEDIÇÃO.XLS!$A$1:$R$65015,[37]MEDIÇÃO.XLS!$1:$10)</definedName>
    <definedName name="Excel_BuiltIn_Print_Titles_2_1_1_1_1_1_1_6">([138]MEDIÇÃO.XLS!$A$1:$Q$65229,[138]MEDIÇÃO.XLS!$A$1:$IV$10)</definedName>
    <definedName name="Excel_BuiltIn_Print_Titles_2_1_8" localSheetId="4">#REF!,#REF!</definedName>
    <definedName name="Excel_BuiltIn_Print_Titles_2_1_8" localSheetId="2">#REF!,#REF!</definedName>
    <definedName name="Excel_BuiltIn_Print_Titles_2_1_8">#REF!,#REF!</definedName>
    <definedName name="Excel_BuiltIn_Print_Titles_20" localSheetId="2">(#REF!,#REF!)</definedName>
    <definedName name="Excel_BuiltIn_Print_Titles_20">(#REF!,#REF!)</definedName>
    <definedName name="Excel_BuiltIn_Print_Titles_21">#REF!</definedName>
    <definedName name="Excel_BuiltIn_Print_Titles_22" localSheetId="2">('[137]Capa Resumo'!$A:$F,'[137]Capa Resumo'!#REF!)</definedName>
    <definedName name="Excel_BuiltIn_Print_Titles_22">('[137]Capa Resumo'!$A:$F,'[137]Capa Resumo'!#REF!)</definedName>
    <definedName name="Excel_BuiltIn_Print_Titles_23" localSheetId="4">#REF!</definedName>
    <definedName name="Excel_BuiltIn_Print_Titles_23" localSheetId="2">#REF!</definedName>
    <definedName name="Excel_BuiltIn_Print_Titles_23">#REF!</definedName>
    <definedName name="Excel_BuiltIn_Print_Titles_27" localSheetId="2">#REF!</definedName>
    <definedName name="Excel_BuiltIn_Print_Titles_27">#REF!</definedName>
    <definedName name="Excel_BuiltIn_Print_Titles_28">(#REF!,#REF!)</definedName>
    <definedName name="Excel_BuiltIn_Print_Titles_29">#REF!</definedName>
    <definedName name="Excel_BuiltIn_Print_Titles_3">('[137]Capa Apres'!$A:$F,'[137]Capa Apres'!#REF!)</definedName>
    <definedName name="Excel_BuiltIn_Print_Titles_3_1" localSheetId="4">"$#REF!.$A$7:$IV$15"</definedName>
    <definedName name="Excel_BuiltIn_Print_Titles_3_1">([37]MEDIÇÃO.XLS!$A$1:$R$65257,[37]MEDIÇÃO.XLS!$1:$10)</definedName>
    <definedName name="Excel_BuiltIn_Print_Titles_3_1_1">([37]FICHA.XLS!$A$1:$E$65385,[37]FICHA.XLS!$1:$9)</definedName>
    <definedName name="Excel_BuiltIn_Print_Titles_3_1_1_1">([37]FICHA.XLS!$A$1:$E$65257,[37]FICHA.XLS!$1:$9)</definedName>
    <definedName name="Excel_BuiltIn_Print_Titles_3_1_1_1_1">([37]FICHA.XLS!$A$1:$E$65144,[37]FICHA.XLS!$1:$9)</definedName>
    <definedName name="Excel_BuiltIn_Print_Titles_3_1_1_1_1_1">([37]FICHA.XLS!$A$1:$E$65142,[37]FICHA.XLS!$1:$9)</definedName>
    <definedName name="Excel_BuiltIn_Print_Titles_3_1_1_1_1_1_1">([37]FICHA.XLS!$A$1:$E$65117,[37]FICHA.XLS!$1:$9)</definedName>
    <definedName name="Excel_BuiltIn_Print_Titles_3_1_1_1_1_1_1_6">([138]FICHA.XLS!$A$1:$E$65236,[138]FICHA.XLS!$A$1:$IV$9)</definedName>
    <definedName name="Excel_BuiltIn_Print_Titles_3_1_1_1_1_1_6">([138]FICHA.XLS!$A$1:$E$65261,[138]FICHA.XLS!$A$1:$IV$9)</definedName>
    <definedName name="Excel_BuiltIn_Print_titles_3_1_1_1_1_5" localSheetId="4">#REF!</definedName>
    <definedName name="Excel_BuiltIn_Print_titles_3_1_1_1_1_5" localSheetId="2">#REF!</definedName>
    <definedName name="Excel_BuiltIn_Print_titles_3_1_1_1_1_5">#REF!</definedName>
    <definedName name="Excel_BuiltIn_Print_Titles_3_1_1_1_1_6">([138]FICHA.XLS!$A$1:$E$65263,[138]FICHA.XLS!$A$1:$IV$9)</definedName>
    <definedName name="Excel_BuiltIn_Print_Titles_3_1_1_1_6">([138]FICHA.XLS!$A$1:$E$65376,[138]FICHA.XLS!$A$1:$IV$9)</definedName>
    <definedName name="Excel_BuiltIn_Print_Titles_3_1_1_2" localSheetId="4">#REF!,#REF!</definedName>
    <definedName name="Excel_BuiltIn_Print_Titles_3_1_1_2" localSheetId="2">#REF!,#REF!</definedName>
    <definedName name="Excel_BuiltIn_Print_Titles_3_1_1_2">#REF!,#REF!</definedName>
    <definedName name="Excel_BuiltIn_Print_titles_3_1_1_4" localSheetId="2">#REF!,#REF!</definedName>
    <definedName name="Excel_BuiltIn_Print_titles_3_1_1_4">#REF!,#REF!</definedName>
    <definedName name="Excel_BuiltIn_Print_Titles_3_1_1_5" localSheetId="2">#REF!,#REF!</definedName>
    <definedName name="Excel_BuiltIn_Print_Titles_3_1_1_5">#REF!,#REF!</definedName>
    <definedName name="Excel_BuiltIn_Print_Titles_3_1_1_6">([138]FICHA.XLS!$A$1:$E$65419,[138]FICHA.XLS!$A$1:$IV$9)</definedName>
    <definedName name="Excel_BuiltIn_Print_Titles_3_1_2">NA()</definedName>
    <definedName name="Excel_BuiltIn_Print_Titles_3_1_6">([138]FICHA.XLS!$A$1:$E$65504,[138]FICHA.XLS!$A$1:$IV$9)</definedName>
    <definedName name="Excel_BuiltIn_Print_Titles_30" localSheetId="4">('[137]Capa Documentação'!$A:$F,'[137]Capa Documentação'!#REF!)</definedName>
    <definedName name="Excel_BuiltIn_Print_Titles_30" localSheetId="2">('[137]Capa Documentação'!$A:$F,'[137]Capa Documentação'!#REF!)</definedName>
    <definedName name="Excel_BuiltIn_Print_Titles_30">('[137]Capa Documentação'!$A:$F,'[137]Capa Documentação'!#REF!)</definedName>
    <definedName name="Excel_BuiltIn_Print_Titles_31" localSheetId="4">('[137]Capa Anexo I'!$A:$F,'[137]Capa Anexo I'!#REF!)</definedName>
    <definedName name="Excel_BuiltIn_Print_Titles_31" localSheetId="2">('[137]Capa Anexo I'!$A:$F,'[137]Capa Anexo I'!#REF!)</definedName>
    <definedName name="Excel_BuiltIn_Print_Titles_31">('[137]Capa Anexo I'!$A:$F,'[137]Capa Anexo I'!#REF!)</definedName>
    <definedName name="Excel_BuiltIn_Print_Titles_32" localSheetId="4">('[136]Capa Documentação'!$A:$F,'[136]Capa Documentação'!#REF!)</definedName>
    <definedName name="Excel_BuiltIn_Print_Titles_32" localSheetId="2">('[136]Capa Documentação'!$A:$F,'[136]Capa Documentação'!#REF!)</definedName>
    <definedName name="Excel_BuiltIn_Print_Titles_32">('[136]Capa Documentação'!$A:$F,'[136]Capa Documentação'!#REF!)</definedName>
    <definedName name="Excel_BuiltIn_Print_Titles_33" localSheetId="4">('[137]Capa Anexo II'!$A:$F,'[137]Capa Anexo II'!#REF!)</definedName>
    <definedName name="Excel_BuiltIn_Print_Titles_33" localSheetId="2">('[137]Capa Anexo II'!$A:$F,'[137]Capa Anexo II'!#REF!)</definedName>
    <definedName name="Excel_BuiltIn_Print_Titles_33">('[137]Capa Anexo II'!$A:$F,'[137]Capa Anexo II'!#REF!)</definedName>
    <definedName name="Excel_BuiltIn_Print_Titles_34" localSheetId="4">('[137]Capa Anexo III'!$A:$F,'[137]Capa Anexo III'!#REF!)</definedName>
    <definedName name="Excel_BuiltIn_Print_Titles_34" localSheetId="2">('[137]Capa Anexo III'!$A:$F,'[137]Capa Anexo III'!#REF!)</definedName>
    <definedName name="Excel_BuiltIn_Print_Titles_34">('[137]Capa Anexo III'!$A:$F,'[137]Capa Anexo III'!#REF!)</definedName>
    <definedName name="Excel_BuiltIn_Print_Titles_35" localSheetId="4">('[137]Capa Anexo IV'!$A:$F,'[137]Capa Anexo IV'!#REF!)</definedName>
    <definedName name="Excel_BuiltIn_Print_Titles_35" localSheetId="2">('[137]Capa Anexo IV'!$A:$F,'[137]Capa Anexo IV'!#REF!)</definedName>
    <definedName name="Excel_BuiltIn_Print_Titles_35">('[137]Capa Anexo IV'!$A:$F,'[137]Capa Anexo IV'!#REF!)</definedName>
    <definedName name="Excel_BuiltIn_Print_Titles_36" localSheetId="4">('[136]Capa Anexo III'!$A:$F,'[136]Capa Anexo III'!#REF!)</definedName>
    <definedName name="Excel_BuiltIn_Print_Titles_36" localSheetId="2">('[136]Capa Anexo III'!$A:$F,'[136]Capa Anexo III'!#REF!)</definedName>
    <definedName name="Excel_BuiltIn_Print_Titles_36">('[136]Capa Anexo III'!$A:$F,'[136]Capa Anexo III'!#REF!)</definedName>
    <definedName name="Excel_BuiltIn_Print_Titles_37" localSheetId="4">('[136]Capa Anexo IV'!$A:$F,'[136]Capa Anexo IV'!#REF!)</definedName>
    <definedName name="Excel_BuiltIn_Print_Titles_37" localSheetId="2">('[136]Capa Anexo IV'!$A:$F,'[136]Capa Anexo IV'!#REF!)</definedName>
    <definedName name="Excel_BuiltIn_Print_Titles_37">('[136]Capa Anexo IV'!$A:$F,'[136]Capa Anexo IV'!#REF!)</definedName>
    <definedName name="Excel_BuiltIn_Print_Titles_39" localSheetId="4">#REF!</definedName>
    <definedName name="Excel_BuiltIn_Print_Titles_39" localSheetId="2">#REF!</definedName>
    <definedName name="Excel_BuiltIn_Print_Titles_39">#REF!</definedName>
    <definedName name="Excel_BuiltIn_Print_Titles_4" localSheetId="4">('[136]Capa Apres'!$A:$F,'[136]Capa Apres'!#REF!)</definedName>
    <definedName name="Excel_BuiltIn_Print_Titles_4" localSheetId="2">('[136]Capa Apres'!$A:$F,'[136]Capa Apres'!#REF!)</definedName>
    <definedName name="Excel_BuiltIn_Print_Titles_4">('[136]Capa Apres'!$A:$F,'[136]Capa Apres'!#REF!)</definedName>
    <definedName name="Excel_BuiltIn_Print_Titles_4_1">([138]FICHA.XLS!$A$1:$E$65535,[138]FICHA.XLS!$A$1:$IV$9)</definedName>
    <definedName name="Excel_BuiltIn_Print_Titles_42">"$#REF!.$A$1:$IV$11"</definedName>
    <definedName name="Excel_BuiltIn_Print_Titles_5">('[137]Capa Mapa'!$A:$F,'[137]Capa Mapa'!#REF!)</definedName>
    <definedName name="Excel_BuiltIn_Print_Titles_5_1">"$#REF!.$A$1:$IS$12"</definedName>
    <definedName name="Excel_BuiltIn_Print_Titles_52">('[138]CONTROLE MEDIÇÕES'!$A$1:$H$65535,'[138]CONTROLE MEDIÇÕES'!$A$1:$IV$10)</definedName>
    <definedName name="Excel_BuiltIn_Print_Titles_53_1">(#REF!,#REF!)</definedName>
    <definedName name="Excel_BuiltIn_Print_Titles_53_1_6">(#REF!,#REF!)</definedName>
    <definedName name="Excel_BuiltIn_Print_Titles_6" localSheetId="4">('[136]Capa Mapa'!$A:$F,'[136]Capa Mapa'!#REF!)</definedName>
    <definedName name="Excel_BuiltIn_Print_Titles_6" localSheetId="2">('[136]Capa Mapa'!$A:$F,'[136]Capa Mapa'!#REF!)</definedName>
    <definedName name="Excel_BuiltIn_Print_Titles_6">('[136]Capa Mapa'!$A:$F,'[136]Capa Mapa'!#REF!)</definedName>
    <definedName name="Excel_BuiltIn_Print_Titles_6_1" localSheetId="4">#REF!</definedName>
    <definedName name="Excel_BuiltIn_Print_Titles_6_1" localSheetId="2">#REF!</definedName>
    <definedName name="Excel_BuiltIn_Print_Titles_6_1">#REF!</definedName>
    <definedName name="Excel_BuiltIn_Print_Titles_6_1_1" localSheetId="2">#REF!</definedName>
    <definedName name="Excel_BuiltIn_Print_Titles_6_1_1">#REF!</definedName>
    <definedName name="Excel_BuiltIn_Print_Titles_6_1_1_1_1">#REF!</definedName>
    <definedName name="Excel_BuiltIn_Print_Titles_6_6">(#REF!,#REF!)</definedName>
    <definedName name="Excel_BuiltIn_Print_titles_6_9_5_3">#REF!,#REF!</definedName>
    <definedName name="Excel_BuiltIn_Print_Titles_61">(#REF!,#REF!)</definedName>
    <definedName name="Excel_BuiltIn_Print_Titles_61_6">(#REF!,#REF!)</definedName>
    <definedName name="Excel_BuiltIn_Print_Titles_63">(#REF!,#REF!)</definedName>
    <definedName name="Excel_BuiltIn_Print_Titles_63_6">(#REF!,#REF!)</definedName>
    <definedName name="Excel_BuiltIn_Print_Titles_64">(#REF!,#REF!)</definedName>
    <definedName name="Excel_BuiltIn_Print_Titles_64_6">(#REF!,#REF!)</definedName>
    <definedName name="Excel_BuiltIn_Print_Titles_65">(#REF!,#REF!)</definedName>
    <definedName name="Excel_BuiltIn_Print_Titles_65_6">(#REF!,#REF!)</definedName>
    <definedName name="Excel_BuiltIn_Print_Titles_7" localSheetId="4">('[137]Capa Premissas'!$A:$F,'[137]Capa Premissas'!#REF!)</definedName>
    <definedName name="Excel_BuiltIn_Print_Titles_7" localSheetId="2">('[137]Capa Premissas'!$A:$F,'[137]Capa Premissas'!#REF!)</definedName>
    <definedName name="Excel_BuiltIn_Print_Titles_7">('[137]Capa Premissas'!$A:$F,'[137]Capa Premissas'!#REF!)</definedName>
    <definedName name="Excel_BuiltIn_Print_Titles_7_1" localSheetId="4">#REF!</definedName>
    <definedName name="Excel_BuiltIn_Print_Titles_7_1" localSheetId="2">#REF!</definedName>
    <definedName name="Excel_BuiltIn_Print_Titles_7_1">#REF!</definedName>
    <definedName name="Excel_BuiltIn_Print_Titles_7_1_1" localSheetId="2">#REF!</definedName>
    <definedName name="Excel_BuiltIn_Print_Titles_7_1_1">#REF!</definedName>
    <definedName name="Excel_BuiltIn_Print_Titles_8" localSheetId="4">('[136]Capa Premissas'!$A:$F,'[136]Capa Premissas'!#REF!)</definedName>
    <definedName name="Excel_BuiltIn_Print_Titles_8" localSheetId="2">('[136]Capa Premissas'!$A:$F,'[136]Capa Premissas'!#REF!)</definedName>
    <definedName name="Excel_BuiltIn_Print_Titles_8">('[136]Capa Premissas'!$A:$F,'[136]Capa Premissas'!#REF!)</definedName>
    <definedName name="Excel_BuiltIn_Print_Titles_8_1" localSheetId="4">#REF!</definedName>
    <definedName name="Excel_BuiltIn_Print_Titles_8_1" localSheetId="2">#REF!</definedName>
    <definedName name="Excel_BuiltIn_Print_Titles_8_1">#REF!</definedName>
    <definedName name="Excel_BuiltIn_Print_Titles_9" localSheetId="4">('[137]Capa Caract. Seg.'!$A:$F,'[137]Capa Caract. Seg.'!#REF!)</definedName>
    <definedName name="Excel_BuiltIn_Print_Titles_9" localSheetId="2">('[137]Capa Caract. Seg.'!$A:$F,'[137]Capa Caract. Seg.'!#REF!)</definedName>
    <definedName name="Excel_BuiltIn_Print_Titles_9">('[137]Capa Caract. Seg.'!$A:$F,'[137]Capa Caract. Seg.'!#REF!)</definedName>
    <definedName name="Excel_BuiltIn_Print_Titles_9_1" localSheetId="4">#REF!</definedName>
    <definedName name="Excel_BuiltIn_Print_Titles_9_1" localSheetId="2">#REF!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#REF!</definedName>
    <definedName name="Excel_BuiltIn_Print_Titles_9_1_9">"$#REF!.$A$1:$IV$9"</definedName>
    <definedName name="excluir" localSheetId="4" hidden="1">{#N/A,#N/A,TRUE,"Serviços"}</definedName>
    <definedName name="excluir" localSheetId="2" hidden="1">{#N/A,#N/A,TRUE,"Serviços"}</definedName>
    <definedName name="excluir" hidden="1">{#N/A,#N/A,TRUE,"Serviços"}</definedName>
    <definedName name="EXECUÇÃO">#REF!</definedName>
    <definedName name="exibir_1000">[106]!exibir_1000</definedName>
    <definedName name="Exibir_Dat_Com" localSheetId="4">#REF!</definedName>
    <definedName name="Exibir_Dat_Com" localSheetId="2">#REF!</definedName>
    <definedName name="Exibir_Dat_Com">#REF!</definedName>
    <definedName name="Exibir_Fer_EUA" localSheetId="4">#REF!</definedName>
    <definedName name="Exibir_Fer_EUA" localSheetId="2">#REF!</definedName>
    <definedName name="Exibir_Fer_EUA">#REF!</definedName>
    <definedName name="Exibir_Fer_Nac">#REF!</definedName>
    <definedName name="ExibirTudo">#N/A</definedName>
    <definedName name="Ext" localSheetId="4">#REF!</definedName>
    <definedName name="Ext" localSheetId="2">#REF!</definedName>
    <definedName name="Ext">#REF!</definedName>
    <definedName name="ext." localSheetId="4">#REF!</definedName>
    <definedName name="ext." localSheetId="2">#REF!</definedName>
    <definedName name="ext.">#REF!</definedName>
    <definedName name="Ext.__pista_simples" localSheetId="4">#REF!</definedName>
    <definedName name="Ext.__pista_simples" localSheetId="2">#REF!</definedName>
    <definedName name="Ext.__pista_simples">#REF!</definedName>
    <definedName name="Ext._de_pista_dupla">#REF!</definedName>
    <definedName name="EXT.TOTAL">#REF!</definedName>
    <definedName name="EXT__m">'[52]Fresagem de Pista Ago-98'!#REF!</definedName>
    <definedName name="Ext_1">'[139]P A T O 99 B'!#REF!</definedName>
    <definedName name="Ext_13">[43]procedimentos!$C$111</definedName>
    <definedName name="Ext_2">"'file:///A:/ARQUIVOS R96/EXCEL/PATOs/Pato PRRTN - BR476.xls'#$'P A T O 99 B'.$#REF!$#REF!"</definedName>
    <definedName name="Ext_26">[43]procedimentos!$C$111</definedName>
    <definedName name="ext_29" localSheetId="4">'COMPOSIÇÃO BDI'!ext_29</definedName>
    <definedName name="ext_29" localSheetId="2">'Memória de Cálculo'!ext_29</definedName>
    <definedName name="ext_29">ext_29</definedName>
    <definedName name="Ext_3">'[139]P A T O 99 B'!#REF!</definedName>
    <definedName name="Ext_33">[43]procedimentos!$C$111</definedName>
    <definedName name="Ext_3afx" localSheetId="4">#REF!</definedName>
    <definedName name="Ext_3afx" localSheetId="2">#REF!</definedName>
    <definedName name="Ext_3afx">#REF!</definedName>
    <definedName name="Ext_3afx_13">[43]procedimentos!$C$112</definedName>
    <definedName name="Ext_3afx_26">[43]procedimentos!$C$112</definedName>
    <definedName name="Ext_3afx_33">[43]procedimentos!$C$112</definedName>
    <definedName name="Ext_3afx_5">[43]procedimentos!$C$112</definedName>
    <definedName name="Ext_3afx_6">[43]procedimentos!$C$112</definedName>
    <definedName name="Ext_3afx_7">[43]procedimentos!$C$112</definedName>
    <definedName name="Ext_3afx_8">[43]procedimentos!$C$112</definedName>
    <definedName name="Ext_3afx_9">[43]procedimentos!$C$112</definedName>
    <definedName name="Ext_4">'[139]P A T O 99 B'!#REF!</definedName>
    <definedName name="Ext_5">'[139]P A T O 99 B'!#REF!</definedName>
    <definedName name="Ext_6">"$'C _ Transporte'.$#REF!$#REF!"</definedName>
    <definedName name="Ext_7">"$'D _ Material Betuminoso'.$#REF!$#REF!"</definedName>
    <definedName name="Ext_8">"$'E _ Cronograma'.$#REF!$#REF!"</definedName>
    <definedName name="Ext_9">[43]procedimentos!$C$111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1">#REF!</definedName>
    <definedName name="EXTE2">#REF!</definedName>
    <definedName name="EXTEN">[81]INVENTÁRIO!#REF!</definedName>
    <definedName name="Extens">'[140]P A T O 98 D'!#REF!</definedName>
    <definedName name="Extens_1">"'file:///C:/Documents and Settings/mauricio.ferrao/Desktop/ARQUIVOS R-9-6/Excel/PATOs/BR153_98.XLS'#$'P A T O 98 D'.$#REF!$#REF!"</definedName>
    <definedName name="Extens_3">'[130]P A T O 98 D'!#REF!</definedName>
    <definedName name="Extens_4">'[130]P A T O 98 D'!#REF!</definedName>
    <definedName name="Extens_5">'[130]P A T O 98 D'!#REF!</definedName>
    <definedName name="Extensao">'[125]P A T O  D'!#REF!</definedName>
    <definedName name="Extensão" localSheetId="4">#REF!</definedName>
    <definedName name="Extensão" localSheetId="2">#REF!</definedName>
    <definedName name="Extensão">#REF!</definedName>
    <definedName name="Extensao_1">"'file:///C:/Documents and Settings/mauricio.ferrao/Desktop/ARQUIVOS R96/EXCEL/PATOs/BR153_99.XLS'#$'P A T O  D'.$#REF!$#REF!"</definedName>
    <definedName name="Extensão_1">#REF!</definedName>
    <definedName name="Extensão_10">#REF!</definedName>
    <definedName name="Extensão_11">#REF!</definedName>
    <definedName name="Extensão_13">#REF!</definedName>
    <definedName name="Extensão_14">#REF!</definedName>
    <definedName name="Extensão_15">#REF!</definedName>
    <definedName name="Extensão_17">#REF!</definedName>
    <definedName name="Extensão_2">#REF!</definedName>
    <definedName name="Extensão_21">#REF!</definedName>
    <definedName name="Extensao_3">'[126]P A T O  D'!#REF!</definedName>
    <definedName name="Extensão_3" localSheetId="4">#REF!</definedName>
    <definedName name="Extensão_3" localSheetId="2">#REF!</definedName>
    <definedName name="Extensão_3">#REF!</definedName>
    <definedName name="Extensao_4" localSheetId="4">'[126]P A T O  D'!#REF!</definedName>
    <definedName name="Extensao_4" localSheetId="2">'[126]P A T O  D'!#REF!</definedName>
    <definedName name="Extensao_4">'[126]P A T O  D'!#REF!</definedName>
    <definedName name="Extensão_4" localSheetId="4">#REF!</definedName>
    <definedName name="Extensão_4" localSheetId="2">#REF!</definedName>
    <definedName name="Extensão_4">#REF!</definedName>
    <definedName name="Extensão_4_1" localSheetId="4">#REF!</definedName>
    <definedName name="Extensão_4_1" localSheetId="2">#REF!</definedName>
    <definedName name="Extensão_4_1">#REF!</definedName>
    <definedName name="Extensao_5" localSheetId="4">'[126]P A T O  D'!#REF!</definedName>
    <definedName name="Extensao_5" localSheetId="2">'[126]P A T O  D'!#REF!</definedName>
    <definedName name="Extensao_5">'[126]P A T O  D'!#REF!</definedName>
    <definedName name="Extensão_6" localSheetId="4">#REF!</definedName>
    <definedName name="Extensão_6" localSheetId="2">#REF!</definedName>
    <definedName name="Extensão_6">#REF!</definedName>
    <definedName name="Extensão_7" localSheetId="4">#REF!</definedName>
    <definedName name="Extensão_7" localSheetId="2">#REF!</definedName>
    <definedName name="Extensão_7">#REF!</definedName>
    <definedName name="Extensão_8">#REF!</definedName>
    <definedName name="Extensão_9">#REF!</definedName>
    <definedName name="Extensão_Percent">OFFSET([82]Percentual!$A$6,0,MATCH([82]Percentual!$E$3,[82]Percentual!$3:$3,0)-1,COUNTA([82]Percentual!$A$6:$A$105),1)</definedName>
    <definedName name="EXTENSÃO1">[72]Croqui!$B$7</definedName>
    <definedName name="Extensaoo">'[127]P A T O  D'!#REF!</definedName>
    <definedName name="Extenso">#N/A</definedName>
    <definedName name="Extenso_1" localSheetId="4">'COMPOSIÇÃO BDI'!Extenso_1</definedName>
    <definedName name="Extenso_1" localSheetId="2">'Memória de Cálculo'!Extenso_1</definedName>
    <definedName name="Extenso_1">[0]!Extenso_1</definedName>
    <definedName name="Extenso_10" localSheetId="4">'COMPOSIÇÃO BDI'!Extenso_10</definedName>
    <definedName name="Extenso_10" localSheetId="2">'Memória de Cálculo'!Extenso_10</definedName>
    <definedName name="Extenso_10">[0]!Extenso_10</definedName>
    <definedName name="Extenso_12" localSheetId="4">'COMPOSIÇÃO BDI'!Extenso_12</definedName>
    <definedName name="Extenso_12" localSheetId="2">'Memória de Cálculo'!Extenso_12</definedName>
    <definedName name="Extenso_12">[0]!Extenso_12</definedName>
    <definedName name="Extenso_13" localSheetId="4">'COMPOSIÇÃO BDI'!Extenso_13</definedName>
    <definedName name="Extenso_13" localSheetId="2">'Memória de Cálculo'!Extenso_13</definedName>
    <definedName name="Extenso_13">[0]!Extenso_13</definedName>
    <definedName name="Extenso_14" localSheetId="4">'COMPOSIÇÃO BDI'!Extenso_14</definedName>
    <definedName name="Extenso_14" localSheetId="2">'Memória de Cálculo'!Extenso_14</definedName>
    <definedName name="Extenso_14">[0]!Extenso_14</definedName>
    <definedName name="Extenso_19" localSheetId="4">'COMPOSIÇÃO BDI'!Extenso_19</definedName>
    <definedName name="Extenso_19" localSheetId="2">'Memória de Cálculo'!Extenso_19</definedName>
    <definedName name="Extenso_19">Extenso_19</definedName>
    <definedName name="Extenso_2" localSheetId="4">'COMPOSIÇÃO BDI'!Extenso_2</definedName>
    <definedName name="Extenso_2" localSheetId="2">'Memória de Cálculo'!Extenso_2</definedName>
    <definedName name="Extenso_2">[0]!Extenso_2</definedName>
    <definedName name="Extenso_20">#N/A</definedName>
    <definedName name="Extenso_21" localSheetId="4">'COMPOSIÇÃO BDI'!Extenso_21</definedName>
    <definedName name="Extenso_21" localSheetId="2">'Memória de Cálculo'!Extenso_21</definedName>
    <definedName name="Extenso_21">Extenso_21</definedName>
    <definedName name="Extenso_22" localSheetId="4">'COMPOSIÇÃO BDI'!Extenso_22</definedName>
    <definedName name="Extenso_22" localSheetId="2">'Memória de Cálculo'!Extenso_22</definedName>
    <definedName name="Extenso_22">[0]!Extenso_22</definedName>
    <definedName name="Extenso_23" localSheetId="4">'COMPOSIÇÃO BDI'!Extenso_23</definedName>
    <definedName name="Extenso_23" localSheetId="2">'Memória de Cálculo'!Extenso_23</definedName>
    <definedName name="Extenso_23">Extenso_23</definedName>
    <definedName name="Extenso_24" localSheetId="4">'COMPOSIÇÃO BDI'!Extenso_24</definedName>
    <definedName name="Extenso_24" localSheetId="2">'Memória de Cálculo'!Extenso_24</definedName>
    <definedName name="Extenso_24">Extenso_24</definedName>
    <definedName name="Extenso_25" localSheetId="4">'COMPOSIÇÃO BDI'!Extenso_25</definedName>
    <definedName name="Extenso_25" localSheetId="2">'Memória de Cálculo'!Extenso_25</definedName>
    <definedName name="Extenso_25">[0]!Extenso_25</definedName>
    <definedName name="Extenso_26" localSheetId="4">'COMPOSIÇÃO BDI'!Extenso_26</definedName>
    <definedName name="Extenso_26" localSheetId="2">'Memória de Cálculo'!Extenso_26</definedName>
    <definedName name="Extenso_26">[0]!Extenso_26</definedName>
    <definedName name="Extenso_27" localSheetId="4">'COMPOSIÇÃO BDI'!Extenso_27</definedName>
    <definedName name="Extenso_27" localSheetId="2">'Memória de Cálculo'!Extenso_27</definedName>
    <definedName name="Extenso_27">[0]!Extenso_27</definedName>
    <definedName name="Extenso_28" localSheetId="4">'COMPOSIÇÃO BDI'!Extenso_28</definedName>
    <definedName name="Extenso_28" localSheetId="2">'Memória de Cálculo'!Extenso_28</definedName>
    <definedName name="Extenso_28">[0]!Extenso_28</definedName>
    <definedName name="Extenso_29" localSheetId="4">'COMPOSIÇÃO BDI'!Extenso_29</definedName>
    <definedName name="Extenso_29" localSheetId="2">'Memória de Cálculo'!Extenso_29</definedName>
    <definedName name="Extenso_29">[0]!Extenso_29</definedName>
    <definedName name="Extenso_3" localSheetId="4">'COMPOSIÇÃO BDI'!Extenso_3</definedName>
    <definedName name="Extenso_3" localSheetId="2">'Memória de Cálculo'!Extenso_3</definedName>
    <definedName name="Extenso_3">[0]!Extenso_3</definedName>
    <definedName name="Extenso_30" localSheetId="4">'COMPOSIÇÃO BDI'!Extenso_30</definedName>
    <definedName name="Extenso_30" localSheetId="2">'Memória de Cálculo'!Extenso_30</definedName>
    <definedName name="Extenso_30">[0]!Extenso_30</definedName>
    <definedName name="Extenso_31" localSheetId="4">'COMPOSIÇÃO BDI'!Extenso_31</definedName>
    <definedName name="Extenso_31" localSheetId="2">'Memória de Cálculo'!Extenso_31</definedName>
    <definedName name="Extenso_31">[0]!Extenso_31</definedName>
    <definedName name="Extenso_32" localSheetId="4">'COMPOSIÇÃO BDI'!Extenso_32</definedName>
    <definedName name="Extenso_32" localSheetId="2">'Memória de Cálculo'!Extenso_32</definedName>
    <definedName name="Extenso_32">[0]!Extenso_32</definedName>
    <definedName name="Extenso_33" localSheetId="4">'COMPOSIÇÃO BDI'!Extenso_33</definedName>
    <definedName name="Extenso_33" localSheetId="2">'Memória de Cálculo'!Extenso_33</definedName>
    <definedName name="Extenso_33">[0]!Extenso_33</definedName>
    <definedName name="Extenso_34" localSheetId="4">'COMPOSIÇÃO BDI'!Extenso_34</definedName>
    <definedName name="Extenso_34" localSheetId="2">'Memória de Cálculo'!Extenso_34</definedName>
    <definedName name="Extenso_34">[0]!Extenso_34</definedName>
    <definedName name="Extenso_35" localSheetId="4">'COMPOSIÇÃO BDI'!Extenso_35</definedName>
    <definedName name="Extenso_35" localSheetId="2">'Memória de Cálculo'!Extenso_35</definedName>
    <definedName name="Extenso_35">[0]!Extenso_35</definedName>
    <definedName name="Extenso_36" localSheetId="4">'COMPOSIÇÃO BDI'!Extenso_36</definedName>
    <definedName name="Extenso_36" localSheetId="2">'Memória de Cálculo'!Extenso_36</definedName>
    <definedName name="Extenso_36">[0]!Extenso_36</definedName>
    <definedName name="Extenso_37" localSheetId="4">'COMPOSIÇÃO BDI'!Extenso_37</definedName>
    <definedName name="Extenso_37" localSheetId="2">'Memória de Cálculo'!Extenso_37</definedName>
    <definedName name="Extenso_37">[0]!Extenso_37</definedName>
    <definedName name="Extenso_38" localSheetId="4">'COMPOSIÇÃO BDI'!Extenso_38</definedName>
    <definedName name="Extenso_38" localSheetId="2">'Memória de Cálculo'!Extenso_38</definedName>
    <definedName name="Extenso_38">[0]!Extenso_38</definedName>
    <definedName name="Extenso_39" localSheetId="4">'COMPOSIÇÃO BDI'!Extenso_39</definedName>
    <definedName name="Extenso_39" localSheetId="2">'Memória de Cálculo'!Extenso_39</definedName>
    <definedName name="Extenso_39">Extenso_39</definedName>
    <definedName name="Extenso_4" localSheetId="4">'COMPOSIÇÃO BDI'!Extenso_4</definedName>
    <definedName name="Extenso_4" localSheetId="2">'Memória de Cálculo'!Extenso_4</definedName>
    <definedName name="Extenso_4">[0]!Extenso_4</definedName>
    <definedName name="Extenso_40" localSheetId="4">'COMPOSIÇÃO BDI'!Extenso_40</definedName>
    <definedName name="Extenso_40" localSheetId="2">'Memória de Cálculo'!Extenso_40</definedName>
    <definedName name="Extenso_40">Extenso_40</definedName>
    <definedName name="Extenso_41" localSheetId="4">'COMPOSIÇÃO BDI'!Extenso_41</definedName>
    <definedName name="Extenso_41" localSheetId="2">'Memória de Cálculo'!Extenso_41</definedName>
    <definedName name="Extenso_41">Extenso_41</definedName>
    <definedName name="Extenso_42" localSheetId="4">'COMPOSIÇÃO BDI'!Extenso_42</definedName>
    <definedName name="Extenso_42" localSheetId="2">'Memória de Cálculo'!Extenso_42</definedName>
    <definedName name="Extenso_42">Extenso_42</definedName>
    <definedName name="Extenso_43" localSheetId="4">'COMPOSIÇÃO BDI'!Extenso_43</definedName>
    <definedName name="Extenso_43" localSheetId="2">'Memória de Cálculo'!Extenso_43</definedName>
    <definedName name="Extenso_43">Extenso_43</definedName>
    <definedName name="Extenso_44" localSheetId="4">'COMPOSIÇÃO BDI'!Extenso_44</definedName>
    <definedName name="Extenso_44" localSheetId="2">'Memória de Cálculo'!Extenso_44</definedName>
    <definedName name="Extenso_44">Extenso_44</definedName>
    <definedName name="Extenso_45" localSheetId="4">'COMPOSIÇÃO BDI'!Extenso_45</definedName>
    <definedName name="Extenso_45" localSheetId="2">'Memória de Cálculo'!Extenso_45</definedName>
    <definedName name="Extenso_45">Extenso_45</definedName>
    <definedName name="Extenso_46" localSheetId="4">'COMPOSIÇÃO BDI'!Extenso_46</definedName>
    <definedName name="Extenso_46" localSheetId="2">'Memória de Cálculo'!Extenso_46</definedName>
    <definedName name="Extenso_46">Extenso_46</definedName>
    <definedName name="Extenso_47" localSheetId="4">'COMPOSIÇÃO BDI'!Extenso_47</definedName>
    <definedName name="Extenso_47" localSheetId="2">'Memória de Cálculo'!Extenso_47</definedName>
    <definedName name="Extenso_47">Extenso_47</definedName>
    <definedName name="Extenso_48" localSheetId="4">'COMPOSIÇÃO BDI'!Extenso_48</definedName>
    <definedName name="Extenso_48" localSheetId="2">'Memória de Cálculo'!Extenso_48</definedName>
    <definedName name="Extenso_48">Extenso_48</definedName>
    <definedName name="Extenso_5" localSheetId="4">'COMPOSIÇÃO BDI'!Extenso_5</definedName>
    <definedName name="Extenso_5" localSheetId="2">'Memória de Cálculo'!Extenso_5</definedName>
    <definedName name="Extenso_5">[0]!Extenso_5</definedName>
    <definedName name="Extenso_51" localSheetId="4">'COMPOSIÇÃO BDI'!Extenso_51</definedName>
    <definedName name="Extenso_51" localSheetId="2">'Memória de Cálculo'!Extenso_51</definedName>
    <definedName name="Extenso_51">Extenso_51</definedName>
    <definedName name="Extenso_52" localSheetId="4">'COMPOSIÇÃO BDI'!Extenso_52</definedName>
    <definedName name="Extenso_52" localSheetId="2">'Memória de Cálculo'!Extenso_52</definedName>
    <definedName name="Extenso_52">Extenso_52</definedName>
    <definedName name="Extenso_53" localSheetId="4">'COMPOSIÇÃO BDI'!Extenso_53</definedName>
    <definedName name="Extenso_53" localSheetId="2">'Memória de Cálculo'!Extenso_53</definedName>
    <definedName name="Extenso_53">Extenso_53</definedName>
    <definedName name="Extenso_54" localSheetId="4">'COMPOSIÇÃO BDI'!Extenso_54</definedName>
    <definedName name="Extenso_54" localSheetId="2">'Memória de Cálculo'!Extenso_54</definedName>
    <definedName name="Extenso_54">Extenso_54</definedName>
    <definedName name="Extenso_55" localSheetId="4">'COMPOSIÇÃO BDI'!Extenso_55</definedName>
    <definedName name="Extenso_55" localSheetId="2">'Memória de Cálculo'!Extenso_55</definedName>
    <definedName name="Extenso_55">Extenso_55</definedName>
    <definedName name="Extenso_56" localSheetId="4">'COMPOSIÇÃO BDI'!Extenso_56</definedName>
    <definedName name="Extenso_56" localSheetId="2">'Memória de Cálculo'!Extenso_56</definedName>
    <definedName name="Extenso_56">Extenso_56</definedName>
    <definedName name="Extenso_57" localSheetId="4">'COMPOSIÇÃO BDI'!Extenso_57</definedName>
    <definedName name="Extenso_57" localSheetId="2">'Memória de Cálculo'!Extenso_57</definedName>
    <definedName name="Extenso_57">Extenso_57</definedName>
    <definedName name="Extenso_58" localSheetId="4">'COMPOSIÇÃO BDI'!Extenso_58</definedName>
    <definedName name="Extenso_58" localSheetId="2">'Memória de Cálculo'!Extenso_58</definedName>
    <definedName name="Extenso_58">Extenso_58</definedName>
    <definedName name="Extenso_59" localSheetId="4">'COMPOSIÇÃO BDI'!Extenso_59</definedName>
    <definedName name="Extenso_59" localSheetId="2">'Memória de Cálculo'!Extenso_59</definedName>
    <definedName name="Extenso_59">Extenso_59</definedName>
    <definedName name="Extenso_6" localSheetId="4">'COMPOSIÇÃO BDI'!Extenso_6</definedName>
    <definedName name="Extenso_6" localSheetId="2">'Memória de Cálculo'!Extenso_6</definedName>
    <definedName name="Extenso_6">[0]!Extenso_6</definedName>
    <definedName name="Extenso_60" localSheetId="4">'COMPOSIÇÃO BDI'!Extenso_60</definedName>
    <definedName name="Extenso_60" localSheetId="2">'Memória de Cálculo'!Extenso_60</definedName>
    <definedName name="Extenso_60">Extenso_60</definedName>
    <definedName name="Extenso_61" localSheetId="4">'COMPOSIÇÃO BDI'!Extenso_61</definedName>
    <definedName name="Extenso_61" localSheetId="2">'Memória de Cálculo'!Extenso_61</definedName>
    <definedName name="Extenso_61">Extenso_61</definedName>
    <definedName name="Extenso_62" localSheetId="4">'COMPOSIÇÃO BDI'!Extenso_62</definedName>
    <definedName name="Extenso_62" localSheetId="2">'Memória de Cálculo'!Extenso_62</definedName>
    <definedName name="Extenso_62">Extenso_62</definedName>
    <definedName name="Extenso_63" localSheetId="4">'COMPOSIÇÃO BDI'!Extenso_63</definedName>
    <definedName name="Extenso_63" localSheetId="2">'Memória de Cálculo'!Extenso_63</definedName>
    <definedName name="Extenso_63">Extenso_63</definedName>
    <definedName name="Extenso_64" localSheetId="4">'COMPOSIÇÃO BDI'!Extenso_64</definedName>
    <definedName name="Extenso_64" localSheetId="2">'Memória de Cálculo'!Extenso_64</definedName>
    <definedName name="Extenso_64">Extenso_64</definedName>
    <definedName name="Extenso_65" localSheetId="4">'COMPOSIÇÃO BDI'!Extenso_65</definedName>
    <definedName name="Extenso_65" localSheetId="2">'Memória de Cálculo'!Extenso_65</definedName>
    <definedName name="Extenso_65">Extenso_65</definedName>
    <definedName name="Extenso_66" localSheetId="4">'COMPOSIÇÃO BDI'!Extenso_66</definedName>
    <definedName name="Extenso_66" localSheetId="2">'Memória de Cálculo'!Extenso_66</definedName>
    <definedName name="Extenso_66">Extenso_66</definedName>
    <definedName name="Extenso_67" localSheetId="4">'COMPOSIÇÃO BDI'!Extenso_67</definedName>
    <definedName name="Extenso_67" localSheetId="2">'Memória de Cálculo'!Extenso_67</definedName>
    <definedName name="Extenso_67">Extenso_67</definedName>
    <definedName name="Extenso_68" localSheetId="4">'COMPOSIÇÃO BDI'!Extenso_68</definedName>
    <definedName name="Extenso_68" localSheetId="2">'Memória de Cálculo'!Extenso_68</definedName>
    <definedName name="Extenso_68">Extenso_68</definedName>
    <definedName name="Extenso_69" localSheetId="4">'COMPOSIÇÃO BDI'!Extenso_69</definedName>
    <definedName name="Extenso_69" localSheetId="2">'Memória de Cálculo'!Extenso_69</definedName>
    <definedName name="Extenso_69">Extenso_69</definedName>
    <definedName name="Extenso_7" localSheetId="4">'COMPOSIÇÃO BDI'!Extenso_7</definedName>
    <definedName name="Extenso_7" localSheetId="2">'Memória de Cálculo'!Extenso_7</definedName>
    <definedName name="Extenso_7">[0]!Extenso_7</definedName>
    <definedName name="Extenso_70" localSheetId="4">'COMPOSIÇÃO BDI'!Extenso_70</definedName>
    <definedName name="Extenso_70" localSheetId="2">'Memória de Cálculo'!Extenso_70</definedName>
    <definedName name="Extenso_70">Extenso_70</definedName>
    <definedName name="Extenso_71" localSheetId="4">'COMPOSIÇÃO BDI'!Extenso_71</definedName>
    <definedName name="Extenso_71" localSheetId="2">'Memória de Cálculo'!Extenso_71</definedName>
    <definedName name="Extenso_71">Extenso_71</definedName>
    <definedName name="Extenso_72" localSheetId="4">'COMPOSIÇÃO BDI'!Extenso_72</definedName>
    <definedName name="Extenso_72" localSheetId="2">'Memória de Cálculo'!Extenso_72</definedName>
    <definedName name="Extenso_72">Extenso_72</definedName>
    <definedName name="Extenso_8" localSheetId="4">'COMPOSIÇÃO BDI'!Extenso_8</definedName>
    <definedName name="Extenso_8" localSheetId="2">'Memória de Cálculo'!Extenso_8</definedName>
    <definedName name="Extenso_8">[0]!Extenso_8</definedName>
    <definedName name="Extenso_9" localSheetId="4">'COMPOSIÇÃO BDI'!Extenso_9</definedName>
    <definedName name="Extenso_9" localSheetId="2">'Memória de Cálculo'!Extenso_9</definedName>
    <definedName name="Extenso_9">[0]!Extenso_9</definedName>
    <definedName name="Extenss" localSheetId="4">'[141]P A T O 98 D'!#REF!</definedName>
    <definedName name="Extenss" localSheetId="2">'[141]P A T O 98 D'!#REF!</definedName>
    <definedName name="Extenss">'[141]P A T O 98 D'!#REF!</definedName>
    <definedName name="ExtFaixa" localSheetId="4">#REF!</definedName>
    <definedName name="ExtFaixa" localSheetId="2">#REF!</definedName>
    <definedName name="ExtFaixa">#REF!</definedName>
    <definedName name="ExtFaixa_1" localSheetId="4">'[139]P A T O 99 B'!#REF!</definedName>
    <definedName name="ExtFaixa_1" localSheetId="2">'[139]P A T O 99 B'!#REF!</definedName>
    <definedName name="ExtFaixa_1">'[139]P A T O 99 B'!#REF!</definedName>
    <definedName name="ExtFaixa_2">"'file:///A:/ARQUIVOS R96/EXCEL/PATOs/Pato PRRTN - BR476.xls'#$'P A T O 99 B'.$#REF!$#REF!"</definedName>
    <definedName name="ExtFaixa_3">'[139]P A T O 99 B'!#REF!</definedName>
    <definedName name="ExtFaixa_4">'[139]P A T O 99 B'!#REF!</definedName>
    <definedName name="ExtFaixa_5">'[139]P A T O 99 B'!#REF!</definedName>
    <definedName name="ExtFaixa_6">"$'C _ Transporte'.$#REF!$#REF!"</definedName>
    <definedName name="ExtFaixa_7">"$'D _ Material Betuminoso'.$#REF!$#REF!"</definedName>
    <definedName name="ExtFaixa_8">"$'E _ Cronograma'.$#REF!$#REF!"</definedName>
    <definedName name="ExtFaixa2" localSheetId="4">'[5]P A T O 99 B'!#REF!</definedName>
    <definedName name="ExtFaixa2" localSheetId="2">'[6]P A T O 99 B'!#REF!</definedName>
    <definedName name="ExtFaixa2">'[6]P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'[42]P A T O 99 B'!#REF!</definedName>
    <definedName name="ExtFaixa2_4">'[42]P A T O 99 B'!#REF!</definedName>
    <definedName name="ExtFaixa2_5">'[42]P A T O 99 B'!#REF!</definedName>
    <definedName name="ExtFaixa22">'[3]P A T O 99 B'!#REF!</definedName>
    <definedName name="ExtFaixaa">'[142]P A T O'!#REF!</definedName>
    <definedName name="EXTRA_CONTRATUAL" localSheetId="4">#REF!</definedName>
    <definedName name="EXTRA_CONTRATUAL" localSheetId="2">#REF!</definedName>
    <definedName name="EXTRA_CONTRATUAL">#REF!</definedName>
    <definedName name="EXTRA_CONTRATUAL_10" localSheetId="4">#REF!</definedName>
    <definedName name="EXTRA_CONTRATUAL_10" localSheetId="2">#REF!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#REF!</definedName>
    <definedName name="EXTRA_CONTRATUAL_10_19_24">#REF!</definedName>
    <definedName name="EXTRA_CONTRATUAL_10_19_25">#REF!</definedName>
    <definedName name="EXTRA_CONTRATUAL_10_19_29">"$#REF!.$A$14:$F$70"</definedName>
    <definedName name="EXTRA_CONTRATUAL_10_19_8">#REF!</definedName>
    <definedName name="EXTRA_CONTRATUAL_10_22">#REF!</definedName>
    <definedName name="EXTRA_CONTRATUAL_10_24">#REF!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#REF!</definedName>
    <definedName name="EXTRA_CONTRATUAL_17_19_24">#REF!</definedName>
    <definedName name="EXTRA_CONTRATUAL_17_19_25">#REF!</definedName>
    <definedName name="EXTRA_CONTRATUAL_17_19_29">"$#REF!.$A$14:$F$70"</definedName>
    <definedName name="EXTRA_CONTRATUAL_17_19_8">#REF!</definedName>
    <definedName name="EXTRA_CONTRATUAL_17_22">#REF!</definedName>
    <definedName name="EXTRA_CONTRATUAL_17_24">#REF!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#REF!</definedName>
    <definedName name="EXTRA_CONTRATUAL_17_9">"$#REF!.$A$14:$F$92"</definedName>
    <definedName name="EXTRA_CONTRATUAL_19">#REF!</definedName>
    <definedName name="EXTRA_CONTRATUAL_19_24">#REF!</definedName>
    <definedName name="EXTRA_CONTRATUAL_19_25">#REF!</definedName>
    <definedName name="EXTRA_CONTRATUAL_19_29">"$#REF!.$A$14:$F$70"</definedName>
    <definedName name="EXTRA_CONTRATUAL_19_8">#REF!</definedName>
    <definedName name="EXTRA_CONTRATUAL_22">#REF!</definedName>
    <definedName name="EXTRA_CONTRATUAL_24">#REF!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#REF!</definedName>
    <definedName name="EXTRA_CONTRATUAL_6_19_24">#REF!</definedName>
    <definedName name="EXTRA_CONTRATUAL_6_19_25">#REF!</definedName>
    <definedName name="EXTRA_CONTRATUAL_6_19_29">"$#REF!.$A$14:$F$70"</definedName>
    <definedName name="EXTRA_CONTRATUAL_6_19_8">#REF!</definedName>
    <definedName name="EXTRA_CONTRATUAL_6_22">#REF!</definedName>
    <definedName name="EXTRA_CONTRATUAL_6_24">#REF!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#REF!</definedName>
    <definedName name="EXTRA_CONTRATUAL_6_9">"$#REF!.$A$14:$F$92"</definedName>
    <definedName name="EXTRA_CONTRATUAL_7">#REF!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#REF!</definedName>
    <definedName name="EXTRA_CONTRATUAL_7_19_24">#REF!</definedName>
    <definedName name="EXTRA_CONTRATUAL_7_19_25">#REF!</definedName>
    <definedName name="EXTRA_CONTRATUAL_7_19_29">"$#REF!.$A$14:$F$70"</definedName>
    <definedName name="EXTRA_CONTRATUAL_7_19_8">#REF!</definedName>
    <definedName name="EXTRA_CONTRATUAL_7_22">#REF!</definedName>
    <definedName name="EXTRA_CONTRATUAL_7_24">#REF!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#REF!</definedName>
    <definedName name="EXTRA_CONTRATUAL_7_9">"$#REF!.$A$14:$F$92"</definedName>
    <definedName name="EXTRA_CONTRATUAL_8">#REF!</definedName>
    <definedName name="EXTRA_CONTRATUAL_8_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#REF!</definedName>
    <definedName name="EXTRA_CONTRATUAL_8_19_24">#REF!</definedName>
    <definedName name="EXTRA_CONTRATUAL_8_19_25">#REF!</definedName>
    <definedName name="EXTRA_CONTRATUAL_8_19_29">"$#REF!.$A$14:$F$70"</definedName>
    <definedName name="EXTRA_CONTRATUAL_8_19_8">#REF!</definedName>
    <definedName name="EXTRA_CONTRATUAL_8_22">#REF!</definedName>
    <definedName name="EXTRA_CONTRATUAL_8_24">#REF!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#REF!</definedName>
    <definedName name="EXTRA_CONTRATUAL_8_9">"$#REF!.$A$14:$F$92"</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#REF!</definedName>
    <definedName name="EXTRA_CONTRATUAL_9_19_24">#REF!</definedName>
    <definedName name="EXTRA_CONTRATUAL_9_19_25">#REF!</definedName>
    <definedName name="EXTRA_CONTRATUAL_9_19_29">"$#REF!.$A$14:$F$70"</definedName>
    <definedName name="EXTRA_CONTRATUAL_9_19_8">#REF!</definedName>
    <definedName name="EXTRA_CONTRATUAL_9_22">#REF!</definedName>
    <definedName name="EXTRA_CONTRATUAL_9_24">#REF!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#REF!</definedName>
    <definedName name="EXTRA_CONTRATUAL_9_9">"$#REF!.$A$14:$F$92"</definedName>
    <definedName name="Extt">'[142]P A T O'!#REF!</definedName>
    <definedName name="f" localSheetId="4">#REF!</definedName>
    <definedName name="f"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B">"Figura 3"</definedName>
    <definedName name="fabiola">[2]COMPOS1!#REF!</definedName>
    <definedName name="FADO">#REF!</definedName>
    <definedName name="FADO1">#REF!</definedName>
    <definedName name="Fae_08">'[143]Medição (2'!$K$143</definedName>
    <definedName name="fAFGEG" localSheetId="4">#REF!</definedName>
    <definedName name="fAFGEG" localSheetId="2">#REF!</definedName>
    <definedName name="fAFGEG">#REF!</definedName>
    <definedName name="fagagafd">#REF!</definedName>
    <definedName name="Faixa">'[140]P A T O 98 D'!#REF!</definedName>
    <definedName name="Faixa_1">"'file:///C:/Documents and Settings/mauricio.ferrao/Desktop/ARQUIVOS R-9-6/Excel/PATOs/BR153_98.XLS'#$'P A T O 98 D'.$#REF!$#REF!"</definedName>
    <definedName name="Faixa_3">'[130]P A T O 98 D'!#REF!</definedName>
    <definedName name="Faixa_4">'[130]P A T O 98 D'!#REF!</definedName>
    <definedName name="Faixa_5">'[130]P A T O 98 D'!#REF!</definedName>
    <definedName name="Faixaa">'[141]P A T O 98 D'!#REF!</definedName>
    <definedName name="Fase_07">'[143]Medição (2'!#REF!</definedName>
    <definedName name="FAT" localSheetId="4">#REF!</definedName>
    <definedName name="FAT" localSheetId="2">#REF!</definedName>
    <definedName name="FAT">#REF!</definedName>
    <definedName name="FATELE" localSheetId="4">#REF!</definedName>
    <definedName name="FATELE" localSheetId="2">#REF!</definedName>
    <definedName name="FATELE">#REF!</definedName>
    <definedName name="FATMEC">#REF!</definedName>
    <definedName name="fator">#REF!</definedName>
    <definedName name="Fator_de_Compactação">#REF!</definedName>
    <definedName name="FATOR1">'[90]TPU-MARÇO_2002'!$L$2:$L$20</definedName>
    <definedName name="fatorg" localSheetId="4">#REF!</definedName>
    <definedName name="fatorg" localSheetId="2">#REF!</definedName>
    <definedName name="fatorg">#REF!</definedName>
    <definedName name="FATTML" localSheetId="4">#REF!</definedName>
    <definedName name="FATTML" localSheetId="2">#REF!</definedName>
    <definedName name="FATTML">#REF!</definedName>
    <definedName name="FATURAMENTO">#N/A</definedName>
    <definedName name="FATURAS2002" localSheetId="4" hidden="1">{#N/A,#N/A,TRUE,"Serviços"}</definedName>
    <definedName name="FATURAS2002" localSheetId="2" hidden="1">{#N/A,#N/A,TRUE,"Serviços"}</definedName>
    <definedName name="FATURAS2002" hidden="1">{#N/A,#N/A,TRUE,"Serviços"}</definedName>
    <definedName name="FATURAS2002_1" localSheetId="4" hidden="1">{#N/A,#N/A,TRUE,"Serviços"}</definedName>
    <definedName name="FATURAS2002_1" localSheetId="2" hidden="1">{#N/A,#N/A,TRUE,"Serviços"}</definedName>
    <definedName name="FATURAS2002_1" hidden="1">{#N/A,#N/A,TRUE,"Serviços"}</definedName>
    <definedName name="FATURAS20022" localSheetId="4" hidden="1">{#N/A,#N/A,TRUE,"Serviços"}</definedName>
    <definedName name="FATURAS20022" localSheetId="2" hidden="1">{#N/A,#N/A,TRUE,"Serviços"}</definedName>
    <definedName name="FATURAS20022" hidden="1">{#N/A,#N/A,TRUE,"Serviços"}</definedName>
    <definedName name="fc1a">'[54]PRO-08'!#REF!</definedName>
    <definedName name="fc1a_10">'[54]PRO-08'!#REF!</definedName>
    <definedName name="fc1a_24">'[54]PRO-08'!#REF!</definedName>
    <definedName name="fc1a_25">'[54]PRO-08'!#REF!</definedName>
    <definedName name="fc1a_26">'[54]PRO-08'!#REF!</definedName>
    <definedName name="fc1a_27">'[54]PRO-08'!#REF!</definedName>
    <definedName name="fc1a_29">'[54]PRO-08'!#REF!</definedName>
    <definedName name="fc1a_9">'[54]PRO-08'!#REF!</definedName>
    <definedName name="FC2A">'[54]PRO-08'!#REF!</definedName>
    <definedName name="FC2A_10">'[54]PRO-08'!#REF!</definedName>
    <definedName name="FC2A_24">'[54]PRO-08'!#REF!</definedName>
    <definedName name="FC2A_25">'[54]PRO-08'!#REF!</definedName>
    <definedName name="FC2A_26">'[54]PRO-08'!#REF!</definedName>
    <definedName name="FC2A_27">'[54]PRO-08'!#REF!</definedName>
    <definedName name="FC2A_29">'[54]PRO-08'!#REF!</definedName>
    <definedName name="FC2A_9">'[54]PRO-08'!#REF!</definedName>
    <definedName name="FC3A">'[54]PRO-08'!#REF!</definedName>
    <definedName name="FC3A_10">'[54]PRO-08'!#REF!</definedName>
    <definedName name="FC3A_24">'[54]PRO-08'!#REF!</definedName>
    <definedName name="FC3A_25">'[54]PRO-08'!#REF!</definedName>
    <definedName name="FC3A_26">'[54]PRO-08'!#REF!</definedName>
    <definedName name="FC3A_27">'[54]PRO-08'!#REF!</definedName>
    <definedName name="FC3A_29">'[54]PRO-08'!#REF!</definedName>
    <definedName name="FC3A_9">'[54]PRO-08'!#REF!</definedName>
    <definedName name="FCA" localSheetId="4" hidden="1">{"'Quadro'!$A$4:$BG$78"}</definedName>
    <definedName name="FCA" localSheetId="2" hidden="1">{"'Quadro'!$A$4:$BG$78"}</definedName>
    <definedName name="FCA" hidden="1">{"'Quadro'!$A$4:$BG$78"}</definedName>
    <definedName name="FCT">#REF!</definedName>
    <definedName name="FD">#REF!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#REF!</definedName>
    <definedName name="fdfng" localSheetId="4" hidden="1">{#N/A,#N/A,FALSE,"GERAL";#N/A,#N/A,FALSE,"012-96";#N/A,#N/A,FALSE,"018-96";#N/A,#N/A,FALSE,"027-96";#N/A,#N/A,FALSE,"059-96";#N/A,#N/A,FALSE,"076-96";#N/A,#N/A,FALSE,"019-97";#N/A,#N/A,FALSE,"021-97";#N/A,#N/A,FALSE,"022-97";#N/A,#N/A,FALSE,"028-97"}</definedName>
    <definedName name="fdfng" localSheetId="2"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[144]Forecasts_VDF!#REF!</definedName>
    <definedName name="FDP_281_1_aSrv" hidden="1">[144]Forecasts_VDF!#REF!</definedName>
    <definedName name="FDP_282_1_aSrv" hidden="1">[145]Forecasts_VDF!#REF!</definedName>
    <definedName name="FDP_283_1_aSrv" hidden="1">[145]Forecasts_VDF!#REF!</definedName>
    <definedName name="FDP_29_1_aUrv" localSheetId="4" hidden="1">#REF!</definedName>
    <definedName name="FDP_29_1_aUrv" localSheetId="2" hidden="1">#REF!</definedName>
    <definedName name="FDP_29_1_aUrv" hidden="1">#REF!</definedName>
    <definedName name="FDP_30_1_aUrv" localSheetId="4" hidden="1">#REF!</definedName>
    <definedName name="FDP_30_1_aUrv" localSheetId="2"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afe">#REF!</definedName>
    <definedName name="fdsfasfacsfa">[40]Plan1!#REF!</definedName>
    <definedName name="FE" localSheetId="4">#REF!</definedName>
    <definedName name="FE" localSheetId="2">#REF!</definedName>
    <definedName name="FE">#REF!</definedName>
    <definedName name="feitor" localSheetId="4">#REF!</definedName>
    <definedName name="feitor" localSheetId="2">#REF!</definedName>
    <definedName name="feitor">#REF!</definedName>
    <definedName name="fer" localSheetId="4">[146]comp1!#REF!</definedName>
    <definedName name="fer" localSheetId="2">[146]comp1!#REF!</definedName>
    <definedName name="fer">[146]comp1!#REF!</definedName>
    <definedName name="FERE">#N/A</definedName>
    <definedName name="feriados" localSheetId="4">#REF!</definedName>
    <definedName name="feriados" localSheetId="2">#REF!</definedName>
    <definedName name="feriados">#REF!</definedName>
    <definedName name="ferreiro" localSheetId="4">#REF!</definedName>
    <definedName name="ferreiro" localSheetId="2">#REF!</definedName>
    <definedName name="ferreiro">#REF!</definedName>
    <definedName name="FEV00" localSheetId="4">#REF!</definedName>
    <definedName name="FEV00" localSheetId="2">#REF!</definedName>
    <definedName name="FEV00">#REF!</definedName>
    <definedName name="FF" localSheetId="4">[2]COMPOS1!#REF!</definedName>
    <definedName name="FF" localSheetId="2">[2]COMPOS1!#REF!</definedName>
    <definedName name="FF">[2]COMPOS1!#REF!</definedName>
    <definedName name="FFDSA" localSheetId="4">#REF!</definedName>
    <definedName name="FFDSA" localSheetId="2">#REF!</definedName>
    <definedName name="FFDSA">#REF!</definedName>
    <definedName name="fff" localSheetId="4">'[126]P A T O  D'!#REF!</definedName>
    <definedName name="fff" localSheetId="2">'[126]P A T O  D'!#REF!</definedName>
    <definedName name="fff">'[126]P A T O  D'!#REF!</definedName>
    <definedName name="fffff" localSheetId="4" hidden="1">{"'EI 060 02'!$A$1:$K$59"}</definedName>
    <definedName name="fffff" localSheetId="2" hidden="1">{"'EI 060 02'!$A$1:$K$59"}</definedName>
    <definedName name="fffff" hidden="1">{"'EI 060 02'!$A$1:$K$59"}</definedName>
    <definedName name="fffffff">NA()</definedName>
    <definedName name="fffffffffffff">'[52]Fresagem de Pista Ago-98'!#REF!</definedName>
    <definedName name="fffffffffffffff">#N/A</definedName>
    <definedName name="fffg">#N/A</definedName>
    <definedName name="ffw"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'[52]Fresagem de Pista Ago-98'!#REF!</definedName>
    <definedName name="fge">'[42]P A T O 99 B'!#REF!</definedName>
    <definedName name="fgff" localSheetId="4" hidden="1">{#N/A,#N/A,FALSE,"MO (2)"}</definedName>
    <definedName name="fgff" localSheetId="2" hidden="1">{#N/A,#N/A,FALSE,"MO (2)"}</definedName>
    <definedName name="fgff" hidden="1">{#N/A,#N/A,FALSE,"MO (2)"}</definedName>
    <definedName name="FGFGR">'[123]ficha medição'!#REF!</definedName>
    <definedName name="fgjfghj">'[143]Medição (2'!#REF!</definedName>
    <definedName name="fhg" localSheetId="4" hidden="1">{#N/A,#N/A,FALSE,"310.1";#N/A,#N/A,FALSE,"321.1";#N/A,#N/A,FALSE,"320.3";#N/A,#N/A,FALSE,"330.1"}</definedName>
    <definedName name="fhg" localSheetId="2" hidden="1">{#N/A,#N/A,FALSE,"310.1";#N/A,#N/A,FALSE,"321.1";#N/A,#N/A,FALSE,"320.3";#N/A,#N/A,FALSE,"330.1"}</definedName>
    <definedName name="fhg" hidden="1">{#N/A,#N/A,FALSE,"310.1";#N/A,#N/A,FALSE,"321.1";#N/A,#N/A,FALSE,"320.3";#N/A,#N/A,FALSE,"330.1"}</definedName>
    <definedName name="figura1">"Figura 1"</definedName>
    <definedName name="filtragem">#REF!</definedName>
    <definedName name="Filtrar_1000">[106]!Filtrar_1000</definedName>
    <definedName name="FIM.TRECHO" localSheetId="4">#REF!</definedName>
    <definedName name="FIM.TRECHO" localSheetId="2">#REF!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#N/A</definedName>
    <definedName name="FINAL_CM">#REF!</definedName>
    <definedName name="FINAL_RCC">#REF!</definedName>
    <definedName name="FINAL_RM">#REF!</definedName>
    <definedName name="FINAL_RMA">#REF!</definedName>
    <definedName name="FINAL_RMEC">#REF!</definedName>
    <definedName name="Financ.Resum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#REF!</definedName>
    <definedName name="firma1">#REF!</definedName>
    <definedName name="firma2">#REF!</definedName>
    <definedName name="fiscal">#REF!</definedName>
    <definedName name="fiscal_13">[96]DADOS!$B$5</definedName>
    <definedName name="fiscal_42" localSheetId="4">#REF!</definedName>
    <definedName name="fiscal_42" localSheetId="2">#REF!</definedName>
    <definedName name="fiscal_42">#REF!</definedName>
    <definedName name="Fisicos" localSheetId="4">#REF!</definedName>
    <definedName name="Fisicos" localSheetId="2">#REF!</definedName>
    <definedName name="Fisicos">#REF!</definedName>
    <definedName name="FITOK" localSheetId="4" hidden="1">{#N/A,#N/A,TRUE,"Serviços"}</definedName>
    <definedName name="FITOK" localSheetId="2" hidden="1">{#N/A,#N/A,TRUE,"Serviços"}</definedName>
    <definedName name="FITOK" hidden="1">{#N/A,#N/A,TRUE,"Serviços"}</definedName>
    <definedName name="fjglkjlkj" hidden="1">[48]PAG01!#REF!</definedName>
    <definedName name="FLOT" localSheetId="4">#REF!</definedName>
    <definedName name="FLOT" localSheetId="2">#REF!</definedName>
    <definedName name="FLOT">#REF!</definedName>
    <definedName name="FLU" localSheetId="4">#REF!</definedName>
    <definedName name="FLU" localSheetId="2">#REF!</definedName>
    <definedName name="FLU">#REF!</definedName>
    <definedName name="Fluência">[129]Teor!$E$3:$E$7</definedName>
    <definedName name="fluxo">'[147]450'!#REF!</definedName>
    <definedName name="Fluxo_Orçado_201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'[147]450'!#REF!</definedName>
    <definedName name="FM" localSheetId="4">#REF!</definedName>
    <definedName name="FM" localSheetId="2">#REF!</definedName>
    <definedName name="FM">#REF!</definedName>
    <definedName name="FMW" localSheetId="4">#REF!</definedName>
    <definedName name="FMW" localSheetId="2">#REF!</definedName>
    <definedName name="FMW">#REF!</definedName>
    <definedName name="FMWA">#REF!</definedName>
    <definedName name="FO">#REF!</definedName>
    <definedName name="fobr1">'[27]memória quantitativa'!#REF!</definedName>
    <definedName name="fobr2">'[27]memória quantitativa'!#REF!</definedName>
    <definedName name="fobr3">'[27]memória quantitativa'!#REF!</definedName>
    <definedName name="fobr4">'[27]memória quantitativa'!#REF!</definedName>
    <definedName name="fobr5">'[27]memória quantitativa'!#REF!</definedName>
    <definedName name="fobr6">'[27]memória quantitativa'!#REF!</definedName>
    <definedName name="fobr7">'[27]memória quantitativa'!#REF!</definedName>
    <definedName name="fobr8">'[27]memória quantitativa'!#REF!</definedName>
    <definedName name="fobr9">'[27]memória quantitativa'!#REF!</definedName>
    <definedName name="fokmf1">'[27]memória quantitativa'!#REF!</definedName>
    <definedName name="fokmf2">'[27]memória quantitativa'!#REF!</definedName>
    <definedName name="fokmf3">'[27]memória quantitativa'!#REF!</definedName>
    <definedName name="fokmf4">'[27]memória quantitativa'!#REF!</definedName>
    <definedName name="fokmf5">'[27]memória quantitativa'!#REF!</definedName>
    <definedName name="fokmf6">'[27]memória quantitativa'!#REF!</definedName>
    <definedName name="fokmf7">'[27]memória quantitativa'!#REF!</definedName>
    <definedName name="fokmf8">'[27]memória quantitativa'!#REF!</definedName>
    <definedName name="fokmf9">'[27]memória quantitativa'!#REF!</definedName>
    <definedName name="fokmi1">'[27]memória quantitativa'!#REF!</definedName>
    <definedName name="fokmi2">'[27]memória quantitativa'!#REF!</definedName>
    <definedName name="fokmi3">'[27]memória quantitativa'!#REF!</definedName>
    <definedName name="fokmi4">'[27]memória quantitativa'!#REF!</definedName>
    <definedName name="fokmi5">'[27]memória quantitativa'!#REF!</definedName>
    <definedName name="fokmi6">'[27]memória quantitativa'!#REF!</definedName>
    <definedName name="fokmi7">'[27]memória quantitativa'!#REF!</definedName>
    <definedName name="fokmi8">'[27]memória quantitativa'!#REF!</definedName>
    <definedName name="fokmi9">'[27]memória quantitativa'!#REF!</definedName>
    <definedName name="folarg1">'[27]memória quantitativa'!#REF!</definedName>
    <definedName name="folarg2">'[27]memória quantitativa'!#REF!</definedName>
    <definedName name="folarg3">'[27]memória quantitativa'!#REF!</definedName>
    <definedName name="folarg4">'[27]memória quantitativa'!#REF!</definedName>
    <definedName name="folarg5">'[27]memória quantitativa'!#REF!</definedName>
    <definedName name="folarg6">'[27]memória quantitativa'!#REF!</definedName>
    <definedName name="folarg7">'[27]memória quantitativa'!#REF!</definedName>
    <definedName name="folarg8">'[27]memória quantitativa'!#REF!</definedName>
    <definedName name="folarg9">'[27]memória quantitativa'!#REF!</definedName>
    <definedName name="FOLHA" localSheetId="4">#REF!</definedName>
    <definedName name="FOLHA" localSheetId="2">#REF!</definedName>
    <definedName name="FOLHA">#REF!</definedName>
    <definedName name="FOLHA01" localSheetId="4" hidden="1">{#N/A,#N/A,TRUE,"Serviços"}</definedName>
    <definedName name="FOLHA01" localSheetId="2" hidden="1">{#N/A,#N/A,TRUE,"Serviços"}</definedName>
    <definedName name="FOLHA01" hidden="1">{#N/A,#N/A,TRUE,"Serviços"}</definedName>
    <definedName name="FOLHA01_1" localSheetId="4" hidden="1">{#N/A,#N/A,TRUE,"Serviços"}</definedName>
    <definedName name="FOLHA01_1" localSheetId="2" hidden="1">{#N/A,#N/A,TRUE,"Serviços"}</definedName>
    <definedName name="FOLHA01_1" hidden="1">{#N/A,#N/A,TRUE,"Serviços"}</definedName>
    <definedName name="FOLHA011" localSheetId="4" hidden="1">{#N/A,#N/A,TRUE,"Serviços"}</definedName>
    <definedName name="FOLHA011" localSheetId="2" hidden="1">{#N/A,#N/A,TRUE,"Serviços"}</definedName>
    <definedName name="FOLHA011" hidden="1">{#N/A,#N/A,TRUE,"Serviços"}</definedName>
    <definedName name="folha1" localSheetId="4" hidden="1">{#N/A,#N/A,TRUE,"Serviços"}</definedName>
    <definedName name="folha1" localSheetId="2" hidden="1">{#N/A,#N/A,TRUE,"Serviços"}</definedName>
    <definedName name="folha1" hidden="1">{#N/A,#N/A,TRUE,"Serviços"}</definedName>
    <definedName name="folha1_1" localSheetId="4" hidden="1">{#N/A,#N/A,TRUE,"Serviços"}</definedName>
    <definedName name="folha1_1" localSheetId="2" hidden="1">{#N/A,#N/A,TRUE,"Serviços"}</definedName>
    <definedName name="folha1_1" hidden="1">{#N/A,#N/A,TRUE,"Serviços"}</definedName>
    <definedName name="folha11" localSheetId="4" hidden="1">{#N/A,#N/A,TRUE,"Serviços"}</definedName>
    <definedName name="folha11" localSheetId="2" hidden="1">{#N/A,#N/A,TRUE,"Serviços"}</definedName>
    <definedName name="folha11" hidden="1">{#N/A,#N/A,TRUE,"Serviços"}</definedName>
    <definedName name="FOLHAS">[62]PRANCHA!#REF!</definedName>
    <definedName name="Fonte" localSheetId="4">#REF!</definedName>
    <definedName name="Fonte" localSheetId="2">#REF!</definedName>
    <definedName name="Fonte">#REF!</definedName>
    <definedName name="forcortdob" localSheetId="4">#REF!</definedName>
    <definedName name="forcortdob" localSheetId="2">#REF!</definedName>
    <definedName name="forcortdob">#REF!</definedName>
    <definedName name="FORMA">[84]SERVIÇOS!$G$23</definedName>
    <definedName name="Forma_BlocoE1">16.64*2+16.203</definedName>
    <definedName name="Forma_BlocoE2">13.64*2+11.628</definedName>
    <definedName name="Forma_BloPort">17.64*2.5+18.23</definedName>
    <definedName name="Forma_Trav">91.81</definedName>
    <definedName name="formacurva" localSheetId="4">#REF!</definedName>
    <definedName name="formacurva" localSheetId="2">#REF!</definedName>
    <definedName name="formacurva">#REF!</definedName>
    <definedName name="formamad">[57]composições!$E$239</definedName>
    <definedName name="formaplana" localSheetId="4">#REF!</definedName>
    <definedName name="formaplana" localSheetId="2">#REF!</definedName>
    <definedName name="formaplana">#REF!</definedName>
    <definedName name="formas" localSheetId="4">'[27]medição '!#REF!</definedName>
    <definedName name="formas" localSheetId="2">'[27]medição '!#REF!</definedName>
    <definedName name="formas">'[27]medição '!#REF!</definedName>
    <definedName name="Format_List" localSheetId="4">#REF!</definedName>
    <definedName name="Format_List" localSheetId="2">#REF!</definedName>
    <definedName name="Format_List">#REF!</definedName>
    <definedName name="formulas">'[148]Compactação  botafora'!$B$112,'[148]Compactação  botafora'!$B$50,'[148]Compactação  botafora'!$B$174:$B$177,'[148]Compactação  botafora'!$B$236:$B$239,'[148]Compactação  botafora'!$B$298:$B$301,'[148]Compactação  botafora'!$B$360:$B$362,'[148]Compactação  botafora'!$B$422:$B$424,'[148]Compactação  botafora'!$B$484:$B$486,'[148]Compactação  botafora'!$B$546:$B$547,'[148]Compactação  botafora'!$B$608:$B$609,'[148]Compactação  botafora'!$B$671:$B$672,'[148]Compactação  botafora'!$B$733:$B$734,'[148]Compactação  botafora'!$B$795:$B$796,'[148]Compactação  botafora'!$B$857:$B$858,'[148]Compactação  botafora'!$B$980,'[148]Compactação  botafora'!$B$1042,'[148]Compactação  botafora'!$B$1104,'[148]Compactação  botafora'!$B$1166:$B$1168,'[148]Compactação  botafora'!$B$1228:$B$1230,'[148]Compactação  botafora'!$B$1290:$B$1292</definedName>
    <definedName name="FORN_ACESS_EMISS" localSheetId="4">#REF!</definedName>
    <definedName name="FORN_ACESS_EMISS" localSheetId="2">#REF!</definedName>
    <definedName name="FORN_ACESS_EMISS">#REF!</definedName>
    <definedName name="FORN_ACESS_EMISS2_M" localSheetId="2">#REF!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_CAP20">#REF!</definedName>
    <definedName name="FORNEC_CM30">#REF!</definedName>
    <definedName name="fornec3Tr32" localSheetId="4">#REF!</definedName>
    <definedName name="fornec3Tr32">#REF!</definedName>
    <definedName name="fornecTr68" localSheetId="4">#REF!</definedName>
    <definedName name="fornecTr68">#REF!</definedName>
    <definedName name="Fot" localSheetId="4" hidden="1">{"'EI 060 02'!$A$1:$K$59"}</definedName>
    <definedName name="Fot" localSheetId="2" hidden="1">{"'EI 060 02'!$A$1:$K$59"}</definedName>
    <definedName name="Fot" hidden="1">{"'EI 060 02'!$A$1:$K$59"}</definedName>
    <definedName name="fr">#N/A</definedName>
    <definedName name="FRE">#REF!</definedName>
    <definedName name="FREADVAL">#REF!</definedName>
    <definedName name="FREFIX">#REF!</definedName>
    <definedName name="FREPES">#REF!</definedName>
    <definedName name="Fresagem">#N/A</definedName>
    <definedName name="Fresagem01" localSheetId="4" hidden="1">{#N/A,#N/A,TRUE,"Serviços"}</definedName>
    <definedName name="Fresagem01" localSheetId="2" hidden="1">{#N/A,#N/A,TRUE,"Serviços"}</definedName>
    <definedName name="Fresagem01" hidden="1">{#N/A,#N/A,TRUE,"Serviços"}</definedName>
    <definedName name="Fresagem011" localSheetId="4" hidden="1">{#N/A,#N/A,TRUE,"Serviços"}</definedName>
    <definedName name="Fresagem011" localSheetId="2" hidden="1">{#N/A,#N/A,TRUE,"Serviços"}</definedName>
    <definedName name="Fresagem011" hidden="1">{#N/A,#N/A,TRUE,"Serviços"}</definedName>
    <definedName name="fresfg"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#REF!</definedName>
    <definedName name="FS_1">#REF!</definedName>
    <definedName name="FS_Adir">OFFSET([82]Percentual!$A$6,0,COLUMN([82]Percentual!$BU$3)-1,COUNTA([82]Percentual!$A$6:$A$105),1)</definedName>
    <definedName name="FS_Aesq">OFFSET([82]Percentual!$A$6,0,COLUMN([82]Percentual!$AU$3)-1,COUNTA([82]Percentual!$A$6:$A$105),1)</definedName>
    <definedName name="FS3_3dir">OFFSET([82]Percentual!$A$6,0,MATCH([82]Percentual!$K$3,[82]Percentual!$3:$3,0)+1,COUNTA([82]Percentual!$A$6:$A$105),1)</definedName>
    <definedName name="FS3_3esq">OFFSET([82]Percentual!$A$6,0,MATCH([82]Percentual!$K$3,[82]Percentual!$3:$3,0)-1,COUNTA([82]Percentual!$A$6:$A$105),1)</definedName>
    <definedName name="FS3_pista">OFFSET([82]Percentual!$A$6,0,MATCH([82]Percentual!$K$3,[82]Percentual!$3:$3,0),COUNTA([82]Percentual!$A$6:$A$105),1)</definedName>
    <definedName name="FS4_3dir">OFFSET([82]Percentual!$A$6,0,MATCH([82]Percentual!$N$3,[82]Percentual!$3:$3,0)+1,COUNTA([82]Percentual!$A$6:$A$105),1)</definedName>
    <definedName name="FS4_3esq">OFFSET([82]Percentual!$A$6,0,MATCH([82]Percentual!$N$3,[82]Percentual!$3:$3,0)-1,COUNTA([82]Percentual!$A$6:$A$105),1)</definedName>
    <definedName name="FS4_pista">OFFSET([82]Percentual!$A$6,0,MATCH([82]Percentual!$N$3,[82]Percentual!$3:$3,0),COUNTA([82]Percentual!$A$6:$A$105),1)</definedName>
    <definedName name="FS5_3dir">OFFSET([82]Percentual!$A$6,0,MATCH([82]Percentual!$Q$3,[82]Percentual!$3:$3,0)+1,COUNTA([82]Percentual!$A$6:$A$105),1)</definedName>
    <definedName name="FS5_3esq">OFFSET([82]Percentual!$A$6,0,MATCH([82]Percentual!$Q$3,[82]Percentual!$3:$3,0)-1,COUNTA([82]Percentual!$A$6:$A$105),1)</definedName>
    <definedName name="FS5_pista">OFFSET([82]Percentual!$A$6,0,MATCH([82]Percentual!$Q$3,[82]Percentual!$3:$3,0),COUNTA([82]Percentual!$A$6:$A$105),1)</definedName>
    <definedName name="FS6_3dir">OFFSET([82]Percentual!$A$6,0,MATCH([82]Percentual!$T$3,[82]Percentual!$3:$3,0)+1,COUNTA([82]Percentual!$A$6:$A$105),1)</definedName>
    <definedName name="FS6_3esq">OFFSET([82]Percentual!$A$6,0,MATCH([82]Percentual!$T$3,[82]Percentual!$3:$3,0)-1,COUNTA([82]Percentual!$A$6:$A$105),1)</definedName>
    <definedName name="FS6_pista">OFFSET([82]Percentual!$A$6,0,MATCH([82]Percentual!$T$3,[82]Percentual!$3:$3,0),COUNTA([82]Percentual!$A$6:$A$105),1)</definedName>
    <definedName name="FSADFD">#N/A</definedName>
    <definedName name="fse" localSheetId="4">#REF!</definedName>
    <definedName name="fse" localSheetId="2">#REF!</definedName>
    <definedName name="fse">#REF!</definedName>
    <definedName name="fsn" localSheetId="2">#REF!</definedName>
    <definedName name="fsn">#REF!</definedName>
    <definedName name="FT" localSheetId="2">#REF!</definedName>
    <definedName name="FT">#REF!</definedName>
    <definedName name="fthju" localSheetId="4" hidden="1">{"VENTAS1",#N/A,FALSE,"VENTAS";"VENTAS2",#N/A,FALSE,"VENTAS";"VENTAS3",#N/A,FALSE,"VENTAS";"VENTAS4",#N/A,FALSE,"VENTAS";"VENTAS5",#N/A,FALSE,"VENTAS";"VENTAS6",#N/A,FALSE,"VENTAS";"VENTAS7",#N/A,FALSE,"VENTAS";"VENTAS8",#N/A,FALSE,"VENTAS"}</definedName>
    <definedName name="fthju" localSheetId="2"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uel">#REF!</definedName>
    <definedName name="fuel_1">#REF!</definedName>
    <definedName name="FUFUFUFUFUFUFF">#REF!</definedName>
    <definedName name="FUNCAO">#N/A</definedName>
    <definedName name="Função">#REF!</definedName>
    <definedName name="FUNCAO_1">#N/A</definedName>
    <definedName name="FUNCAO_3">#N/A</definedName>
    <definedName name="FUNCAO_TITULOS">#N/A</definedName>
    <definedName name="furador" localSheetId="4">#REF!</definedName>
    <definedName name="furador" localSheetId="2">#REF!</definedName>
    <definedName name="furador">#REF!</definedName>
    <definedName name="fwregwrgfd">#N/A</definedName>
    <definedName name="fwregwrgfd_16">NA()</definedName>
    <definedName name="g" localSheetId="4">#REF!</definedName>
    <definedName name="g" localSheetId="2" hidden="1">{#N/A,#N/A,FALSE,"REGNSKAPSUTDRAG DIVISJON";#N/A,#N/A,FALSE,"Nøkkeltall"}</definedName>
    <definedName name="g" hidden="1">{#N/A,#N/A,FALSE,"REGNSKAPSUTDRAG DIVISJON";#N/A,#N/A,FALSE,"Nøkkeltall"}</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o" localSheetId="4" hidden="1">{#N/A,#N/A,FALSE,"Aging Summary";#N/A,#N/A,FALSE,"Ratio Analysis";#N/A,#N/A,FALSE,"Test 120 Day Accts";#N/A,#N/A,FALSE,"Tickmarks"}</definedName>
    <definedName name="galo" localSheetId="2" hidden="1">{#N/A,#N/A,FALSE,"Aging Summary";#N/A,#N/A,FALSE,"Ratio Analysis";#N/A,#N/A,FALSE,"Test 120 Day Accts";#N/A,#N/A,FALSE,"Tickmarks"}</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_1">#REF!</definedName>
    <definedName name="GASOL">#N/A</definedName>
    <definedName name="GASOL_1">#REF!</definedName>
    <definedName name="GASOLINA">[120]INSUMOS!$N$306</definedName>
    <definedName name="GAST">[17]DADOS!$C$21</definedName>
    <definedName name="gastalho">[43]ORÇAMENTO!#REF!</definedName>
    <definedName name="gastalho_13">[43]ORÇAMENTO!#REF!</definedName>
    <definedName name="gastalho_13_19">[43]ORÇAMENTO!#REF!</definedName>
    <definedName name="gastalho_13_23">[43]ORÇAMENTO!#REF!</definedName>
    <definedName name="gastalho_13_25">[55]ORÇAMENTO!#REF!</definedName>
    <definedName name="gastalho_15">[56]ORÇAMENTO!#REF!</definedName>
    <definedName name="gastalho_15_13">[56]ORÇAMENTO!#REF!</definedName>
    <definedName name="gastalho_15_13_19">[56]ORÇAMENTO!#REF!</definedName>
    <definedName name="gastalho_15_13_23">[56]ORÇAMENTO!#REF!</definedName>
    <definedName name="gastalho_15_13_25">[56]ORÇAMENTO!#REF!</definedName>
    <definedName name="gastalho_15_19">[56]ORÇAMENTO!#REF!</definedName>
    <definedName name="gastalho_15_23">[56]ORÇAMENTO!#REF!</definedName>
    <definedName name="gastalho_15_25">[56]ORÇAMENTO!#REF!</definedName>
    <definedName name="gastalho_19">[43]ORÇAMENTO!#REF!</definedName>
    <definedName name="gastalho_23">[43]ORÇAMENTO!#REF!</definedName>
    <definedName name="gastalho_24">[43]ORÇAMENTO!#REF!</definedName>
    <definedName name="gastalho_24_13">[43]ORÇAMENTO!#REF!</definedName>
    <definedName name="gastalho_24_13_19">[43]ORÇAMENTO!#REF!</definedName>
    <definedName name="gastalho_24_13_23">[43]ORÇAMENTO!#REF!</definedName>
    <definedName name="gastalho_24_13_25">[55]ORÇAMENTO!#REF!</definedName>
    <definedName name="gastalho_24_19">[43]ORÇAMENTO!#REF!</definedName>
    <definedName name="gastalho_24_23">[43]ORÇAMENTO!#REF!</definedName>
    <definedName name="gastalho_24_25">[55]ORÇAMENTO!#REF!</definedName>
    <definedName name="gastalho_25">[55]ORÇAMENTO!#REF!</definedName>
    <definedName name="Gastos_Marajó">#N/A</definedName>
    <definedName name="gcbr1">'[27]memória quantitativa'!#REF!</definedName>
    <definedName name="gcbr2">'[27]memória quantitativa'!#REF!</definedName>
    <definedName name="gckmf1">'[27]memória quantitativa'!#REF!</definedName>
    <definedName name="gckmf2">'[27]memória quantitativa'!#REF!</definedName>
    <definedName name="gckmi1">'[27]memória quantitativa'!#REF!</definedName>
    <definedName name="gckmi2">'[27]memória quantitativa'!#REF!</definedName>
    <definedName name="gcorpo" localSheetId="4">#REF!</definedName>
    <definedName name="gcorpo" localSheetId="2">#REF!</definedName>
    <definedName name="gcorpo">#REF!</definedName>
    <definedName name="GDAGEGAAAAAAA" localSheetId="4">#REF!</definedName>
    <definedName name="GDAGEGAAAAAAA" localSheetId="2">#REF!</definedName>
    <definedName name="GDAGEGAAAAAAA">#REF!</definedName>
    <definedName name="GDGDGD" localSheetId="4">#REF!</definedName>
    <definedName name="GDGDGD" localSheetId="2">#REF!</definedName>
    <definedName name="GDGDGD">#REF!</definedName>
    <definedName name="GE">#REF!</definedName>
    <definedName name="GEOVANI">#REF!</definedName>
    <definedName name="GEOVANI_25">#REF!</definedName>
    <definedName name="GEOVANI2">[40]PROJETO!#REF!</definedName>
    <definedName name="GEOVANI2_25">[40]PROJETO!#REF!</definedName>
    <definedName name="geração" localSheetId="4" hidden="1">{#N/A,#N/A,FALSE,"ANEXO3 99 ERA";#N/A,#N/A,FALSE,"ANEXO3 99 UBÁ2";#N/A,#N/A,FALSE,"ANEXO3 99 DTU";#N/A,#N/A,FALSE,"ANEXO3 99 RDR";#N/A,#N/A,FALSE,"ANEXO3 99 UBÁ4";#N/A,#N/A,FALSE,"ANEXO3 99 UBÁ6"}</definedName>
    <definedName name="geração" localSheetId="2"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l">[10]RESUMO_AUT1!#REF!</definedName>
    <definedName name="Gerente" localSheetId="4">#REF!</definedName>
    <definedName name="Gerente" localSheetId="2">#REF!</definedName>
    <definedName name="Gerente">#REF!</definedName>
    <definedName name="GESGSD">#REF!</definedName>
    <definedName name="gfdg">[10]RESUMO_AUT1!#REF!</definedName>
    <definedName name="gfgfgfg" localSheetId="4" hidden="1">{#N/A,#N/A,FALSE,"MO (2)"}</definedName>
    <definedName name="gfgfgfg" localSheetId="2" hidden="1">{#N/A,#N/A,FALSE,"MO (2)"}</definedName>
    <definedName name="gfgfgfg" hidden="1">{#N/A,#N/A,FALSE,"MO (2)"}</definedName>
    <definedName name="gg" localSheetId="4" hidden="1">{"'REL CUSTODIF'!$B$1:$H$72"}</definedName>
    <definedName name="gg" localSheetId="2" hidden="1">{"'REL CUSTODIF'!$B$1:$H$72"}</definedName>
    <definedName name="gg" hidden="1">{"'REL CUSTODIF'!$B$1:$H$72"}</definedName>
    <definedName name="ghghgh" localSheetId="4" hidden="1">{#N/A,#N/A,FALSE,"MO (2)"}</definedName>
    <definedName name="ghghgh" localSheetId="2" hidden="1">{#N/A,#N/A,FALSE,"MO (2)"}</definedName>
    <definedName name="ghghgh" hidden="1">{#N/A,#N/A,FALSE,"MO (2)"}</definedName>
    <definedName name="GHJ">#REF!</definedName>
    <definedName name="giu6lkjhlij">#N/A</definedName>
    <definedName name="gjgh" localSheetId="4" hidden="1">{#N/A,#N/A,FALSE,"GERAL";#N/A,#N/A,FALSE,"012-96";#N/A,#N/A,FALSE,"018-96";#N/A,#N/A,FALSE,"027-96";#N/A,#N/A,FALSE,"059-96";#N/A,#N/A,FALSE,"076-96";#N/A,#N/A,FALSE,"019-97";#N/A,#N/A,FALSE,"021-97";#N/A,#N/A,FALSE,"022-97";#N/A,#N/A,FALSE,"028-97"}</definedName>
    <definedName name="gjgh" localSheetId="2"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O010_RECICLAGEM">#REF!</definedName>
    <definedName name="GP">#REF!</definedName>
    <definedName name="GRADUADA">#REF!</definedName>
    <definedName name="graf">'[149]FLUXO - EXECUÇÃO PRÓPRIA'!#REF!</definedName>
    <definedName name="graff">'[149]FLUXO - EXECUÇÃO PRÓPRIA'!#REF!</definedName>
    <definedName name="GRAMA">[84]SERVIÇOS!$G$31</definedName>
    <definedName name="_xlnm.Recorder" localSheetId="4">#REF!</definedName>
    <definedName name="_xlnm.Recorder" localSheetId="2">#REF!</definedName>
    <definedName name="_xlnm.Recorder">#REF!</definedName>
    <definedName name="grbr1" localSheetId="4">'[27]memória quantitativa'!#REF!</definedName>
    <definedName name="grbr1" localSheetId="2">'[27]memória quantitativa'!#REF!</definedName>
    <definedName name="grbr1">'[27]memória quantitativa'!#REF!</definedName>
    <definedName name="grbr2" localSheetId="2">'[27]memória quantitativa'!#REF!</definedName>
    <definedName name="grbr2">'[27]memória quantitativa'!#REF!</definedName>
    <definedName name="grbr3">'[27]memória quantitativa'!#REF!</definedName>
    <definedName name="grbr4">'[27]memória quantitativa'!#REF!</definedName>
    <definedName name="grbr5">'[27]memória quantitativa'!#REF!</definedName>
    <definedName name="grbr6">'[27]memória quantitativa'!#REF!</definedName>
    <definedName name="grbr7">'[27]memória quantitativa'!#REF!</definedName>
    <definedName name="grbr8">'[27]memória quantitativa'!#REF!</definedName>
    <definedName name="grbr9">'[27]memória quantitativa'!#REF!</definedName>
    <definedName name="grkmf1">'[27]memória quantitativa'!#REF!</definedName>
    <definedName name="grkmf2">'[27]memória quantitativa'!#REF!</definedName>
    <definedName name="grkmf3">'[27]memória quantitativa'!#REF!</definedName>
    <definedName name="grkmf4">'[27]memória quantitativa'!#REF!</definedName>
    <definedName name="grkmf5">'[27]memória quantitativa'!#REF!</definedName>
    <definedName name="grkmf6">'[27]memória quantitativa'!#REF!</definedName>
    <definedName name="grkmf7">'[27]memória quantitativa'!#REF!</definedName>
    <definedName name="grkmf8">'[27]memória quantitativa'!#REF!</definedName>
    <definedName name="grkmf9">'[27]memória quantitativa'!#REF!</definedName>
    <definedName name="grkmi1">'[27]memória quantitativa'!#REF!</definedName>
    <definedName name="grkmi2">'[27]memória quantitativa'!#REF!</definedName>
    <definedName name="grkmi3">'[27]memória quantitativa'!#REF!</definedName>
    <definedName name="grkmi4">'[27]memória quantitativa'!#REF!</definedName>
    <definedName name="grkmi5">'[27]memória quantitativa'!#REF!</definedName>
    <definedName name="grkmi6">'[27]memória quantitativa'!#REF!</definedName>
    <definedName name="grkmi7">'[27]memória quantitativa'!#REF!</definedName>
    <definedName name="grkmi8">'[27]memória quantitativa'!#REF!</definedName>
    <definedName name="grkmi9">'[27]memória quantitativa'!#REF!</definedName>
    <definedName name="grlarg1">'[27]memória quantitativa'!#REF!</definedName>
    <definedName name="grlarg2">'[27]memória quantitativa'!#REF!</definedName>
    <definedName name="grlarg3">'[27]memória quantitativa'!#REF!</definedName>
    <definedName name="grlarg4">'[27]memória quantitativa'!#REF!</definedName>
    <definedName name="grlarg5">'[27]memória quantitativa'!#REF!</definedName>
    <definedName name="grlarg6">'[27]memória quantitativa'!#REF!</definedName>
    <definedName name="grlarg7">'[27]memória quantitativa'!#REF!</definedName>
    <definedName name="grlarg8">'[27]memória quantitativa'!#REF!</definedName>
    <definedName name="grlarg9">'[27]memória quantitativa'!#REF!</definedName>
    <definedName name="Groute">0.55*0.7*0.025*3+0.45*0.45*0.025*5</definedName>
    <definedName name="gsdgs">#N/A</definedName>
    <definedName name="gsffgs">[10]RESUMO_AUT1!#REF!</definedName>
    <definedName name="gthyt" localSheetId="4" hidden="1">{"VENTAS1",#N/A,FALSE,"VENTAS";"VENTAS2",#N/A,FALSE,"VENTAS";"VENTAS3",#N/A,FALSE,"VENTAS";"VENTAS4",#N/A,FALSE,"VENTAS";"VENTAS5",#N/A,FALSE,"VENTAS";"VENTAS6",#N/A,FALSE,"VENTAS";"VENTAS7",#N/A,FALSE,"VENTAS";"VENTAS8",#N/A,FALSE,"VENTAS"}</definedName>
    <definedName name="gthyt" localSheetId="2"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ryfj" localSheetId="4" hidden="1">{#N/A,#N/A,TRUE,"Serviços"}</definedName>
    <definedName name="gtryfj" localSheetId="2" hidden="1">{#N/A,#N/A,TRUE,"Serviços"}</definedName>
    <definedName name="gtryfj" hidden="1">{#N/A,#N/A,TRUE,"Serviços"}</definedName>
    <definedName name="gtryfj_1" localSheetId="4" hidden="1">{#N/A,#N/A,TRUE,"Serviços"}</definedName>
    <definedName name="gtryfj_1" localSheetId="2" hidden="1">{#N/A,#N/A,TRUE,"Serviços"}</definedName>
    <definedName name="gtryfj_1" hidden="1">{#N/A,#N/A,TRUE,"Serviços"}</definedName>
    <definedName name="gtryfjj" localSheetId="4" hidden="1">{#N/A,#N/A,TRUE,"Serviços"}</definedName>
    <definedName name="gtryfjj" localSheetId="2" hidden="1">{#N/A,#N/A,TRUE,"Serviços"}</definedName>
    <definedName name="gtryfjj" hidden="1">{#N/A,#N/A,TRUE,"Serviços"}</definedName>
    <definedName name="guardacorpo">[43]ORÇAMENTO!#REF!</definedName>
    <definedName name="guardacorpo_13">[43]ORÇAMENTO!#REF!</definedName>
    <definedName name="guardacorpo_13_19">[43]ORÇAMENTO!#REF!</definedName>
    <definedName name="guardacorpo_13_23">[43]ORÇAMENTO!#REF!</definedName>
    <definedName name="guardacorpo_13_25">[55]ORÇAMENTO!#REF!</definedName>
    <definedName name="guardacorpo_15">[56]ORÇAMENTO!#REF!</definedName>
    <definedName name="guardacorpo_15_13">[56]ORÇAMENTO!#REF!</definedName>
    <definedName name="guardacorpo_15_13_19">[56]ORÇAMENTO!#REF!</definedName>
    <definedName name="guardacorpo_15_13_23">[56]ORÇAMENTO!#REF!</definedName>
    <definedName name="guardacorpo_15_13_25">[56]ORÇAMENTO!#REF!</definedName>
    <definedName name="guardacorpo_15_19">[56]ORÇAMENTO!#REF!</definedName>
    <definedName name="guardacorpo_15_23">[56]ORÇAMENTO!#REF!</definedName>
    <definedName name="guardacorpo_15_25">[56]ORÇAMENTO!#REF!</definedName>
    <definedName name="guardacorpo_19">[43]ORÇAMENTO!#REF!</definedName>
    <definedName name="guardacorpo_23">[43]ORÇAMENTO!#REF!</definedName>
    <definedName name="guardacorpo_24">[43]ORÇAMENTO!#REF!</definedName>
    <definedName name="guardacorpo_24_13">[43]ORÇAMENTO!#REF!</definedName>
    <definedName name="guardacorpo_24_13_19">[43]ORÇAMENTO!#REF!</definedName>
    <definedName name="guardacorpo_24_13_23">[43]ORÇAMENTO!#REF!</definedName>
    <definedName name="guardacorpo_24_13_25">[55]ORÇAMENTO!#REF!</definedName>
    <definedName name="guardacorpo_24_19">[43]ORÇAMENTO!#REF!</definedName>
    <definedName name="guardacorpo_24_23">[43]ORÇAMENTO!#REF!</definedName>
    <definedName name="guardacorpo_24_25">[55]ORÇAMENTO!#REF!</definedName>
    <definedName name="guardacorpo_25">[55]ORÇAMENTO!#REF!</definedName>
    <definedName name="guh">'[6]P A T O 99 B'!#REF!</definedName>
    <definedName name="Guia">"Figura 1"</definedName>
    <definedName name="Guias">#REF!</definedName>
    <definedName name="gv" localSheetId="4" hidden="1">{"Pèrdues i Guanys analític.Català",#N/A,FALSE,"Català";"Pèrdues i G. analític.castellà",#N/A,FALSE,"Castellà"}</definedName>
    <definedName name="gv" localSheetId="2" hidden="1">{"Pèrdues i Guanys analític.Català",#N/A,FALSE,"Català";"Pèrdues i G. analític.castellà",#N/A,FALSE,"Castellà"}</definedName>
    <definedName name="gv" hidden="1">{"Pèrdues i Guanys analític.Català",#N/A,FALSE,"Català";"Pèrdues i G. analític.castellà",#N/A,FALSE,"Castellà"}</definedName>
    <definedName name="GVSL1" hidden="1">[124]!Header1-1 &amp; "." &amp; MAX(1,COUNTA(INDEX(#REF!,MATCH([124]!Header1-1,#REF!,FALSE)):#REF!))</definedName>
    <definedName name="h" localSheetId="4">#REF!</definedName>
    <definedName name="H" localSheetId="2">#REF!</definedName>
    <definedName name="H">#REF!</definedName>
    <definedName name="H_19" localSheetId="4">#REF!</definedName>
    <definedName name="H_19" localSheetId="2">#REF!</definedName>
    <definedName name="H_19">#REF!</definedName>
    <definedName name="H_23">#REF!</definedName>
    <definedName name="H_25">#REF!</definedName>
    <definedName name="H1112118">#REF!</definedName>
    <definedName name="H1112119">#REF!</definedName>
    <definedName name="H5_área_pint_lig">#REF!</definedName>
    <definedName name="H5_Ton_CBUQ">#REF!</definedName>
    <definedName name="há">#REF!</definedName>
    <definedName name="hbdf" localSheetId="4" hidden="1">{"'Plan1 (2)'!$A$5:$F$63"}</definedName>
    <definedName name="hbdf" localSheetId="2" hidden="1">{"'Plan1 (2)'!$A$5:$F$63"}</definedName>
    <definedName name="hbdf" hidden="1">{"'Plan1 (2)'!$A$5:$F$63"}</definedName>
    <definedName name="hbomba" localSheetId="4">#REF!</definedName>
    <definedName name="hbomba">#REF!</definedName>
    <definedName name="hdsfavxc">[150]Equipamentos!#REF!</definedName>
    <definedName name="Header1" hidden="1">IF(COUNTA(#REF!)=0,0,INDEX(#REF!,MATCH(ROW(#REF!),#REF!,TRUE)))+1</definedName>
    <definedName name="Header2" hidden="1">[124]!Header1-1 &amp; "." &amp; MAX(1,COUNTA(INDEX(#REF!,MATCH([124]!Header1-1,#REF!,FALSE)):#REF!))</definedName>
    <definedName name="HELLO" localSheetId="4">#REF!</definedName>
    <definedName name="HELLO" localSheetId="2">#REF!</definedName>
    <definedName name="HELLO">#REF!</definedName>
    <definedName name="HENC" localSheetId="4">#REF!</definedName>
    <definedName name="HENC" localSheetId="2">#REF!</definedName>
    <definedName name="HENC">#REF!</definedName>
    <definedName name="hgfh" localSheetId="4">#REF!</definedName>
    <definedName name="hgfh">#REF!</definedName>
    <definedName name="hghg">[40]PROJETO!#REF!</definedName>
    <definedName name="hghgh">'[52]Fresagem de Pista Ago-98'!#REF!</definedName>
    <definedName name="HGRET" localSheetId="4" hidden="1">{"'RR'!$A$2:$E$81"}</definedName>
    <definedName name="HGRET" localSheetId="2" hidden="1">{"'RR'!$A$2:$E$81"}</definedName>
    <definedName name="HGRET" hidden="1">{"'RR'!$A$2:$E$81"}</definedName>
    <definedName name="HH">#REF!</definedName>
    <definedName name="HHDESELE">#REF!</definedName>
    <definedName name="HHDESMEC">#REF!</definedName>
    <definedName name="HHENGELE">#REF!</definedName>
    <definedName name="HHENGMEC">#REF!</definedName>
    <definedName name="hhhhh" localSheetId="4" hidden="1">{#N/A,#N/A,FALSE,"MO (2)"}</definedName>
    <definedName name="hhhhh" localSheetId="2" hidden="1">{#N/A,#N/A,FALSE,"MO (2)"}</definedName>
    <definedName name="hhhhh" hidden="1">{#N/A,#N/A,FALSE,"MO (2)"}</definedName>
    <definedName name="hhhhhhh">'[52]Fresagem de Pista Ago-98'!#REF!</definedName>
    <definedName name="hhhhhhhhhhhhhhhh" localSheetId="4">#REF!</definedName>
    <definedName name="hhhhhhhhhhhhhhhh" localSheetId="2">#REF!</definedName>
    <definedName name="hhhhhhhhhhhhhhhh">#REF!</definedName>
    <definedName name="HHMONELE">#REF!</definedName>
    <definedName name="HHMONMEC">#REF!</definedName>
    <definedName name="HHPROELE">#REF!</definedName>
    <definedName name="HHPROMEC">#REF!</definedName>
    <definedName name="hi">#REF!</definedName>
    <definedName name="hi_10">#REF!</definedName>
    <definedName name="hi_24">#REF!</definedName>
    <definedName name="hi_25">#REF!</definedName>
    <definedName name="hi_26">#REF!</definedName>
    <definedName name="hi_27">#REF!</definedName>
    <definedName name="hi_29">#REF!</definedName>
    <definedName name="hi_3">#REF!</definedName>
    <definedName name="hi_4">#REF!</definedName>
    <definedName name="hi_5">#REF!</definedName>
    <definedName name="hi_9">#REF!</definedName>
    <definedName name="hii">#REF!</definedName>
    <definedName name="hjhjhjhju" localSheetId="4" hidden="1">{#N/A,#N/A,FALSE,"MO (2)"}</definedName>
    <definedName name="hjhjhjhju" localSheetId="2" hidden="1">{#N/A,#N/A,FALSE,"MO (2)"}</definedName>
    <definedName name="hjhjhjhju" hidden="1">{#N/A,#N/A,FALSE,"MO (2)"}</definedName>
    <definedName name="hmngj">#N/A</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ra">#REF!</definedName>
    <definedName name="hora_1">#REF!</definedName>
    <definedName name="horaam">#REF!</definedName>
    <definedName name="horaenc">#REF!</definedName>
    <definedName name="horaseven">#REF!</definedName>
    <definedName name="HP">#REF!</definedName>
    <definedName name="HP.1">#REF!</definedName>
    <definedName name="hrf">#N/A</definedName>
    <definedName name="hsdjsg">#REF!</definedName>
    <definedName name="HSERV">#REF!</definedName>
    <definedName name="ht" localSheetId="4">#REF!</definedName>
    <definedName name="ht" localSheetId="2">#REF!</definedName>
    <definedName name="ht">#REF!</definedName>
    <definedName name="hthj"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localSheetId="4" hidden="1">{"'Plan1 (2)'!$A$5:$F$63"}</definedName>
    <definedName name="htm" localSheetId="2" hidden="1">{"'Plan1 (2)'!$A$5:$F$63"}</definedName>
    <definedName name="htm" hidden="1">{"'Plan1 (2)'!$A$5:$F$63"}</definedName>
    <definedName name="HTML_CodePage" hidden="1">1252</definedName>
    <definedName name="HTML_Control" localSheetId="4" hidden="1">{"'EI 060 02'!$A$1:$K$59"}</definedName>
    <definedName name="HTML_Control" localSheetId="2" hidden="1">{"'EI 060 02'!$A$1:$K$59"}</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#REF!</definedName>
    <definedName name="hva" localSheetId="4"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2"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#REF!</definedName>
    <definedName name="HZ_ITEM">#REF!</definedName>
    <definedName name="HZ_PNV">#REF!</definedName>
    <definedName name="I" localSheetId="4">#REF!</definedName>
    <definedName name="i" localSheetId="2" hidden="1">{#N/A,#N/A,FALSE,"MO (2)"}</definedName>
    <definedName name="i" hidden="1">{#N/A,#N/A,FALSE,"MO (2)"}</definedName>
    <definedName name="I0SVERT">[27]procedimentos!#REF!</definedName>
    <definedName name="IA">#N/A</definedName>
    <definedName name="ID_serviço">OFFSET('[82]Orçamento Total'!$A$4,0,0,COUNTA('[82]Orçamento Total'!$C:$C),1)</definedName>
    <definedName name="IE_001">#N/A</definedName>
    <definedName name="IE_001_1" localSheetId="4">#REF!</definedName>
    <definedName name="IE_001_1" localSheetId="2">#REF!</definedName>
    <definedName name="IE_001_1">#REF!</definedName>
    <definedName name="IE_006">#N/A</definedName>
    <definedName name="IE_006_1" localSheetId="2">#REF!</definedName>
    <definedName name="IE_006_1">#REF!</definedName>
    <definedName name="IE_007">#N/A</definedName>
    <definedName name="IE_007_1" localSheetId="2">#REF!</definedName>
    <definedName name="IE_007_1">#REF!</definedName>
    <definedName name="IE_009">#N/A</definedName>
    <definedName name="IE_009_1">#REF!</definedName>
    <definedName name="IE_013">#N/A</definedName>
    <definedName name="IE_013_1">#REF!</definedName>
    <definedName name="IE_016">#N/A</definedName>
    <definedName name="IE_016_1">#REF!</definedName>
    <definedName name="IE_101">#N/A</definedName>
    <definedName name="IE_101_1">#REF!</definedName>
    <definedName name="IE_105">#N/A</definedName>
    <definedName name="IE_105_1">#REF!</definedName>
    <definedName name="IE_107">#N/A</definedName>
    <definedName name="IE_107_1">#REF!</definedName>
    <definedName name="IE_110">#N/A</definedName>
    <definedName name="IE_110_1">#REF!</definedName>
    <definedName name="IE_111">#N/A</definedName>
    <definedName name="IE_111_1">#REF!</definedName>
    <definedName name="IE_112">#N/A</definedName>
    <definedName name="IE_112_1">#REF!</definedName>
    <definedName name="IE_113">#N/A</definedName>
    <definedName name="IE_113_1">#REF!</definedName>
    <definedName name="IE_116">#N/A</definedName>
    <definedName name="IE_116_1">#REF!</definedName>
    <definedName name="IE_118">#N/A</definedName>
    <definedName name="IE_118_1">#REF!</definedName>
    <definedName name="IE_119">#N/A</definedName>
    <definedName name="IE_119_1">#REF!</definedName>
    <definedName name="IE_122">#N/A</definedName>
    <definedName name="IE_122_1">#REF!</definedName>
    <definedName name="IE_123">#N/A</definedName>
    <definedName name="IE_123_1">#REF!</definedName>
    <definedName name="IE_208">#N/A</definedName>
    <definedName name="IE_208_1">#REF!</definedName>
    <definedName name="IE_209">#N/A</definedName>
    <definedName name="IE_209_1">#REF!</definedName>
    <definedName name="IE_302">#N/A</definedName>
    <definedName name="IE_302_1">#REF!</definedName>
    <definedName name="IE_304">#N/A</definedName>
    <definedName name="IE_304_1">#REF!</definedName>
    <definedName name="IE_306">#N/A</definedName>
    <definedName name="IE_306_1">#REF!</definedName>
    <definedName name="IE_343">#N/A</definedName>
    <definedName name="IE_343_1">#REF!</definedName>
    <definedName name="IE_400">#N/A</definedName>
    <definedName name="IE_400_1">#REF!</definedName>
    <definedName name="IE_402">#N/A</definedName>
    <definedName name="IE_402_1">#REF!</definedName>
    <definedName name="IE_406">#N/A</definedName>
    <definedName name="IE_406_1">#REF!</definedName>
    <definedName name="IE_408">#N/A</definedName>
    <definedName name="IE_408_1">#REF!</definedName>
    <definedName name="IE_410">#N/A</definedName>
    <definedName name="IE_410_1">#REF!</definedName>
    <definedName name="IE_416">#N/A</definedName>
    <definedName name="IE_416_1">#REF!</definedName>
    <definedName name="IE_502">#N/A</definedName>
    <definedName name="IE_502_1">#REF!</definedName>
    <definedName name="IE_507">#N/A</definedName>
    <definedName name="IE_507_1">#REF!</definedName>
    <definedName name="IE_508">#N/A</definedName>
    <definedName name="IE_508_1">#REF!</definedName>
    <definedName name="IE_509">#N/A</definedName>
    <definedName name="IE_509_1">#REF!</definedName>
    <definedName name="IE_601">#N/A</definedName>
    <definedName name="IE_601_1">#REF!</definedName>
    <definedName name="IE_602">#N/A</definedName>
    <definedName name="IE_602_1">#REF!</definedName>
    <definedName name="IE_904">#N/A</definedName>
    <definedName name="IE_904_1">#REF!</definedName>
    <definedName name="IE_906">#N/A</definedName>
    <definedName name="IE_906_1">#REF!</definedName>
    <definedName name="IE_914">#N/A</definedName>
    <definedName name="IE_914_1">#REF!</definedName>
    <definedName name="IE_922">#N/A</definedName>
    <definedName name="IE_922_1">#REF!</definedName>
    <definedName name="if_sinalização">'[27]ind. físicos'!#REF!</definedName>
    <definedName name="II" localSheetId="4">#REF!</definedName>
    <definedName name="II" localSheetId="2">#REF!</definedName>
    <definedName name="II">#REF!</definedName>
    <definedName name="III" localSheetId="4">[151]Equipamentos!#REF!</definedName>
    <definedName name="III" localSheetId="2">[151]Equipamentos!#REF!</definedName>
    <definedName name="III">[151]Equipamentos!#REF!</definedName>
    <definedName name="iLUMINAÇÃO" localSheetId="4" hidden="1">{#N/A,#N/A,FALSE,"ANEXO3 99 ERA";#N/A,#N/A,FALSE,"ANEXO3 99 UBÁ2";#N/A,#N/A,FALSE,"ANEXO3 99 DTU";#N/A,#N/A,FALSE,"ANEXO3 99 RDR";#N/A,#N/A,FALSE,"ANEXO3 99 UBÁ4";#N/A,#N/A,FALSE,"ANEXO3 99 UBÁ6"}</definedName>
    <definedName name="iLUMINAÇÃO" localSheetId="2"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 localSheetId="4">#REF!</definedName>
    <definedName name="IM" localSheetId="2">#REF!</definedName>
    <definedName name="IM">#REF!</definedName>
    <definedName name="IM_25" localSheetId="4">#REF!</definedName>
    <definedName name="IM_25" localSheetId="2">#REF!</definedName>
    <definedName name="IM_25">#REF!</definedName>
    <definedName name="IM_4" localSheetId="4">#REF!</definedName>
    <definedName name="IM_4" localSheetId="2">#REF!</definedName>
    <definedName name="IM_4">#REF!</definedName>
    <definedName name="IMM">#REF!</definedName>
    <definedName name="IMP">#REF!</definedName>
    <definedName name="imp_recic_base">[49]medição!#REF!</definedName>
    <definedName name="imp_reest_base">[49]medição!#REF!</definedName>
    <definedName name="Import.CNPJForn">OFFSET([86]Fornecedores!$C$9,1,0):OFFSET([86]Fornecedores!$C$13,-1,0)</definedName>
    <definedName name="Import.Código">OFFSET([86]PO!$M$11,1,0):OFFSET([86]PO!$M$37,-1,0)</definedName>
    <definedName name="Import.CodigoComp">OFFSET([86]Composições!$I$9,1,0):OFFSET([86]Composições!$I$12,-1,0)</definedName>
    <definedName name="Import.CodigoCot">OFFSET([86]Cotações!$I$9,1,0):OFFSET([86]Cotações!$I$13,-1,0)</definedName>
    <definedName name="Import.ContatoForn">OFFSET([86]Fornecedores!$E$9,1,0):OFFSET([86]Fornecedores!$E$13,-1,0)</definedName>
    <definedName name="Import.CustoUnitário">OFFSET([86]PO!$Q$11,1,0):OFFSET([86]PO!$Q$37,-1,0)</definedName>
    <definedName name="Import.DataCot">OFFSET([86]Cotações!$L$9,1,0):OFFSET([86]Cotações!$L$13,-1,0)</definedName>
    <definedName name="Import.DataCotIndice">OFFSET([86]Índices!$B$9,1,0):OFFSET([86]Índices!$B$12,-1,0)</definedName>
    <definedName name="Import.DescComp">OFFSET([86]Composições!$J$9,1,0):OFFSET([86]Composições!$J$12,-1,0)</definedName>
    <definedName name="Import.DescCot">OFFSET([86]Cotações!$J$9,1,0):OFFSET([86]Cotações!$J$13,-1,0)</definedName>
    <definedName name="Import.Descrição">OFFSET([86]PO!$N$11,1,0):OFFSET([86]PO!$N$37,-1,0)</definedName>
    <definedName name="Import.FontComp">OFFSET([86]Composições!$H$9,1,0):OFFSET([86]Composições!$H$12,-1,0)</definedName>
    <definedName name="Import.Fonte">OFFSET([86]PO!$L$11,1,0):OFFSET([86]PO!$L$37,-1,0)</definedName>
    <definedName name="Import.FrenteDeObra">[86]PLQ!$F$8:OFFSET([86]PLQ!$O$8,0,-1)</definedName>
    <definedName name="Import.IndiceAtual">OFFSET([86]Índices!$A$9,1,0):OFFSET([86]Índices!$A$12,-1,0)</definedName>
    <definedName name="Import.IndiceCot">OFFSET([86]Cotações!$N$9,1,0):OFFSET([86]Cotações!$N$13,-1,0)</definedName>
    <definedName name="Import.Item">OFFSET([86]PO!$K$11,1,0):OFFSET([86]PO!$K$37,-1,0)</definedName>
    <definedName name="Import.Nível">OFFSET([86]PO!$J$11,1,0):OFFSET([86]PO!$J$37,-1,0)</definedName>
    <definedName name="Import.NomeEmpresaForn">OFFSET([86]Fornecedores!$B$9,1,0):OFFSET([86]Fornecedores!$B$13,-1,0)</definedName>
    <definedName name="Import.ObsComp">OFFSET([86]Composições!$N$9,1,0):OFFSET([86]Composições!$N$12,-1,0)</definedName>
    <definedName name="Import.ObsCot">OFFSET([86]Cotações!$Q$9,1,0):OFFSET([86]Cotações!$Q$13,-1,0)</definedName>
    <definedName name="Import.ObsForn">OFFSET([86]Fornecedores!$F$9,1,0):OFFSET([86]Fornecedores!$F$13,-1,0)</definedName>
    <definedName name="Import.ObsIndice">OFFSET([86]Índices!$F$9,1,0):OFFSET([86]Índices!$F$12,-1,0)</definedName>
    <definedName name="Import.PLQ">OFFSET([86]PLQ!$F$11,1,0):OFFSET([86]PLQ!$P$37,-1,-1)</definedName>
    <definedName name="Import.PreçoTotal">OFFSET([86]PO!$T$11,1,0):OFFSET([86]PO!$T$37,-1,0)</definedName>
    <definedName name="Import.PreçoUnitário">OFFSET([86]PO!$S$11,1,0):OFFSET([86]PO!$S$37,-1,0)</definedName>
    <definedName name="Import.Quantidade">OFFSET([86]PO!$P$11,1,0):OFFSET([86]PO!$P$37,-1,0)</definedName>
    <definedName name="Import.TelefoneForn">OFFSET([86]Fornecedores!$D$9,1,0):OFFSET([86]Fornecedores!$D$13,-1,0)</definedName>
    <definedName name="Import.TipoComp">OFFSET([86]Composições!$G$9,1,0):OFFSET([86]Composições!$G$12,-1,0)</definedName>
    <definedName name="Import.TipoCot">OFFSET([86]Cotações!$G$9,1,0):OFFSET([86]Cotações!$G$13,-1,0)</definedName>
    <definedName name="Import.Unidade">OFFSET([86]PO!$O$11,1,0):OFFSET([86]PO!$O$37,-1,0)</definedName>
    <definedName name="Import.UnidadeComp">OFFSET([86]Composições!$K$9,1,0):OFFSET([86]Composições!$K$12,-1,0)</definedName>
    <definedName name="Import.UnidCot">OFFSET([86]Cotações!$K$9,1,0):OFFSET([86]Cotações!$K$13,-1,0)</definedName>
    <definedName name="Import.Valor1Indice">OFFSET([86]Índices!$C$9,1,0):OFFSET([86]Índices!$C$12,-1,0)</definedName>
    <definedName name="Import.Valor2Indice">OFFSET([86]Índices!$D$9,1,0):OFFSET([86]Índices!$D$12,-1,0)</definedName>
    <definedName name="Import.ValorBDI">OFFSET([86]PO!$Z$11,1,0):OFFSET([86]PO!$Z$37,-1,0)</definedName>
    <definedName name="Import.ValorCot">OFFSET([86]Cotações!$M$9,1,0):OFFSET([86]Cotações!$M$13,-1,0)</definedName>
    <definedName name="Importacao" localSheetId="4">#REF!</definedName>
    <definedName name="Importacao" localSheetId="2">#REF!</definedName>
    <definedName name="Importacao">#REF!</definedName>
    <definedName name="IMPOSITIVA" localSheetId="4">#REF!,#REF!</definedName>
    <definedName name="IMPOSITIVA" localSheetId="2">#REF!,#REF!</definedName>
    <definedName name="IMPOSITIVA">#REF!,#REF!</definedName>
    <definedName name="impressão">#REF!</definedName>
    <definedName name="Impresso">#N/A</definedName>
    <definedName name="imprim_cascalho">[49]medição!#REF!</definedName>
    <definedName name="imprim_reest_cascalho" localSheetId="4">#REF!</definedName>
    <definedName name="imprim_reest_cascalho" localSheetId="2">#REF!</definedName>
    <definedName name="imprim_reest_cascalho">#REF!</definedName>
    <definedName name="IMPRIMAÇÃO" localSheetId="4">#REF!</definedName>
    <definedName name="IMPRIMAÇÃO" localSheetId="2">#REF!</definedName>
    <definedName name="IMPRIMAÇÃO">#REF!</definedName>
    <definedName name="IMSVERT" localSheetId="4">[27]procedimentos!#REF!</definedName>
    <definedName name="IMSVERT" localSheetId="2">[27]procedimentos!#REF!</definedName>
    <definedName name="IMSVERT">[27]procedimentos!#REF!</definedName>
    <definedName name="inclusão_de_novos_campos" localSheetId="4">#REF!</definedName>
    <definedName name="inclusão_de_novos_campos" localSheetId="2">#REF!</definedName>
    <definedName name="inclusão_de_novos_campos">#REF!</definedName>
    <definedName name="IND" localSheetId="4">#REF!</definedName>
    <definedName name="IND" localSheetId="2">#REF!</definedName>
    <definedName name="IND">#REF!</definedName>
    <definedName name="Indep_Nac">#N/A</definedName>
    <definedName name="INDI22">#REF!</definedName>
    <definedName name="indiceanterior">'[152]P A T O'!#REF!</definedName>
    <definedName name="Indiceantigo">'[152]P A T O'!#REF!</definedName>
    <definedName name="indiceatual">'[152]P A T O'!#REF!</definedName>
    <definedName name="Indices" localSheetId="4">#REF!</definedName>
    <definedName name="Indices" localSheetId="2">#REF!</definedName>
    <definedName name="Indices">#REF!</definedName>
    <definedName name="ÍNDICES">'[153]Índices de Reajustamento'!$B$2:$O$14</definedName>
    <definedName name="ÍNDICES_10">'[153]Índices de Reajustamento'!$B$2:$O$14</definedName>
    <definedName name="ÍNDICES_10_15">'[154]Índices de Reajustamento'!$B$2:$O$14</definedName>
    <definedName name="ÍNDICES_15">'[154]Índices de Reajustamento'!$B$2:$O$14</definedName>
    <definedName name="ÍNDICES_17">'[153]Índices de Reajustamento'!$B$2:$O$14</definedName>
    <definedName name="ÍNDICES_17_15">'[154]Índices de Reajustamento'!$B$2:$O$14</definedName>
    <definedName name="ÍNDICES_6">'[153]Índices de Reajustamento'!$B$2:$O$14</definedName>
    <definedName name="ÍNDICES_6_15">'[154]Índices de Reajustamento'!$B$2:$O$14</definedName>
    <definedName name="ÍNDICES_7">'[153]Índices de Reajustamento'!$B$2:$O$14</definedName>
    <definedName name="ÍNDICES_7_15">'[154]Índices de Reajustamento'!$B$2:$O$14</definedName>
    <definedName name="ÍNDICES_8">'[153]Índices de Reajustamento'!$B$2:$O$14</definedName>
    <definedName name="ÍNDICES_8_15">'[154]Índices de Reajustamento'!$B$2:$O$14</definedName>
    <definedName name="ÍNDICES_9">'[153]Índices de Reajustamento'!$B$2:$O$14</definedName>
    <definedName name="ÍNDICES_9_15">'[154]Índices de Reajustamento'!$B$2:$O$14</definedName>
    <definedName name="inf" localSheetId="4" hidden="1">{"'Dados Gerais'!$A$1:$M$37"}</definedName>
    <definedName name="inf" localSheetId="2" hidden="1">{"'Dados Gerais'!$A$1:$M$37"}</definedName>
    <definedName name="inf" hidden="1">{"'Dados Gerais'!$A$1:$M$37"}</definedName>
    <definedName name="Inflac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localSheetId="4" hidden="1">{"'Quadro'!$A$4:$BG$78"}</definedName>
    <definedName name="Infra" localSheetId="2" hidden="1">{"'Quadro'!$A$4:$BG$78"}</definedName>
    <definedName name="Infra" hidden="1">{"'Quadro'!$A$4:$BG$78"}</definedName>
    <definedName name="iniaterro">"$#REF!.$F$13"</definedName>
    <definedName name="iniaterro_13">"$#REF!.$D$13"</definedName>
    <definedName name="iniaterro_7">"$#REF!.$C$13"</definedName>
    <definedName name="inic">#REF!</definedName>
    <definedName name="INIC.TRECHO">#REF!</definedName>
    <definedName name="inicio">[15]DADOS!$B$14</definedName>
    <definedName name="IniServiços" localSheetId="4">#REF!</definedName>
    <definedName name="IniServiços" localSheetId="2">#REF!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#REF!</definedName>
    <definedName name="INST_PROVISÓRIAS">#REF!</definedName>
    <definedName name="INSUMO">[155]Vínculo!$AB$2:$AB$20</definedName>
    <definedName name="INSUMOS" localSheetId="4">#REF!</definedName>
    <definedName name="Insumos" localSheetId="2" hidden="1">#REF!</definedName>
    <definedName name="Insumos" hidden="1">#REF!</definedName>
    <definedName name="INSUMOSBETUMINOSOS" localSheetId="4">#REF!</definedName>
    <definedName name="INSUMOSBETUMINOSOS" localSheetId="2">#REF!</definedName>
    <definedName name="INSUMOSBETUMINOSOS">#REF!</definedName>
    <definedName name="INTERVALO" localSheetId="4">#REF!</definedName>
    <definedName name="INTERVALO">#REF!</definedName>
    <definedName name="intervencoes">[53]!PassaExtenso</definedName>
    <definedName name="Intran" localSheetId="4" hidden="1">{"'teste'!$B$2:$R$49"}</definedName>
    <definedName name="Intran" localSheetId="2" hidden="1">{"'teste'!$B$2:$R$49"}</definedName>
    <definedName name="Intran" hidden="1">{"'teste'!$B$2:$R$49"}</definedName>
    <definedName name="inv"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#REF!</definedName>
    <definedName name="inver"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#REF!</definedName>
    <definedName name="IS" localSheetId="4" hidden="1">{#N/A,#N/A,TRUE,"forside";#N/A,#N/A,TRUE,"Res_AOGT";#N/A,#N/A,TRUE,"Bal_AOGT";#N/A,#N/A,TRUE,"Kont_AOGT";#N/A,#N/A,TRUE,"Note 1-5";#N/A,#N/A,TRUE,"Note 6-9";#N/A,#N/A,TRUE,"Bal_note10-14";#N/A,#N/A,TRUE,"Note 15-16";#N/A,#N/A,TRUE,"Note 17-19";#N/A,#N/A,TRUE,"Note 19 forts.";#N/A,#N/A,TRUE,"Note 20-23";#N/A,#N/A,TRUE,"Nøkkeltall"}</definedName>
    <definedName name="IS" localSheetId="2"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 localSheetId="4">#REF!</definedName>
    <definedName name="Item" localSheetId="2">#REF!</definedName>
    <definedName name="Item">#REF!</definedName>
    <definedName name="item1">'[156]Plan 2.7'!$A$4:$R$2819</definedName>
    <definedName name="Itemm" localSheetId="4">#REF!</definedName>
    <definedName name="Itemm" localSheetId="2">#REF!</definedName>
    <definedName name="Itemm">#REF!</definedName>
    <definedName name="Itens" hidden="1">#REF!</definedName>
    <definedName name="j" localSheetId="4" hidden="1">{#N/A,#N/A,FALSE,"MO (2)"}</definedName>
    <definedName name="j" localSheetId="2" hidden="1">{#N/A,#N/A,FALSE,"MO (2)"}</definedName>
    <definedName name="j" hidden="1">{#N/A,#N/A,FALSE,"MO (2)"}</definedName>
    <definedName name="jack" localSheetId="4">{"um","mil","um milhão","um bilhão","um trilhão"}</definedName>
    <definedName name="jack" localSheetId="2">{"um","mil","um milhão","um bilhão","um trilhão"}</definedName>
    <definedName name="jack">{"um","mil","um milhão","um bilhão","um trilhão"}</definedName>
    <definedName name="Ja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eiro">#N/A</definedName>
    <definedName name="JANEIRO2003" localSheetId="4" hidden="1">{#N/A,#N/A,TRUE,"Serviços"}</definedName>
    <definedName name="JANEIRO2003" localSheetId="2" hidden="1">{#N/A,#N/A,TRUE,"Serviços"}</definedName>
    <definedName name="JANEIRO2003" hidden="1">{#N/A,#N/A,TRUE,"Serviços"}</definedName>
    <definedName name="JANEIRO2003_1" localSheetId="4" hidden="1">{#N/A,#N/A,TRUE,"Serviços"}</definedName>
    <definedName name="JANEIRO2003_1" localSheetId="2" hidden="1">{#N/A,#N/A,TRUE,"Serviços"}</definedName>
    <definedName name="JANEIRO2003_1" hidden="1">{#N/A,#N/A,TRUE,"Serviços"}</definedName>
    <definedName name="JANEIRO20033" localSheetId="4" hidden="1">{#N/A,#N/A,TRUE,"Serviços"}</definedName>
    <definedName name="JANEIRO20033" localSheetId="2" hidden="1">{#N/A,#N/A,TRUE,"Serviços"}</definedName>
    <definedName name="JANEIRO20033" hidden="1">{#N/A,#N/A,TRUE,"Serviços"}</definedName>
    <definedName name="JAZIDA">#REF!</definedName>
    <definedName name="jazida2">"$TransComerc_Basc10m³.$#REF!$#REF!"</definedName>
    <definedName name="jazida2_20">"$TransLocalBasc10m³.$#REF!$#REF!"</definedName>
    <definedName name="Jazidas">#REF!</definedName>
    <definedName name="JELE">#REF!</definedName>
    <definedName name="jeribu" localSheetId="4">#REF!</definedName>
    <definedName name="jeribu" localSheetId="2">#REF!</definedName>
    <definedName name="jeribu">#REF!</definedName>
    <definedName name="jfgj">#REF!</definedName>
    <definedName name="JH">'[157]DIM. M.O.'!$J$2</definedName>
    <definedName name="jhjdf">'[42]P A T O 99 B'!#REF!</definedName>
    <definedName name="jhjhjhjju" localSheetId="4" hidden="1">{#N/A,#N/A,FALSE,"MO (2)"}</definedName>
    <definedName name="jhjhjhjju" localSheetId="2" hidden="1">{#N/A,#N/A,FALSE,"MO (2)"}</definedName>
    <definedName name="jhjhjhjju" hidden="1">{#N/A,#N/A,FALSE,"MO (2)"}</definedName>
    <definedName name="JJ">#REF!</definedName>
    <definedName name="jjjj"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4" hidden="1">{#N/A,#N/A,FALSE,"MO (2)"}</definedName>
    <definedName name="jjjjj" localSheetId="2" hidden="1">{#N/A,#N/A,FALSE,"MO (2)"}</definedName>
    <definedName name="jjjjj" hidden="1">{#N/A,#N/A,FALSE,"MO (2)"}</definedName>
    <definedName name="jjjjjjjjj">#REF!</definedName>
    <definedName name="JJJJJJJJJJJJJJJJJ">#REF!</definedName>
    <definedName name="JMEC">#REF!</definedName>
    <definedName name="jN">[60]Plan1!#REF!</definedName>
    <definedName name="jo" localSheetId="4" hidden="1">{#N/A,#N/A,FALSE,"MO (2)"}</definedName>
    <definedName name="jo" localSheetId="2" hidden="1">{#N/A,#N/A,FALSE,"MO (2)"}</definedName>
    <definedName name="jo" hidden="1">{#N/A,#N/A,FALSE,"MO (2)"}</definedName>
    <definedName name="JR_PAGE_ANCHOR_0_1" localSheetId="4">#REF!</definedName>
    <definedName name="JR_PAGE_ANCHOR_0_1" localSheetId="2">#REF!</definedName>
    <definedName name="JR_PAGE_ANCHOR_0_1">#REF!</definedName>
    <definedName name="JTYKTKTYK" localSheetId="4">#REF!</definedName>
    <definedName name="JTYKTKTYK" localSheetId="2">#REF!</definedName>
    <definedName name="JTYKTKTYK">#REF!</definedName>
    <definedName name="JUJU" localSheetId="4" hidden="1">{#N/A,#N/A,TRUE,"forside";#N/A,#N/A,TRUE,"Res_AOGT";#N/A,#N/A,TRUE,"Bal_AOGT";#N/A,#N/A,TRUE,"Kont_AOGT";#N/A,#N/A,TRUE,"Note 1-5";#N/A,#N/A,TRUE,"Note 6-9";#N/A,#N/A,TRUE,"Bal_note10-14";#N/A,#N/A,TRUE,"Note 15-16";#N/A,#N/A,TRUE,"Note 17-19";#N/A,#N/A,TRUE,"Note 19 forts.";#N/A,#N/A,TRUE,"Note 20-23";#N/A,#N/A,TRUE,"Nøkkeltall"}</definedName>
    <definedName name="JUJU" localSheetId="2"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n00">#REF!</definedName>
    <definedName name="k">#REF!</definedName>
    <definedName name="k_1">#REF!</definedName>
    <definedName name="K_16">"'file:///B:/PATO - BR - 425 aditivo.xls'#$COMPOS1.$#REF!$#REF!:$#REF!$#REF!"</definedName>
    <definedName name="K_2">[2]COMPOS1!#REF!</definedName>
    <definedName name="K_3">[2]COMPOS1!#REF!</definedName>
    <definedName name="K_5">[2]COMPOS1!#REF!</definedName>
    <definedName name="K_6">[2]COMPOS1!#REF!</definedName>
    <definedName name="K_9">[2]COMPOS1!#REF!</definedName>
    <definedName name="KAPA" localSheetId="4">'[158]1-1'!#REF!</definedName>
    <definedName name="KAPA">'[158]1-1'!#REF!</definedName>
    <definedName name="KDFJA"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#REF!</definedName>
    <definedName name="kf" localSheetId="4" hidden="1">{"VENTAS1",#N/A,FALSE,"VENTAS";"VENTAS2",#N/A,FALSE,"VENTAS";"VENTAS3",#N/A,FALSE,"VENTAS";"VENTAS4",#N/A,FALSE,"VENTAS";"VENTAS5",#N/A,FALSE,"VENTAS";"VENTAS6",#N/A,FALSE,"VENTAS";"VENTAS7",#N/A,FALSE,"VENTAS";"VENTAS8",#N/A,FALSE,"VENTAS"}</definedName>
    <definedName name="kf" localSheetId="2"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g" localSheetId="4">#REF!</definedName>
    <definedName name="kg" localSheetId="2">#REF!</definedName>
    <definedName name="kg">#REF!</definedName>
    <definedName name="kit" localSheetId="4">#REF!</definedName>
    <definedName name="kit" localSheetId="2">#REF!</definedName>
    <definedName name="kit">#REF!</definedName>
    <definedName name="kj" localSheetId="4">'[52]Fresagem de Pista Ago-98'!#REF!</definedName>
    <definedName name="kj" localSheetId="2">'[52]Fresagem de Pista Ago-98'!#REF!</definedName>
    <definedName name="kj">'[52]Fresagem de Pista Ago-98'!#REF!</definedName>
    <definedName name="kjkhjkh"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1.25</definedName>
    <definedName name="kkkkk">#REF!</definedName>
    <definedName name="kkkkkk" localSheetId="4" hidden="1">{#N/A,#N/A,FALSE,"MO (2)"}</definedName>
    <definedName name="kkkkkk" localSheetId="2" hidden="1">{#N/A,#N/A,FALSE,"MO (2)"}</definedName>
    <definedName name="kkkkkk" hidden="1">{#N/A,#N/A,FALSE,"MO (2)"}</definedName>
    <definedName name="kkkkkkkkk">#N/A</definedName>
    <definedName name="kkkkkkkkkkkkk">#REF!</definedName>
    <definedName name="klb">#REF!</definedName>
    <definedName name="klklklkl" localSheetId="4" hidden="1">{#N/A,#N/A,FALSE,"MO (2)"}</definedName>
    <definedName name="klklklkl" localSheetId="2" hidden="1">{#N/A,#N/A,FALSE,"MO (2)"}</definedName>
    <definedName name="klklklkl" hidden="1">{#N/A,#N/A,FALSE,"MO (2)"}</definedName>
    <definedName name="km">#REF!</definedName>
    <definedName name="KM.406.407">#REF!</definedName>
    <definedName name="KM.406.407_1">#REF!</definedName>
    <definedName name="km_1">#REF!</definedName>
    <definedName name="KM_DE_FAIXA">#REF!</definedName>
    <definedName name="KM406407_1">#REF!</definedName>
    <definedName name="kmf">#REF!</definedName>
    <definedName name="KMF_3ªF">OFFSET('[82]Orçamento por Kmf'!$I$1,MATCH("3ª FAIXA",'[82]Orçamento por Kmf'!$B:$B,0),0,MATCH("ACOSTAMENTO",'[82]Orçamento por Kmf'!$B:$B,0)-MATCH("3ª FAIXA",'[82]Orçamento por Kmf'!$B:$B,0),1)</definedName>
    <definedName name="KMF_Acost">OFFSET('[82]Orçamento por Kmf'!$I$1,MATCH("ACOSTAMENTO",'[82]Orçamento por Kmf'!$B:$B,0),0,MATCH("DRENAGEM SUPERFICIAL",'[82]Orçamento por Kmf'!$B:$B,0)-MATCH("ACOSTAMENTO",'[82]Orçamento por Kmf'!$B:$B,0),1)</definedName>
    <definedName name="KMF_Pista">OFFSET('[82]Orçamento por Kmf'!$I$1,MATCH("PISTA ROLAMENTO",'[82]Orçamento por Kmf'!$B:$B,0),0,MATCH("3ª FAIXA",'[82]Orçamento por Kmf'!$B:$B,0)-MATCH("PISTA ROLAMENTO",'[82]Orçamento por Kmf'!$B:$B,0),1)</definedName>
    <definedName name="kmgjhjfsjhsdf" localSheetId="4">#REF!</definedName>
    <definedName name="kmgjhjfsjhsdf" localSheetId="2">#REF!</definedName>
    <definedName name="kmgjhjfsjhsdf">#REF!</definedName>
    <definedName name="kmkf377" localSheetId="4">#REF!</definedName>
    <definedName name="kmkf377" localSheetId="2">#REF!</definedName>
    <definedName name="kmkf377">#REF!</definedName>
    <definedName name="koae" localSheetId="4">#REF!</definedName>
    <definedName name="koae" localSheetId="2">#REF!</definedName>
    <definedName name="koae">#REF!</definedName>
    <definedName name="kpavi">#REF!</definedName>
    <definedName name="kterra">#REF!</definedName>
    <definedName name="Kubus">#REF!</definedName>
    <definedName name="Kubus1">#REF!</definedName>
    <definedName name="kwh">#REF!</definedName>
    <definedName name="kwh_1">#REF!</definedName>
    <definedName name="L_">#N/A</definedName>
    <definedName name="L_Pilar">5+5.9+3.7</definedName>
    <definedName name="L_Rolamento">9.7</definedName>
    <definedName name="la" localSheetId="4" hidden="1">{#N/A,#N/A,FALSE,"MO (2)"}</definedName>
    <definedName name="la" localSheetId="2" hidden="1">{#N/A,#N/A,FALSE,"MO (2)"}</definedName>
    <definedName name="la" hidden="1">{#N/A,#N/A,FALSE,"MO (2)"}</definedName>
    <definedName name="lab" localSheetId="4" hidden="1">{#N/A,#N/A,TRUE,"Serviços"}</definedName>
    <definedName name="lab" localSheetId="2" hidden="1">{#N/A,#N/A,TRUE,"Serviços"}</definedName>
    <definedName name="lab" hidden="1">{#N/A,#N/A,TRUE,"Serviços"}</definedName>
    <definedName name="labb" localSheetId="4" hidden="1">{#N/A,#N/A,TRUE,"Serviços"}</definedName>
    <definedName name="labb" localSheetId="2" hidden="1">{#N/A,#N/A,TRUE,"Serviços"}</definedName>
    <definedName name="labb" hidden="1">{#N/A,#N/A,TRUE,"Serviços"}</definedName>
    <definedName name="labr1">'[27]memória quantitativa'!#REF!</definedName>
    <definedName name="labr2">'[27]memória quantitativa'!#REF!</definedName>
    <definedName name="labr3">'[27]memória quantitativa'!#REF!</definedName>
    <definedName name="labr4">'[27]memória quantitativa'!#REF!</definedName>
    <definedName name="labr5">'[27]memória quantitativa'!#REF!</definedName>
    <definedName name="LADO">'[52]Fresagem de Pista Ago-98'!#REF!</definedName>
    <definedName name="Lado_Cerca" localSheetId="4">#REF!</definedName>
    <definedName name="Lado_Cerca" localSheetId="2">#REF!</definedName>
    <definedName name="Lado_Cerca">#REF!</definedName>
    <definedName name="Lado_Defensa" localSheetId="4">#REF!</definedName>
    <definedName name="Lado_Defensa" localSheetId="2">#REF!</definedName>
    <definedName name="Lado_Defensa">#REF!</definedName>
    <definedName name="Lado_Descida">#REF!</definedName>
    <definedName name="Lado_DSM">#REF!</definedName>
    <definedName name="Lado_Entrada">#REF!</definedName>
    <definedName name="Lado_Gramada">#REF!</definedName>
    <definedName name="Lado_Meio_Fio">#REF!</definedName>
    <definedName name="Lado_MeioFio">#REF!</definedName>
    <definedName name="Lado_Roçada">#REF!</definedName>
    <definedName name="Lado_Sarjeta">#REF!</definedName>
    <definedName name="Lado_Sinal_Vertical">#REF!</definedName>
    <definedName name="Lado_Valeta">#REF!</definedName>
    <definedName name="LadoDispositivoLateralOAE">#REF!</definedName>
    <definedName name="LadoIntervençãoFuncional">#REF!</definedName>
    <definedName name="lakmf1">'[27]memória quantitativa'!#REF!</definedName>
    <definedName name="lakmf2">'[27]memória quantitativa'!#REF!</definedName>
    <definedName name="lakmf3">'[27]memória quantitativa'!#REF!</definedName>
    <definedName name="lakmf4">'[27]memória quantitativa'!#REF!</definedName>
    <definedName name="lakmf5">'[27]memória quantitativa'!#REF!</definedName>
    <definedName name="lakmi1">'[27]memória quantitativa'!#REF!</definedName>
    <definedName name="lakmi2">'[27]memória quantitativa'!#REF!</definedName>
    <definedName name="lakmi3">'[27]memória quantitativa'!#REF!</definedName>
    <definedName name="lakmi4">'[27]memória quantitativa'!#REF!</definedName>
    <definedName name="lakmi5">'[27]memória quantitativa'!#REF!</definedName>
    <definedName name="lalarg1">'[27]memória quantitativa'!#REF!</definedName>
    <definedName name="lalarg2">'[27]memória quantitativa'!#REF!</definedName>
    <definedName name="lalarg3">'[27]memória quantitativa'!#REF!</definedName>
    <definedName name="lalarg4">'[27]memória quantitativa'!#REF!</definedName>
    <definedName name="lalarg5">'[27]memória quantitativa'!#REF!</definedName>
    <definedName name="lama" localSheetId="4">#REF!</definedName>
    <definedName name="LAMA">#N/A</definedName>
    <definedName name="LAMA_Adir">OFFSET([82]Percentual!$A$6,0,COLUMN([82]Percentual!$CF$3)-1,COUNTA([82]Percentual!$A$6:$A$105),1)</definedName>
    <definedName name="LAMA_Aesq">OFFSET([82]Percentual!$A$6,0,COLUMN([82]Percentual!$BF$3)-1,COUNTA([82]Percentual!$A$6:$A$105),1)</definedName>
    <definedName name="lama_asf_fina" localSheetId="4">'[27]medição '!#REF!</definedName>
    <definedName name="lama_asf_fina" localSheetId="2">'[27]medição '!#REF!</definedName>
    <definedName name="lama_asf_fina">'[27]medição '!#REF!</definedName>
    <definedName name="LAMA_pista">OFFSET([82]Percentual!$A$6,0,MATCH([82]Percentual!$AF$3,[82]Percentual!$3:$3,0)-1,COUNTA([82]Percentual!$A$6:$A$105),1)</definedName>
    <definedName name="LAMADA">#N/A</definedName>
    <definedName name="LAMADAS">#N/A</definedName>
    <definedName name="LAMAG" localSheetId="4">#REF!</definedName>
    <definedName name="LAMAG" localSheetId="2">#REF!</definedName>
    <definedName name="LAMAG">#REF!</definedName>
    <definedName name="LAMAS">#N/A</definedName>
    <definedName name="lamasffin" localSheetId="4">[43]ORÇAMENTO!#REF!</definedName>
    <definedName name="lamasffin" localSheetId="2">[43]ORÇAMENTO!#REF!</definedName>
    <definedName name="lamasffin">[43]ORÇAMENTO!#REF!</definedName>
    <definedName name="lamasffin_13" localSheetId="4">[43]ORÇAMENTO!#REF!</definedName>
    <definedName name="lamasffin_13" localSheetId="2">[43]ORÇAMENTO!#REF!</definedName>
    <definedName name="lamasffin_13">[43]ORÇAMENTO!#REF!</definedName>
    <definedName name="lamasffin_13_19" localSheetId="4">[43]ORÇAMENTO!#REF!</definedName>
    <definedName name="lamasffin_13_19" localSheetId="2">[43]ORÇAMENTO!#REF!</definedName>
    <definedName name="lamasffin_13_19">[43]ORÇAMENTO!#REF!</definedName>
    <definedName name="lamasffin_13_23" localSheetId="4">[43]ORÇAMENTO!#REF!</definedName>
    <definedName name="lamasffin_13_23" localSheetId="2">[43]ORÇAMENTO!#REF!</definedName>
    <definedName name="lamasffin_13_23">[43]ORÇAMENTO!#REF!</definedName>
    <definedName name="lamasffin_13_25">[55]ORÇAMENTO!#REF!</definedName>
    <definedName name="lamasffin_15">[56]ORÇAMENTO!#REF!</definedName>
    <definedName name="lamasffin_15_13">[56]ORÇAMENTO!#REF!</definedName>
    <definedName name="lamasffin_15_13_19">[56]ORÇAMENTO!#REF!</definedName>
    <definedName name="lamasffin_15_13_23">[56]ORÇAMENTO!#REF!</definedName>
    <definedName name="lamasffin_15_13_25">[56]ORÇAMENTO!#REF!</definedName>
    <definedName name="lamasffin_15_19">[56]ORÇAMENTO!#REF!</definedName>
    <definedName name="lamasffin_15_23">[56]ORÇAMENTO!#REF!</definedName>
    <definedName name="lamasffin_15_25">[56]ORÇAMENTO!#REF!</definedName>
    <definedName name="lamasffin_19">[43]ORÇAMENTO!#REF!</definedName>
    <definedName name="lamasffin_23">[43]ORÇAMENTO!#REF!</definedName>
    <definedName name="lamasffin_24">[43]ORÇAMENTO!#REF!</definedName>
    <definedName name="lamasffin_24_13">[43]ORÇAMENTO!#REF!</definedName>
    <definedName name="lamasffin_24_13_19">[43]ORÇAMENTO!#REF!</definedName>
    <definedName name="lamasffin_24_13_23">[43]ORÇAMENTO!#REF!</definedName>
    <definedName name="lamasffin_24_13_25">[55]ORÇAMENTO!#REF!</definedName>
    <definedName name="lamasffin_24_19">[43]ORÇAMENTO!#REF!</definedName>
    <definedName name="lamasffin_24_23">[43]ORÇAMENTO!#REF!</definedName>
    <definedName name="lamasffin_24_25">[55]ORÇAMENTO!#REF!</definedName>
    <definedName name="lamasffin_25">[55]ORÇAMENTO!#REF!</definedName>
    <definedName name="LARANJEIRAS">'[159]CUSTO LARANJEIRAS'!$A$3:$N$5</definedName>
    <definedName name="LARG">'[52]Fresagem de Pista Ago-98'!#REF!</definedName>
    <definedName name="Larg_3dir_Percent">OFFSET([82]Percentual!$A$6,0,MATCH([82]Percentual!$CZ$4,[82]Percentual!$4:$4,0)-1,COUNTA([82]Percentual!$A$6:$A$105),1)</definedName>
    <definedName name="Larg_3esq_Percent">OFFSET([82]Percentual!$A$6,0,MATCH([82]Percentual!$CX$4,[82]Percentual!$4:$4,0)-1,COUNTA([82]Percentual!$A$6:$A$105),1)</definedName>
    <definedName name="Larg_Adir_Percent">OFFSET([82]Percentual!$A$6,0,MATCH([82]Percentual!$DB$4,[82]Percentual!$4:$4,0)-1,COUNTA([82]Percentual!$A$6:$A$105),1)</definedName>
    <definedName name="Larg_Aesq_Percent">OFFSET([82]Percentual!$A$6,0,MATCH([82]Percentual!$DA$4,[82]Percentual!$4:$4,0)-1,COUNTA([82]Percentual!$A$6:$A$105),1)</definedName>
    <definedName name="Larg_faixa_Percent">OFFSET([82]Percentual!$A$6,0,MATCH([82]Percentual!$CY$4,[82]Percentual!$4:$4,0)-1,COUNTA([82]Percentual!$A$6:$A$105),1)</definedName>
    <definedName name="Largura_da_Faixa_de_Tráfego___..........." localSheetId="4">#REF!</definedName>
    <definedName name="Largura_da_Faixa_de_Tráfego___..........." localSheetId="2">#REF!</definedName>
    <definedName name="Largura_da_Faixa_de_Tráfego___...........">#REF!</definedName>
    <definedName name="Largura_Linha_Sinal_Horizontal" localSheetId="2">#REF!</definedName>
    <definedName name="Largura_Linha_Sinal_Horizontal">#REF!</definedName>
    <definedName name="Largura_Meio_Fio" localSheetId="2">#REF!</definedName>
    <definedName name="Largura_Meio_Fio">#REF!</definedName>
    <definedName name="Largura_MeioFio">#REF!</definedName>
    <definedName name="Largura_Sarjeta">#REF!</definedName>
    <definedName name="LASTRO">#N/A</definedName>
    <definedName name="LASTRO_CONCRETO">#REF!</definedName>
    <definedName name="LASTRO_EMISS3_S">#REF!</definedName>
    <definedName name="lbbr1">'[27]memória quantitativa'!#REF!</definedName>
    <definedName name="lbbr2">'[27]memória quantitativa'!#REF!</definedName>
    <definedName name="lbbr3">'[27]memória quantitativa'!#REF!</definedName>
    <definedName name="lbbr4">'[27]memória quantitativa'!#REF!</definedName>
    <definedName name="lbbr5">'[27]memória quantitativa'!#REF!</definedName>
    <definedName name="lbkm1">'[27]memória quantitativa'!#REF!</definedName>
    <definedName name="lbkm2">'[27]memória quantitativa'!#REF!</definedName>
    <definedName name="lbkm3">'[27]memória quantitativa'!#REF!</definedName>
    <definedName name="lbkm4">'[27]memória quantitativa'!#REF!</definedName>
    <definedName name="lbkm5">'[27]memória quantitativa'!#REF!</definedName>
    <definedName name="LBU" localSheetId="4">#REF!</definedName>
    <definedName name="LBU" localSheetId="2">#REF!</definedName>
    <definedName name="LBU">#REF!</definedName>
    <definedName name="LD" localSheetId="2">'[52]Fresagem de Pista Ago-98'!#REF!</definedName>
    <definedName name="LD">'[52]Fresagem de Pista Ago-98'!#REF!</definedName>
    <definedName name="LDA" localSheetId="4">#REF!</definedName>
    <definedName name="LDA" localSheetId="2">#REF!</definedName>
    <definedName name="LDA">#REF!</definedName>
    <definedName name="LDD">"'file:///D:/Meus documentos/ANASTÁCIO/SERCEL/BR262990800.xls'#$SERVIÇOS.$#REF!$#REF!"</definedName>
    <definedName name="LDI">#REF!</definedName>
    <definedName name="LDI_1">#REF!</definedName>
    <definedName name="LDIANTIGO">'[152]P A T O'!#REF!</definedName>
    <definedName name="LDIATUAL">'[152]P A T O'!#REF!</definedName>
    <definedName name="le" localSheetId="4">#REF!</definedName>
    <definedName name="le" localSheetId="2">#REF!</definedName>
    <definedName name="le">#REF!</definedName>
    <definedName name="LEG">[160]LEGENDAS!$A$2:$B$16</definedName>
    <definedName name="leis" localSheetId="4">#REF!</definedName>
    <definedName name="leis" localSheetId="2">#REF!</definedName>
    <definedName name="leis">#REF!</definedName>
    <definedName name="leivas" localSheetId="4">'[27]memória quantitativa'!#REF!</definedName>
    <definedName name="leivas" localSheetId="2">'[27]memória quantitativa'!#REF!</definedName>
    <definedName name="leivas">'[27]memória quantitativa'!#REF!</definedName>
    <definedName name="Leste"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[161]sin_hor_necessidades_man!#REF!</definedName>
    <definedName name="LG_AREA_APL">[117]sin_hor_necessidades_man!#REF!</definedName>
    <definedName name="LG_CREMA">[161]sin_hor_necessidades_man!#REF!</definedName>
    <definedName name="LG_MAT">'[160]Vol III_sin_hor_nec_man'!$I$12:$I$280</definedName>
    <definedName name="LG_MATERIAL">[162]sin_hor_necessidades_man!$I$15:$I$21</definedName>
    <definedName name="LG_SNV">[161]sin_hor_necessidades_man!#REF!</definedName>
    <definedName name="lias">#N/A</definedName>
    <definedName name="lidia">#N/A</definedName>
    <definedName name="lig">'[92]P reaj x P atual'!#REF!</definedName>
    <definedName name="LIG_PRED_SERV" localSheetId="4">#REF!</definedName>
    <definedName name="LIG_PRED_SERV" localSheetId="2">#REF!</definedName>
    <definedName name="LIG_PRED_SERV">#REF!</definedName>
    <definedName name="LIG_PREDIAIS_MAT" localSheetId="4">#REF!</definedName>
    <definedName name="LIG_PREDIAIS_MAT" localSheetId="2">#REF!</definedName>
    <definedName name="LIG_PREDIAIS_MAT">#REF!</definedName>
    <definedName name="ligação">[40]!PassaExtenso</definedName>
    <definedName name="LIGAÇÃO_PREDIAL_MATERIAL">'[80]ligação predial'!$H$19</definedName>
    <definedName name="LIGAÇÃO_PREDIAL_SERVIÇOS">'[80]ligação predial'!$H$9</definedName>
    <definedName name="LIGAÇÕES" localSheetId="4">#REF!</definedName>
    <definedName name="LIGAÇÕES" localSheetId="2">#REF!</definedName>
    <definedName name="LIGAÇÕES">#REF!</definedName>
    <definedName name="LIGANT">'[92]P reaj x P atual'!$N$7</definedName>
    <definedName name="LILASDRENA" localSheetId="4">#REF!</definedName>
    <definedName name="LILASDRENA" localSheetId="2">#REF!</definedName>
    <definedName name="LILASDRENA">#REF!</definedName>
    <definedName name="LILASDRENA_25" localSheetId="4">#REF!</definedName>
    <definedName name="LILASDRENA_25" localSheetId="2">#REF!</definedName>
    <definedName name="LILASDRENA_25">#REF!</definedName>
    <definedName name="LILASDRENA_4">#REF!</definedName>
    <definedName name="LILASDRENAA">#REF!</definedName>
    <definedName name="limcount" hidden="1">2</definedName>
    <definedName name="Limp">#N/A</definedName>
    <definedName name="Limp_1">#REF!</definedName>
    <definedName name="Limp_14">#N/A</definedName>
    <definedName name="Limp_7">#N/A</definedName>
    <definedName name="Limp_7_1">#REF!</definedName>
    <definedName name="Limp_7_14">#N/A</definedName>
    <definedName name="limp_ponte">'[27]medição '!#REF!</definedName>
    <definedName name="Limpeza">#N/A</definedName>
    <definedName name="limpeza_bueiro">'[27]memória quantitativa'!#REF!</definedName>
    <definedName name="limpeza_placa">'[27]medição '!#REF!</definedName>
    <definedName name="limpezabueiro">[43]ORÇAMENTO!#REF!</definedName>
    <definedName name="limpezabueiro_13">[43]ORÇAMENTO!#REF!</definedName>
    <definedName name="limpezabueiro_13_19">[43]ORÇAMENTO!#REF!</definedName>
    <definedName name="limpezabueiro_13_23">[43]ORÇAMENTO!#REF!</definedName>
    <definedName name="limpezabueiro_13_25">[55]ORÇAMENTO!#REF!</definedName>
    <definedName name="limpezabueiro_15">[56]ORÇAMENTO!#REF!</definedName>
    <definedName name="limpezabueiro_15_13">[56]ORÇAMENTO!#REF!</definedName>
    <definedName name="limpezabueiro_15_13_19">[56]ORÇAMENTO!#REF!</definedName>
    <definedName name="limpezabueiro_15_13_23">[56]ORÇAMENTO!#REF!</definedName>
    <definedName name="limpezabueiro_15_13_25">[56]ORÇAMENTO!#REF!</definedName>
    <definedName name="limpezabueiro_15_19">[56]ORÇAMENTO!#REF!</definedName>
    <definedName name="limpezabueiro_15_23">[56]ORÇAMENTO!#REF!</definedName>
    <definedName name="limpezabueiro_15_25">[56]ORÇAMENTO!#REF!</definedName>
    <definedName name="limpezabueiro_19">[43]ORÇAMENTO!#REF!</definedName>
    <definedName name="limpezabueiro_23">[43]ORÇAMENTO!#REF!</definedName>
    <definedName name="limpezabueiro_24">[43]ORÇAMENTO!#REF!</definedName>
    <definedName name="limpezabueiro_24_13">[43]ORÇAMENTO!#REF!</definedName>
    <definedName name="limpezabueiro_24_13_19">[43]ORÇAMENTO!#REF!</definedName>
    <definedName name="limpezabueiro_24_13_23">[43]ORÇAMENTO!#REF!</definedName>
    <definedName name="limpezabueiro_24_13_25">[55]ORÇAMENTO!#REF!</definedName>
    <definedName name="limpezabueiro_24_19">[43]ORÇAMENTO!#REF!</definedName>
    <definedName name="limpezabueiro_24_23">[43]ORÇAMENTO!#REF!</definedName>
    <definedName name="limpezabueiro_24_25">[55]ORÇAMENTO!#REF!</definedName>
    <definedName name="limpezabueiro_25">[55]ORÇAMENTO!#REF!</definedName>
    <definedName name="limpplaca">[43]ORÇAMENTO!#REF!</definedName>
    <definedName name="limpplaca_13">[43]ORÇAMENTO!#REF!</definedName>
    <definedName name="limpplaca_13_19">[43]ORÇAMENTO!#REF!</definedName>
    <definedName name="limpplaca_13_23">[43]ORÇAMENTO!#REF!</definedName>
    <definedName name="limpplaca_13_25">[55]ORÇAMENTO!#REF!</definedName>
    <definedName name="limpplaca_15">[56]ORÇAMENTO!#REF!</definedName>
    <definedName name="limpplaca_15_13">[56]ORÇAMENTO!#REF!</definedName>
    <definedName name="limpplaca_15_13_19">[56]ORÇAMENTO!#REF!</definedName>
    <definedName name="limpplaca_15_13_23">[56]ORÇAMENTO!#REF!</definedName>
    <definedName name="limpplaca_15_13_25">[56]ORÇAMENTO!#REF!</definedName>
    <definedName name="limpplaca_15_19">[56]ORÇAMENTO!#REF!</definedName>
    <definedName name="limpplaca_15_23">[56]ORÇAMENTO!#REF!</definedName>
    <definedName name="limpplaca_15_25">[56]ORÇAMENTO!#REF!</definedName>
    <definedName name="limpplaca_19">[43]ORÇAMENTO!#REF!</definedName>
    <definedName name="limpplaca_23">[43]ORÇAMENTO!#REF!</definedName>
    <definedName name="limpplaca_24">[43]ORÇAMENTO!#REF!</definedName>
    <definedName name="limpplaca_24_13">[43]ORÇAMENTO!#REF!</definedName>
    <definedName name="limpplaca_24_13_19">[43]ORÇAMENTO!#REF!</definedName>
    <definedName name="limpplaca_24_13_23">[43]ORÇAMENTO!#REF!</definedName>
    <definedName name="limpplaca_24_13_25">[55]ORÇAMENTO!#REF!</definedName>
    <definedName name="limpplaca_24_19">[43]ORÇAMENTO!#REF!</definedName>
    <definedName name="limpplaca_24_23">[43]ORÇAMENTO!#REF!</definedName>
    <definedName name="limpplaca_24_25">[55]ORÇAMENTO!#REF!</definedName>
    <definedName name="limpplaca_25">[55]ORÇAMENTO!#REF!</definedName>
    <definedName name="limpponte">[43]ORÇAMENTO!#REF!</definedName>
    <definedName name="LIMPPONTE_1" localSheetId="4">#REF!</definedName>
    <definedName name="LIMPPONTE_1" localSheetId="2">#REF!</definedName>
    <definedName name="LIMPPONTE_1">#REF!</definedName>
    <definedName name="limpponte_13" localSheetId="4">[43]ORÇAMENTO!#REF!</definedName>
    <definedName name="limpponte_13" localSheetId="2">[43]ORÇAMENTO!#REF!</definedName>
    <definedName name="limpponte_13">[43]ORÇAMENTO!#REF!</definedName>
    <definedName name="limpponte_13_19">[43]ORÇAMENTO!#REF!</definedName>
    <definedName name="limpponte_13_23">[43]ORÇAMENTO!#REF!</definedName>
    <definedName name="limpponte_13_25">[55]ORÇAMENTO!#REF!</definedName>
    <definedName name="LIMPPONTE_14">#N/A</definedName>
    <definedName name="limpponte_15">[56]ORÇAMENTO!#REF!</definedName>
    <definedName name="limpponte_15_13">[56]ORÇAMENTO!#REF!</definedName>
    <definedName name="limpponte_15_13_19">[56]ORÇAMENTO!#REF!</definedName>
    <definedName name="limpponte_15_13_23">[56]ORÇAMENTO!#REF!</definedName>
    <definedName name="limpponte_15_13_25">[56]ORÇAMENTO!#REF!</definedName>
    <definedName name="limpponte_15_19">[56]ORÇAMENTO!#REF!</definedName>
    <definedName name="limpponte_15_23">[56]ORÇAMENTO!#REF!</definedName>
    <definedName name="limpponte_15_25">[56]ORÇAMENTO!#REF!</definedName>
    <definedName name="limpponte_19">[43]ORÇAMENTO!#REF!</definedName>
    <definedName name="limpponte_23">[43]ORÇAMENTO!#REF!</definedName>
    <definedName name="limpponte_24">[43]ORÇAMENTO!#REF!</definedName>
    <definedName name="limpponte_24_13">[43]ORÇAMENTO!#REF!</definedName>
    <definedName name="limpponte_24_13_19">[43]ORÇAMENTO!#REF!</definedName>
    <definedName name="limpponte_24_13_23">[43]ORÇAMENTO!#REF!</definedName>
    <definedName name="limpponte_24_13_25">[55]ORÇAMENTO!#REF!</definedName>
    <definedName name="limpponte_24_19">[43]ORÇAMENTO!#REF!</definedName>
    <definedName name="limpponte_24_23">[43]ORÇAMENTO!#REF!</definedName>
    <definedName name="limpponte_24_25">[55]ORÇAMENTO!#REF!</definedName>
    <definedName name="limpponte_25">[55]ORÇAMENTO!#REF!</definedName>
    <definedName name="LimpValCorte" localSheetId="4">#REF!</definedName>
    <definedName name="LimpValCorte" localSheetId="2">#REF!</definedName>
    <definedName name="LimpValCorte">#REF!</definedName>
    <definedName name="Linhas_OAC" localSheetId="4">#REF!</definedName>
    <definedName name="Linhas_OAC" localSheetId="2">#REF!</definedName>
    <definedName name="Linhas_OAC">#REF!</definedName>
    <definedName name="Linhas1_OAC">#REF!</definedName>
    <definedName name="Linhas2_OAC">#REF!</definedName>
    <definedName name="Linhas3_OAC">#REF!</definedName>
    <definedName name="LinhasNãoseaplicaOAC">#REF!</definedName>
    <definedName name="lista">[120]CADASTRO!$B$87:$B$153</definedName>
    <definedName name="LISTA_CONTRATOS" localSheetId="4">#REF!</definedName>
    <definedName name="LISTA_CONTRATOS" localSheetId="2">#REF!</definedName>
    <definedName name="LISTA_CONTRATOS">#REF!</definedName>
    <definedName name="Lista_Vazia_Sinal_Horizontal" localSheetId="4">#REF!</definedName>
    <definedName name="Lista_Vazia_Sinal_Horizontal" localSheetId="2">#REF!</definedName>
    <definedName name="Lista_Vazia_Sinal_Horizontal">#REF!</definedName>
    <definedName name="ListaFim">#REF!</definedName>
    <definedName name="ListaFornecedor">OFFSET([86]Fornecedores!$K$9,0,0,MAX([86]Fornecedores!$J$9:$J$13)+1)</definedName>
    <definedName name="ListaIndice">OFFSET([86]Índices!$K$9,1,0,MAX([86]Índices!$J$9:$J$12))</definedName>
    <definedName name="ListaVaziaAcostamento" localSheetId="4">#REF!</definedName>
    <definedName name="ListaVaziaAcostamento" localSheetId="2">#REF!</definedName>
    <definedName name="ListaVaziaAcostamento">#REF!</definedName>
    <definedName name="ListaVaziaDispositivoLateralOAE" localSheetId="4">#REF!</definedName>
    <definedName name="ListaVaziaDispositivoLateralOAE">#REF!</definedName>
    <definedName name="ListaVaziaOAC" localSheetId="4">#REF!</definedName>
    <definedName name="ListaVaziaOAC">#REF!</definedName>
    <definedName name="ListaVaziaPista">#REF!</definedName>
    <definedName name="ListaVaziaTacha">#REF!</definedName>
    <definedName name="litros_ST">#REF!</definedName>
    <definedName name="liz">#N/A</definedName>
    <definedName name="LL" localSheetId="4">#REF!</definedName>
    <definedName name="ll"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4">'COMPOSIÇÃO BDI'!llllllll</definedName>
    <definedName name="llllllll" localSheetId="2">'Memória de Cálculo'!llllllll</definedName>
    <definedName name="llllllll">[0]!llllllll</definedName>
    <definedName name="llllllll_1">#N/A</definedName>
    <definedName name="llllllll_2" localSheetId="4">'COMPOSIÇÃO BDI'!llllllll_2</definedName>
    <definedName name="llllllll_2" localSheetId="2">'Memória de Cálculo'!llllllll_2</definedName>
    <definedName name="llllllll_2">[0]!llllllll_2</definedName>
    <definedName name="llllllll_24">#N/A</definedName>
    <definedName name="llllllll_25" localSheetId="4">'COMPOSIÇÃO BDI'!llllllll_25</definedName>
    <definedName name="llllllll_25" localSheetId="2">'Memória de Cálculo'!llllllll_25</definedName>
    <definedName name="llllllll_25">[0]!llllllll_25</definedName>
    <definedName name="llllllll_26" localSheetId="4">'COMPOSIÇÃO BDI'!llllllll_26</definedName>
    <definedName name="llllllll_26" localSheetId="2">'Memória de Cálculo'!llllllll_26</definedName>
    <definedName name="llllllll_26">[0]!llllllll_26</definedName>
    <definedName name="llllllll_27" localSheetId="4">'COMPOSIÇÃO BDI'!llllllll_27</definedName>
    <definedName name="llllllll_27" localSheetId="2">'Memória de Cálculo'!llllllll_27</definedName>
    <definedName name="llllllll_27">[0]!llllllll_27</definedName>
    <definedName name="llllllll_4">#N/A</definedName>
    <definedName name="llllllll_5">#N/A</definedName>
    <definedName name="llllllll_7">#N/A</definedName>
    <definedName name="LOC" localSheetId="4">#REF!</definedName>
    <definedName name="LOC" localSheetId="2">#REF!</definedName>
    <definedName name="LOC">#REF!</definedName>
    <definedName name="LOC_EMISS3" localSheetId="2">#REF!</definedName>
    <definedName name="LOC_EMISS3">#REF!</definedName>
    <definedName name="LOCAÇÃO">#REF!</definedName>
    <definedName name="LOCAÇÃO_EMISS">#REF!</definedName>
    <definedName name="LOCAÇÃO_EMISS2">#REF!</definedName>
    <definedName name="Local" hidden="1">""</definedName>
    <definedName name="LOOILO">#REF!</definedName>
    <definedName name="lot">#REF!</definedName>
    <definedName name="Lote">#REF!</definedName>
    <definedName name="LP">#REF!</definedName>
    <definedName name="lpbr1">'[27]memória quantitativa'!#REF!</definedName>
    <definedName name="lpkmf1">'[27]memória quantitativa'!#REF!</definedName>
    <definedName name="lpkmi1">'[27]memória quantitativa'!#REF!</definedName>
    <definedName name="lpsbr1">'[27]memória quantitativa'!#REF!</definedName>
    <definedName name="lpsbr2">'[27]memória quantitativa'!#REF!</definedName>
    <definedName name="lpsbr3">'[27]memória quantitativa'!#REF!</definedName>
    <definedName name="lpsbr4">'[27]memória quantitativa'!#REF!</definedName>
    <definedName name="lpsd1">'[27]memória quantitativa'!#REF!</definedName>
    <definedName name="lpsd2">'[27]memória quantitativa'!#REF!</definedName>
    <definedName name="lpsd3">'[27]memória quantitativa'!#REF!</definedName>
    <definedName name="lpsd4">'[27]memória quantitativa'!#REF!</definedName>
    <definedName name="lpskmf1">'[27]memória quantitativa'!#REF!</definedName>
    <definedName name="lpskmf2">'[27]memória quantitativa'!#REF!</definedName>
    <definedName name="lpskmf3">'[27]memória quantitativa'!#REF!</definedName>
    <definedName name="lpskmf4">'[27]memória quantitativa'!#REF!</definedName>
    <definedName name="lpskmi1">'[27]memória quantitativa'!#REF!</definedName>
    <definedName name="lpskmi2">'[27]memória quantitativa'!#REF!</definedName>
    <definedName name="lpskmi3">'[27]memória quantitativa'!#REF!</definedName>
    <definedName name="lpskmi4">'[27]memória quantitativa'!#REF!</definedName>
    <definedName name="lpsl3">'[27]memória quantitativa'!#REF!</definedName>
    <definedName name="lpsl4">'[27]memória quantitativa'!#REF!</definedName>
    <definedName name="LPTE" localSheetId="4">#REF!</definedName>
    <definedName name="LPTE" localSheetId="2">#REF!</definedName>
    <definedName name="LPTE">#REF!</definedName>
    <definedName name="LPW" localSheetId="4">#REF!</definedName>
    <definedName name="LPW" localSheetId="2">#REF!</definedName>
    <definedName name="LPW">#REF!</definedName>
    <definedName name="LPWA" localSheetId="4">#REF!</definedName>
    <definedName name="LPWA" localSheetId="2">#REF!</definedName>
    <definedName name="LPWA">#REF!</definedName>
    <definedName name="LRANJA">'[163]CUSTO ZONA SUL'!$A$3:$N$21</definedName>
    <definedName name="LS" localSheetId="4">#REF!</definedName>
    <definedName name="LS" localSheetId="2">#REF!</definedName>
    <definedName name="LS">#REF!</definedName>
    <definedName name="LSIND" localSheetId="4">#REF!</definedName>
    <definedName name="LSIND" localSheetId="2">#REF!</definedName>
    <definedName name="LSIND">#REF!</definedName>
    <definedName name="LSMF">#REF!</definedName>
    <definedName name="LSW">#REF!</definedName>
    <definedName name="LSWA">#REF!</definedName>
    <definedName name="lu" localSheetId="4" hidden="1">{#N/A,#N/A,FALSE,"MO (2)"}</definedName>
    <definedName name="lu" localSheetId="2" hidden="1">{#N/A,#N/A,FALSE,"MO (2)"}</definedName>
    <definedName name="lu" hidden="1">{#N/A,#N/A,FALSE,"MO (2)"}</definedName>
    <definedName name="LUCRO">'[72]Comp P Unit '!$M$43</definedName>
    <definedName name="LUCROMATBET">'[72]Comp P Unit '!$M$47</definedName>
    <definedName name="lughlh.kjklm" hidden="1">[48]PAG01!#REF!</definedName>
    <definedName name="luis" localSheetId="4" hidden="1">{"'Plan1 (2)'!$A$5:$F$63"}</definedName>
    <definedName name="luis" localSheetId="2" hidden="1">{"'Plan1 (2)'!$A$5:$F$63"}</definedName>
    <definedName name="luis" hidden="1">{"'Plan1 (2)'!$A$5:$F$63"}</definedName>
    <definedName name="luiz">[15]TransComerc_Basc10m³!#REF!</definedName>
    <definedName name="LULA">"$DADOS.$#REF!$#REF!"</definedName>
    <definedName name="LVC">#REF!</definedName>
    <definedName name="LVD">#REF!</definedName>
    <definedName name="m" localSheetId="4">#REF!</definedName>
    <definedName name="M">[39]!M</definedName>
    <definedName name="M_003">#N/A</definedName>
    <definedName name="M_003_1">#REF!</definedName>
    <definedName name="M_100">#N/A</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definedName>
    <definedName name="M_202_1">#REF!</definedName>
    <definedName name="M_205">#N/A</definedName>
    <definedName name="M_205_1">#REF!</definedName>
    <definedName name="M_210">#N/A</definedName>
    <definedName name="M_210_1">#REF!</definedName>
    <definedName name="M_211">#N/A</definedName>
    <definedName name="M_211_1">#REF!</definedName>
    <definedName name="M_319">#N/A</definedName>
    <definedName name="M_319_1">#REF!</definedName>
    <definedName name="M_320">#N/A</definedName>
    <definedName name="M_320_1">#REF!</definedName>
    <definedName name="M_321">#N/A</definedName>
    <definedName name="M_321_1">#REF!</definedName>
    <definedName name="M_334">#N/A</definedName>
    <definedName name="M_334_1">#REF!</definedName>
    <definedName name="M_335">#N/A</definedName>
    <definedName name="M_335_1">#REF!</definedName>
    <definedName name="M_343">#N/A</definedName>
    <definedName name="M_343_1">#REF!</definedName>
    <definedName name="M_346">#N/A</definedName>
    <definedName name="M_346_1">#REF!</definedName>
    <definedName name="M_405">#N/A</definedName>
    <definedName name="M_405_1">#REF!</definedName>
    <definedName name="M_406">#N/A</definedName>
    <definedName name="M_406_1">#REF!</definedName>
    <definedName name="M_408">#N/A</definedName>
    <definedName name="M_408_1">#REF!</definedName>
    <definedName name="M_413">#N/A</definedName>
    <definedName name="M_413_1">#REF!</definedName>
    <definedName name="M_420">#N/A</definedName>
    <definedName name="M_420_1">#REF!</definedName>
    <definedName name="M_421">#N/A</definedName>
    <definedName name="M_421_1">#REF!</definedName>
    <definedName name="M_601">#N/A</definedName>
    <definedName name="M_601_1">#REF!</definedName>
    <definedName name="M_607">#N/A</definedName>
    <definedName name="M_607_1">#REF!</definedName>
    <definedName name="M_608">#N/A</definedName>
    <definedName name="M_608_1">#REF!</definedName>
    <definedName name="M_609">#N/A</definedName>
    <definedName name="M_609_1">#REF!</definedName>
    <definedName name="M_611">#N/A</definedName>
    <definedName name="M_611_1">#REF!</definedName>
    <definedName name="M_615">#N/A</definedName>
    <definedName name="M_615_1">#REF!</definedName>
    <definedName name="M_616">#N/A</definedName>
    <definedName name="M_616_1">#REF!</definedName>
    <definedName name="M_619">#N/A</definedName>
    <definedName name="M_619_1">#REF!</definedName>
    <definedName name="M_621">#N/A</definedName>
    <definedName name="M_621_1">#REF!</definedName>
    <definedName name="M_702">#N/A</definedName>
    <definedName name="M_702_1">#REF!</definedName>
    <definedName name="M_704">#N/A</definedName>
    <definedName name="M_704_1">#REF!</definedName>
    <definedName name="M_710">#N/A</definedName>
    <definedName name="M_710_1">#REF!</definedName>
    <definedName name="m_800">#N/A</definedName>
    <definedName name="m_800_1">#REF!</definedName>
    <definedName name="M_905">#N/A</definedName>
    <definedName name="M_905_1">#REF!</definedName>
    <definedName name="M_912">#N/A</definedName>
    <definedName name="M_912_1">#REF!</definedName>
    <definedName name="M_965">#N/A</definedName>
    <definedName name="M_965_1">#REF!</definedName>
    <definedName name="M_969">#N/A</definedName>
    <definedName name="M_969_1">#REF!</definedName>
    <definedName name="M_970">#N/A</definedName>
    <definedName name="M_970_1">#REF!</definedName>
    <definedName name="M_972">#N/A</definedName>
    <definedName name="M_972_1">#REF!</definedName>
    <definedName name="M_973">#N/A</definedName>
    <definedName name="M_973_1">#REF!</definedName>
    <definedName name="M_975">#N/A</definedName>
    <definedName name="M_975_1">#REF!</definedName>
    <definedName name="M_980">#N/A</definedName>
    <definedName name="M_980_1">#REF!</definedName>
    <definedName name="M_HUT" localSheetId="4">#REF!</definedName>
    <definedName name="M_HUT" localSheetId="2">#REF!</definedName>
    <definedName name="M_HUT">#REF!</definedName>
    <definedName name="ma" localSheetId="4">#REF!</definedName>
    <definedName name="ma" localSheetId="2">#REF!</definedName>
    <definedName name="ma">#REF!</definedName>
    <definedName name="MAAUQ">#REF!</definedName>
    <definedName name="MAAUQ_1">#REF!</definedName>
    <definedName name="mai00">#REF!</definedName>
    <definedName name="maio19" localSheetId="4" hidden="1">{#N/A,#N/A,TRUE,"Serviços"}</definedName>
    <definedName name="maio19" localSheetId="2" hidden="1">{#N/A,#N/A,TRUE,"Serviços"}</definedName>
    <definedName name="maio19" hidden="1">{#N/A,#N/A,TRUE,"Serviços"}</definedName>
    <definedName name="manutenção">[49]medição!#REF!</definedName>
    <definedName name="mao_de_obra" localSheetId="4">#REF!</definedName>
    <definedName name="mao_de_obra" localSheetId="2">#REF!</definedName>
    <definedName name="mao_de_obra">#REF!</definedName>
    <definedName name="maodeobra">'[128]Mão de Obra'!$A$3:$E$27</definedName>
    <definedName name="MÃODEOBRA">'[72]C MÃO OBRA'!$A$13:$F$41</definedName>
    <definedName name="maodeobra20" localSheetId="4">#REF!</definedName>
    <definedName name="maodeobra20" localSheetId="2">#REF!</definedName>
    <definedName name="maodeobra20">#REF!</definedName>
    <definedName name="MAQSERV" localSheetId="4">#REF!</definedName>
    <definedName name="MAQSERV" localSheetId="2">#REF!</definedName>
    <definedName name="MAQSERV">#REF!</definedName>
    <definedName name="MAQSERV048">#REF!</definedName>
    <definedName name="MAR00">#REF!</definedName>
    <definedName name="MARCIO">#REF!</definedName>
    <definedName name="Marcio_1" hidden="1">[124]!Header1-1 &amp; "." &amp; MAX(1,COUNTA(INDEX(#REF!,MATCH([124]!Header1-1,#REF!,FALSE)):#REF!))</definedName>
    <definedName name="Marcio_2" hidden="1">[124]!Header1-1 &amp; "." &amp; MAX(1,COUNTA(INDEX(#REF!,MATCH([124]!Header1-1,#REF!,FALSE)):#REF!))</definedName>
    <definedName name="Marcio_3" hidden="1">[124]!Header1-1 &amp; "." &amp; MAX(1,COUNTA(INDEX(#REF!,MATCH([124]!Header1-1,#REF!,FALSE)):#REF!))</definedName>
    <definedName name="Marcio_4" hidden="1">[124]!Header1-1 &amp; "." &amp; MAX(1,COUNTA(INDEX(#REF!,MATCH([124]!Header1-1,#REF!,FALSE)):#REF!))</definedName>
    <definedName name="Marcio_5" hidden="1">[124]!Header1-1 &amp; "." &amp; MAX(1,COUNTA(INDEX(#REF!,MATCH([124]!Header1-1,#REF!,FALSE)):#REF!))</definedName>
    <definedName name="MARCO">'[164]61M-CBMI'!$AA$1:$AA$51</definedName>
    <definedName name="marcos" localSheetId="4">#REF!</definedName>
    <definedName name="marcos" localSheetId="2">#REF!</definedName>
    <definedName name="marcos">#REF!</definedName>
    <definedName name="marcus" localSheetId="4">#REF!</definedName>
    <definedName name="marcus" localSheetId="2">#REF!</definedName>
    <definedName name="marcus">#REF!</definedName>
    <definedName name="Massa">[129]Teor!$F$3:$F$7</definedName>
    <definedName name="massacara" localSheetId="4">#REF!</definedName>
    <definedName name="massacara" localSheetId="2">#REF!</definedName>
    <definedName name="massacara">#REF!</definedName>
    <definedName name="mASTER"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[165]Mat!$B$4:$E$528</definedName>
    <definedName name="MATBET" localSheetId="4">#REF!</definedName>
    <definedName name="MATBET" localSheetId="2">#REF!</definedName>
    <definedName name="MATBET">#REF!</definedName>
    <definedName name="MATERIAIS" localSheetId="4">#REF!</definedName>
    <definedName name="MATERIAIS" localSheetId="2">#REF!</definedName>
    <definedName name="MATERIAIS">#REF!</definedName>
    <definedName name="MATERIAL">#REF!</definedName>
    <definedName name="material_1">#REF!</definedName>
    <definedName name="material_4">#REF!</definedName>
    <definedName name="material_6">#REF!</definedName>
    <definedName name="material_7">#REF!</definedName>
    <definedName name="material_8">#REF!</definedName>
    <definedName name="material_9">#REF!</definedName>
    <definedName name="MATERIAL_BETUMINOSO">[155]Vínculo!$AB$2:$AB$20</definedName>
    <definedName name="MATERIALBETUMINOSO1" localSheetId="4">#REF!</definedName>
    <definedName name="MATERIALBETUMINOSO1" localSheetId="2">#REF!</definedName>
    <definedName name="MATERIALBETUMINOSO1">#REF!</definedName>
    <definedName name="MaterialTachaExistente" localSheetId="4">#REF!</definedName>
    <definedName name="MaterialTachaExistente" localSheetId="2">#REF!</definedName>
    <definedName name="MaterialTachaExistente">#REF!</definedName>
    <definedName name="MaterialTachaImplantação">#REF!</definedName>
    <definedName name="matricula">#REF!</definedName>
    <definedName name="MATRIZ" localSheetId="4">#REF!</definedName>
    <definedName name="MATRIZ">[62]PRANCHA!#REF!</definedName>
    <definedName name="mattubcust" localSheetId="4" hidden="1">{#N/A,#N/A,FALSE,"GERAL";#N/A,#N/A,FALSE,"012-96";#N/A,#N/A,FALSE,"018-96";#N/A,#N/A,FALSE,"027-96";#N/A,#N/A,FALSE,"059-96";#N/A,#N/A,FALSE,"076-96";#N/A,#N/A,FALSE,"019-97";#N/A,#N/A,FALSE,"021-97";#N/A,#N/A,FALSE,"022-97";#N/A,#N/A,FALSE,"028-97"}</definedName>
    <definedName name="mattubcust" localSheetId="2"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#REF!</definedName>
    <definedName name="Max" hidden="1">COUNTIF(#REF!,"&lt;&gt;0")+3</definedName>
    <definedName name="MB">#REF!</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BV">#REF!</definedName>
    <definedName name="MBV_1">#REF!</definedName>
    <definedName name="MBV_2">#REF!</definedName>
    <definedName name="MBV_3">#REF!</definedName>
    <definedName name="mcm" localSheetId="4" hidden="1">{"Pèrdues i Guanys analític.Català",#N/A,FALSE,"Català";"Pèrdues i G. analític.castellà",#N/A,FALSE,"Castellà"}</definedName>
    <definedName name="mcm" localSheetId="2"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oinstal" localSheetId="4">#REF!</definedName>
    <definedName name="mdoinstal" localSheetId="2">#REF!</definedName>
    <definedName name="mdoinstal">#REF!</definedName>
    <definedName name="ME">#N/A</definedName>
    <definedName name="ME_1" localSheetId="4">#REF!</definedName>
    <definedName name="ME_1" localSheetId="2">#REF!</definedName>
    <definedName name="ME_1">#REF!</definedName>
    <definedName name="ME_14">#N/A</definedName>
    <definedName name="MED" localSheetId="2">#REF!</definedName>
    <definedName name="MED">#REF!</definedName>
    <definedName name="med_13">[96]DADOS!$D$2</definedName>
    <definedName name="med_42" localSheetId="4">#REF!</definedName>
    <definedName name="med_42" localSheetId="2">#REF!</definedName>
    <definedName name="med_42">#REF!</definedName>
    <definedName name="medant" localSheetId="4">#REF!</definedName>
    <definedName name="medant" localSheetId="2">#REF!</definedName>
    <definedName name="medant">#REF!</definedName>
    <definedName name="MEDD">#REF!</definedName>
    <definedName name="MEDEXP4.1" localSheetId="4" hidden="1">{#N/A,#N/A,FALSE,"ET-CAPA";#N/A,#N/A,FALSE,"ET-PAG1";#N/A,#N/A,FALSE,"ET-PAG2";#N/A,#N/A,FALSE,"ET-PAG3";#N/A,#N/A,FALSE,"ET-PAG4";#N/A,#N/A,FALSE,"ET-PAG5"}</definedName>
    <definedName name="MEDEXP4.1" localSheetId="2"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4" hidden="1">{#N/A,#N/A,FALSE,"ET-CAPA";#N/A,#N/A,FALSE,"ET-PAG1";#N/A,#N/A,FALSE,"ET-PAG2";#N/A,#N/A,FALSE,"ET-PAG3";#N/A,#N/A,FALSE,"ET-PAG4";#N/A,#N/A,FALSE,"ET-PAG5"}</definedName>
    <definedName name="MEDEXP44" localSheetId="2" hidden="1">{#N/A,#N/A,FALSE,"ET-CAPA";#N/A,#N/A,FALSE,"ET-PAG1";#N/A,#N/A,FALSE,"ET-PAG2";#N/A,#N/A,FALSE,"ET-PAG3";#N/A,#N/A,FALSE,"ET-PAG4";#N/A,#N/A,FALSE,"ET-PAG5"}</definedName>
    <definedName name="MEDEXP44" hidden="1">{#N/A,#N/A,FALSE,"ET-CAPA";#N/A,#N/A,FALSE,"ET-PAG1";#N/A,#N/A,FALSE,"ET-PAG2";#N/A,#N/A,FALSE,"ET-PAG3";#N/A,#N/A,FALSE,"ET-PAG4";#N/A,#N/A,FALSE,"ET-PAG5"}</definedName>
    <definedName name="MEDICAO">#REF!</definedName>
    <definedName name="Medição" localSheetId="4">#REF!</definedName>
    <definedName name="Medição" localSheetId="2">#REF!</definedName>
    <definedName name="Medição">#REF!</definedName>
    <definedName name="MEDICAO_1" localSheetId="4">#REF!</definedName>
    <definedName name="MEDICAO_1" localSheetId="2">#REF!</definedName>
    <definedName name="MEDICAO_1">#REF!</definedName>
    <definedName name="MEDIÇÃO_1">#REF!</definedName>
    <definedName name="MEDICAO_14">#N/A</definedName>
    <definedName name="MEDIÇÃO_14">#N/A</definedName>
    <definedName name="MEDIÇÃO_2">#REF!</definedName>
    <definedName name="Medição_25">#REF!</definedName>
    <definedName name="Medição_4">#REF!</definedName>
    <definedName name="MEDICAO7">#N/A</definedName>
    <definedName name="Mediçãoo">#REF!</definedName>
    <definedName name="MEDIO">#REF!</definedName>
    <definedName name="MedMês95">#N/A</definedName>
    <definedName name="MEIO_FIO">#REF!</definedName>
    <definedName name="meiofio">[43]ORÇAMENTO!#REF!</definedName>
    <definedName name="meiofio_13">[43]ORÇAMENTO!#REF!</definedName>
    <definedName name="meiofio_13_19">[43]ORÇAMENTO!#REF!</definedName>
    <definedName name="meiofio_13_23">[43]ORÇAMENTO!#REF!</definedName>
    <definedName name="meiofio_13_25">[55]ORÇAMENTO!#REF!</definedName>
    <definedName name="meiofio_15">[56]ORÇAMENTO!#REF!</definedName>
    <definedName name="meiofio_15_13">[56]ORÇAMENTO!#REF!</definedName>
    <definedName name="meiofio_15_13_19">[56]ORÇAMENTO!#REF!</definedName>
    <definedName name="meiofio_15_13_23">[56]ORÇAMENTO!#REF!</definedName>
    <definedName name="meiofio_15_13_25">[56]ORÇAMENTO!#REF!</definedName>
    <definedName name="meiofio_15_19">[56]ORÇAMENTO!#REF!</definedName>
    <definedName name="meiofio_15_23">[56]ORÇAMENTO!#REF!</definedName>
    <definedName name="meiofio_15_25">[56]ORÇAMENTO!#REF!</definedName>
    <definedName name="meiofio_19">[43]ORÇAMENTO!#REF!</definedName>
    <definedName name="meiofio_23">[43]ORÇAMENTO!#REF!</definedName>
    <definedName name="meiofio_24">[43]ORÇAMENTO!#REF!</definedName>
    <definedName name="meiofio_24_13">[43]ORÇAMENTO!#REF!</definedName>
    <definedName name="meiofio_24_13_19">[43]ORÇAMENTO!#REF!</definedName>
    <definedName name="meiofio_24_13_23">[43]ORÇAMENTO!#REF!</definedName>
    <definedName name="meiofio_24_13_25">[55]ORÇAMENTO!#REF!</definedName>
    <definedName name="meiofio_24_19">[43]ORÇAMENTO!#REF!</definedName>
    <definedName name="meiofio_24_23">[43]ORÇAMENTO!#REF!</definedName>
    <definedName name="meiofio_24_25">[55]ORÇAMENTO!#REF!</definedName>
    <definedName name="meiofio_25">[55]ORÇAMENTO!#REF!</definedName>
    <definedName name="Mem.01" localSheetId="4" hidden="1">{"'Plan1 (2)'!$A$5:$F$63"}</definedName>
    <definedName name="Mem.01" localSheetId="2" hidden="1">{"'Plan1 (2)'!$A$5:$F$63"}</definedName>
    <definedName name="Mem.01" hidden="1">{"'Plan1 (2)'!$A$5:$F$63"}</definedName>
    <definedName name="mem.km736">#REF!</definedName>
    <definedName name="memkmf_37">'[27]memória quantitativa'!#REF!</definedName>
    <definedName name="memkmf_48">'[27]memória quantitativa'!#REF!</definedName>
    <definedName name="memoria" localSheetId="4">#REF!</definedName>
    <definedName name="memoria" localSheetId="2">#REF!</definedName>
    <definedName name="memoria">#REF!</definedName>
    <definedName name="memoria_brita" localSheetId="4">#REF!</definedName>
    <definedName name="memoria_brita" localSheetId="2">#REF!</definedName>
    <definedName name="memoria_brita">#REF!</definedName>
    <definedName name="memoria_cap5070" localSheetId="4">#REF!</definedName>
    <definedName name="memoria_cap5070" localSheetId="2">#REF!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NOR">MIN('[166]Custo MB - (1)'!$I$45:$K$45,'[166]Custo MB - (1)'!$N$45:$P$45,'[166]Custo MB - (1)'!$S$45:$T$45)</definedName>
    <definedName name="MENSAGEM">#N/A</definedName>
    <definedName name="MENSSAGEM_ERRO">#N/A</definedName>
    <definedName name="MERDA" localSheetId="4">'COMPOSIÇÃO BDI'!MERDA</definedName>
    <definedName name="MERDA" localSheetId="2">'Memória de Cálculo'!MERDA</definedName>
    <definedName name="MERDA">[0]!MERDA</definedName>
    <definedName name="MERDA_2">#N/A</definedName>
    <definedName name="MERDA_25" localSheetId="4">'COMPOSIÇÃO BDI'!MERDA_25</definedName>
    <definedName name="MERDA_25" localSheetId="2">'Memória de Cálculo'!MERDA_25</definedName>
    <definedName name="MERDA_25">[0]!MERDA_25</definedName>
    <definedName name="MERDA_4">#N/A</definedName>
    <definedName name="merito"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#REF!</definedName>
    <definedName name="mês">#REF!</definedName>
    <definedName name="mês_6">[51]procedimentos!$A$13</definedName>
    <definedName name="MesCalc" localSheetId="4">#REF!</definedName>
    <definedName name="MesCalc" localSheetId="2">#REF!</definedName>
    <definedName name="MesCalc">#REF!</definedName>
    <definedName name="Meses" localSheetId="4">#REF!,#REF!,#REF!,#REF!,#REF!,#REF!,#REF!,#REF!,#REF!,#REF!,#REF!,#REF!</definedName>
    <definedName name="Meses" localSheetId="2">#REF!,#REF!,#REF!,#REF!,#REF!,#REF!,#REF!,#REF!,#REF!,#REF!,#REF!,#REF!</definedName>
    <definedName name="Meses">#REF!,#REF!,#REF!,#REF!,#REF!,#REF!,#REF!,#REF!,#REF!,#REF!,#REF!,#REF!</definedName>
    <definedName name="MesNegociado">#REF!</definedName>
    <definedName name="mesoestrutura">#REF!</definedName>
    <definedName name="mesoestrutura_1">#REF!</definedName>
    <definedName name="mesoestrutura_2">#REF!</definedName>
    <definedName name="mesoestrutura_3">#REF!</definedName>
    <definedName name="mesoestrutura_4">#REF!</definedName>
    <definedName name="mestre" localSheetId="4">#REF!</definedName>
    <definedName name="mestre">#REF!</definedName>
    <definedName name="Meu">#REF!</definedName>
    <definedName name="MEWarning" hidden="1">1</definedName>
    <definedName name="MF">#REF!</definedName>
    <definedName name="Micro">#REF!</definedName>
    <definedName name="MICRO_Adir">OFFSET([82]Percentual!$A$6,0,COLUMN([82]Percentual!$CE$3)-1,COUNTA([82]Percentual!$A$6:$A$105),1)</definedName>
    <definedName name="MICRO_Aesq">OFFSET([82]Percentual!$A$6,0,COLUMN([82]Percentual!$BE$3)-1,COUNTA([82]Percentual!$A$6:$A$105),1)</definedName>
    <definedName name="MICRO_pista">OFFSET([82]Percentual!$A$6,0,MATCH([82]Percentual!$AE$3,[82]Percentual!$3:$3,0)-1,COUNTA([82]Percentual!$A$6:$A$105),1)</definedName>
    <definedName name="MINPGPELE" localSheetId="4">#REF!</definedName>
    <definedName name="MINPGPELE" localSheetId="2">#REF!</definedName>
    <definedName name="MINPGPELE">#REF!</definedName>
    <definedName name="MINPGPMEC" localSheetId="2">#REF!</definedName>
    <definedName name="MINPGPMEC">#REF!</definedName>
    <definedName name="misbetbet" localSheetId="2">[43]ORÇAMENTO!#REF!</definedName>
    <definedName name="misbetbet">[43]ORÇAMENTO!#REF!</definedName>
    <definedName name="misbetbet_13" localSheetId="2">[43]ORÇAMENTO!#REF!</definedName>
    <definedName name="misbetbet_13">[43]ORÇAMENTO!#REF!</definedName>
    <definedName name="misbetbet_13_19" localSheetId="2">[43]ORÇAMENTO!#REF!</definedName>
    <definedName name="misbetbet_13_19">[43]ORÇAMENTO!#REF!</definedName>
    <definedName name="misbetbet_13_23" localSheetId="2">[43]ORÇAMENTO!#REF!</definedName>
    <definedName name="misbetbet_13_23">[43]ORÇAMENTO!#REF!</definedName>
    <definedName name="misbetbet_13_25" localSheetId="2">[55]ORÇAMENTO!#REF!</definedName>
    <definedName name="misbetbet_13_25">[55]ORÇAMENTO!#REF!</definedName>
    <definedName name="misbetbet_15">[56]ORÇAMENTO!#REF!</definedName>
    <definedName name="misbetbet_15_13">[56]ORÇAMENTO!#REF!</definedName>
    <definedName name="misbetbet_15_13_19">[56]ORÇAMENTO!#REF!</definedName>
    <definedName name="misbetbet_15_13_23">[56]ORÇAMENTO!#REF!</definedName>
    <definedName name="misbetbet_15_13_25">[56]ORÇAMENTO!#REF!</definedName>
    <definedName name="misbetbet_15_13_26">[56]ORÇAMENTO!#REF!</definedName>
    <definedName name="misbetbet_15_19">[56]ORÇAMENTO!#REF!</definedName>
    <definedName name="misbetbet_15_23">[56]ORÇAMENTO!#REF!</definedName>
    <definedName name="misbetbet_15_25">[56]ORÇAMENTO!#REF!</definedName>
    <definedName name="misbetbet_15_26">[56]ORÇAMENTO!#REF!</definedName>
    <definedName name="misbetbet_19">[43]ORÇAMENTO!#REF!</definedName>
    <definedName name="misbetbet_23">[43]ORÇAMENTO!#REF!</definedName>
    <definedName name="misbetbet_24">[43]ORÇAMENTO!#REF!</definedName>
    <definedName name="misbetbet_24_13">[43]ORÇAMENTO!#REF!</definedName>
    <definedName name="misbetbet_24_13_19">[43]ORÇAMENTO!#REF!</definedName>
    <definedName name="misbetbet_24_13_23">[43]ORÇAMENTO!#REF!</definedName>
    <definedName name="misbetbet_24_13_25">[55]ORÇAMENTO!#REF!</definedName>
    <definedName name="misbetbet_24_13_26">[43]ORÇAMENTO!#REF!</definedName>
    <definedName name="misbetbet_24_19">[43]ORÇAMENTO!#REF!</definedName>
    <definedName name="misbetbet_24_23">[43]ORÇAMENTO!#REF!</definedName>
    <definedName name="misbetbet_24_25">[55]ORÇAMENTO!#REF!</definedName>
    <definedName name="misbetbet_24_26">[43]ORÇAMENTO!#REF!</definedName>
    <definedName name="misbetbet_25">[55]ORÇAMENTO!#REF!</definedName>
    <definedName name="misbetusifri">[43]ORÇAMENTO!#REF!</definedName>
    <definedName name="misbetusifri_13">[43]ORÇAMENTO!#REF!</definedName>
    <definedName name="misbetusifri_13_19">[43]ORÇAMENTO!#REF!</definedName>
    <definedName name="misbetusifri_13_23">[43]ORÇAMENTO!#REF!</definedName>
    <definedName name="misbetusifri_13_25">[55]ORÇAMENTO!#REF!</definedName>
    <definedName name="misbetusifri_13_26">[43]ORÇAMENTO!#REF!</definedName>
    <definedName name="misbetusifri_15">[56]ORÇAMENTO!#REF!</definedName>
    <definedName name="misbetusifri_15_13">[56]ORÇAMENTO!#REF!</definedName>
    <definedName name="misbetusifri_15_13_19">[56]ORÇAMENTO!#REF!</definedName>
    <definedName name="misbetusifri_15_13_23">[56]ORÇAMENTO!#REF!</definedName>
    <definedName name="misbetusifri_15_13_25">[56]ORÇAMENTO!#REF!</definedName>
    <definedName name="misbetusifri_15_13_26">[56]ORÇAMENTO!#REF!</definedName>
    <definedName name="misbetusifri_15_19">[56]ORÇAMENTO!#REF!</definedName>
    <definedName name="misbetusifri_15_23">[56]ORÇAMENTO!#REF!</definedName>
    <definedName name="misbetusifri_15_25">[56]ORÇAMENTO!#REF!</definedName>
    <definedName name="misbetusifri_15_26">[56]ORÇAMENTO!#REF!</definedName>
    <definedName name="misbetusifri_19">[43]ORÇAMENTO!#REF!</definedName>
    <definedName name="misbetusifri_23">[43]ORÇAMENTO!#REF!</definedName>
    <definedName name="misbetusifri_24">[43]ORÇAMENTO!#REF!</definedName>
    <definedName name="misbetusifri_24_13">[43]ORÇAMENTO!#REF!</definedName>
    <definedName name="misbetusifri_24_13_19">[43]ORÇAMENTO!#REF!</definedName>
    <definedName name="misbetusifri_24_13_23">[43]ORÇAMENTO!#REF!</definedName>
    <definedName name="misbetusifri_24_13_25">[55]ORÇAMENTO!#REF!</definedName>
    <definedName name="misbetusifri_24_13_26">[43]ORÇAMENTO!#REF!</definedName>
    <definedName name="misbetusifri_24_19">[43]ORÇAMENTO!#REF!</definedName>
    <definedName name="misbetusifri_24_23">[43]ORÇAMENTO!#REF!</definedName>
    <definedName name="misbetusifri_24_25">[55]ORÇAMENTO!#REF!</definedName>
    <definedName name="misbetusifri_24_26">[43]ORÇAMENTO!#REF!</definedName>
    <definedName name="misbetusifri_25">[55]ORÇAMENTO!#REF!</definedName>
    <definedName name="misbetusifri_26">[43]ORÇAMENTO!#REF!</definedName>
    <definedName name="misbetusique">[43]ORÇAMENTO!#REF!</definedName>
    <definedName name="misbetusique_13">[43]ORÇAMENTO!#REF!</definedName>
    <definedName name="misbetusique_13_19">[43]ORÇAMENTO!#REF!</definedName>
    <definedName name="misbetusique_13_23">[43]ORÇAMENTO!#REF!</definedName>
    <definedName name="misbetusique_13_25">[55]ORÇAMENTO!#REF!</definedName>
    <definedName name="misbetusique_13_26">[43]ORÇAMENTO!#REF!</definedName>
    <definedName name="misbetusique_15">[56]ORÇAMENTO!#REF!</definedName>
    <definedName name="misbetusique_15_13">[56]ORÇAMENTO!#REF!</definedName>
    <definedName name="misbetusique_15_13_19">[56]ORÇAMENTO!#REF!</definedName>
    <definedName name="misbetusique_15_13_23">[56]ORÇAMENTO!#REF!</definedName>
    <definedName name="misbetusique_15_13_25">[56]ORÇAMENTO!#REF!</definedName>
    <definedName name="misbetusique_15_13_26">[56]ORÇAMENTO!#REF!</definedName>
    <definedName name="misbetusique_15_19">[56]ORÇAMENTO!#REF!</definedName>
    <definedName name="misbetusique_15_23">[56]ORÇAMENTO!#REF!</definedName>
    <definedName name="misbetusique_15_25">[56]ORÇAMENTO!#REF!</definedName>
    <definedName name="misbetusique_15_26">[56]ORÇAMENTO!#REF!</definedName>
    <definedName name="misbetusique_19">[43]ORÇAMENTO!#REF!</definedName>
    <definedName name="misbetusique_23">[43]ORÇAMENTO!#REF!</definedName>
    <definedName name="misbetusique_24">[43]ORÇAMENTO!#REF!</definedName>
    <definedName name="misbetusique_24_13">[43]ORÇAMENTO!#REF!</definedName>
    <definedName name="misbetusique_24_13_19">[43]ORÇAMENTO!#REF!</definedName>
    <definedName name="misbetusique_24_13_23">[43]ORÇAMENTO!#REF!</definedName>
    <definedName name="misbetusique_24_13_25">[55]ORÇAMENTO!#REF!</definedName>
    <definedName name="misbetusique_24_13_26">[43]ORÇAMENTO!#REF!</definedName>
    <definedName name="misbetusique_24_19">[43]ORÇAMENTO!#REF!</definedName>
    <definedName name="misbetusique_24_23">[43]ORÇAMENTO!#REF!</definedName>
    <definedName name="misbetusique_24_25">[55]ORÇAMENTO!#REF!</definedName>
    <definedName name="misbetusique_24_26">[43]ORÇAMENTO!#REF!</definedName>
    <definedName name="misbetusique_25">[55]ORÇAMENTO!#REF!</definedName>
    <definedName name="misbetusique_26">[43]ORÇAMENTO!#REF!</definedName>
    <definedName name="MIX" localSheetId="4">#REF!</definedName>
    <definedName name="MIX" localSheetId="2">#REF!</definedName>
    <definedName name="MIX">#REF!</definedName>
    <definedName name="MM" localSheetId="4">#REF!</definedName>
    <definedName name="MM">#N/A</definedName>
    <definedName name="MmExcelLinker_EE5A7560_5BCD_4DA7_9AF5_817E34D07ED5" localSheetId="4">'COMPOSIÇÃO BDI'!cronograma '[167]1'!$C$2:$C$2</definedName>
    <definedName name="MmExcelLinker_EE5A7560_5BCD_4DA7_9AF5_817E34D07ED5" localSheetId="2">'Memória de Cálculo'!cronograma '[167]1'!$C$2:$C$2</definedName>
    <definedName name="MmExcelLinker_EE5A7560_5BCD_4DA7_9AF5_817E34D07ED5">[0]!cronograma '[167]1'!$C$2:$C$2</definedName>
    <definedName name="MMhut" localSheetId="4">#REF!</definedName>
    <definedName name="MMhut" localSheetId="2">#REF!</definedName>
    <definedName name="MMhut">#REF!</definedName>
    <definedName name="mmm" localSheetId="4">[168]resumo_1_!#REF!</definedName>
    <definedName name="mmm" localSheetId="2">[168]resumo_1_!#REF!</definedName>
    <definedName name="mmm">[168]resumo_1_!#REF!</definedName>
    <definedName name="mmm_19" localSheetId="4">[168]resumo_1_!#REF!</definedName>
    <definedName name="mmm_19" localSheetId="2">[168]resumo_1_!#REF!</definedName>
    <definedName name="mmm_19">[168]resumo_1_!#REF!</definedName>
    <definedName name="mmm_20" localSheetId="4">[168]resumo_1_!#REF!</definedName>
    <definedName name="mmm_20" localSheetId="2">[168]resumo_1_!#REF!</definedName>
    <definedName name="mmm_20">[168]resumo_1_!#REF!</definedName>
    <definedName name="mmm_23" localSheetId="4">[168]resumo_1_!#REF!</definedName>
    <definedName name="mmm_23" localSheetId="2">[168]resumo_1_!#REF!</definedName>
    <definedName name="mmm_23">[168]resumo_1_!#REF!</definedName>
    <definedName name="mmm_25" localSheetId="4">[168]resumo_1_!#REF!</definedName>
    <definedName name="mmm_25" localSheetId="2">[168]resumo_1_!#REF!</definedName>
    <definedName name="mmm_25">[168]resumo_1_!#REF!</definedName>
    <definedName name="mmmm" localSheetId="4">#REF!</definedName>
    <definedName name="mmmm" localSheetId="2">#REF!</definedName>
    <definedName name="mmmm">#REF!</definedName>
    <definedName name="mmmm_10" localSheetId="4">#REF!</definedName>
    <definedName name="mmmm_10" localSheetId="2">#REF!</definedName>
    <definedName name="mmmm_10">#REF!</definedName>
    <definedName name="mmmm_19">#REF!</definedName>
    <definedName name="mmmm_20">#REF!</definedName>
    <definedName name="mmmm_23">#REF!</definedName>
    <definedName name="mmmm_25">#REF!</definedName>
    <definedName name="mmmmm"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hidden="1">#REF!</definedName>
    <definedName name="Mob" hidden="1">#REF!</definedName>
    <definedName name="mobilização">[49]medição!#REF!</definedName>
    <definedName name="mobra" localSheetId="4">[146]comp1!#REF!</definedName>
    <definedName name="mobra" localSheetId="2">[146]comp1!#REF!</definedName>
    <definedName name="mobra">[146]comp1!#REF!</definedName>
    <definedName name="mod1.ext" localSheetId="4">'COMPOSIÇÃO BDI'!mod1.ext</definedName>
    <definedName name="mod1.ext" localSheetId="2">'Memória de Cálculo'!mod1.ext</definedName>
    <definedName name="mod1.ext">[0]!mod1.ext</definedName>
    <definedName name="mod1.ext_38" localSheetId="4">'COMPOSIÇÃO BDI'!mod1.ext_38</definedName>
    <definedName name="mod1.ext_38" localSheetId="2">'Memória de Cálculo'!mod1.ext_38</definedName>
    <definedName name="mod1.ext_38">mod1.ext_38</definedName>
    <definedName name="Modelo" localSheetId="4" hidden="1">#REF!</definedName>
    <definedName name="Modelo" localSheetId="2" hidden="1">#REF!</definedName>
    <definedName name="Modelo" hidden="1">#REF!</definedName>
    <definedName name="MODEXT">[169]!__123Graph_XGraph9</definedName>
    <definedName name="MODULO1.CURTO">[169]!__123Graph_XGraph9</definedName>
    <definedName name="modulo1.extenso" localSheetId="4">#REF!</definedName>
    <definedName name="modulo1.extenso" localSheetId="2">#REF!</definedName>
    <definedName name="modulo1.extenso">#REF!</definedName>
    <definedName name="módulo1.Extenso">#N/A</definedName>
    <definedName name="módulo1.Extenso_1" localSheetId="4">'COMPOSIÇÃO BDI'!módulo1.Extenso_1</definedName>
    <definedName name="módulo1.Extenso_1" localSheetId="2">'Memória de Cálculo'!módulo1.Extenso_1</definedName>
    <definedName name="módulo1.Extenso_1">[0]!módulo1.Extenso_1</definedName>
    <definedName name="módulo1.Extenso_10" localSheetId="4">'COMPOSIÇÃO BDI'!módulo1.Extenso_10</definedName>
    <definedName name="módulo1.Extenso_10" localSheetId="2">'Memória de Cálculo'!módulo1.Extenso_10</definedName>
    <definedName name="módulo1.Extenso_10">[0]!módulo1.Extenso_10</definedName>
    <definedName name="módulo1.Extenso_12" localSheetId="4">'COMPOSIÇÃO BDI'!módulo1.Extenso_12</definedName>
    <definedName name="módulo1.Extenso_12" localSheetId="2">'Memória de Cálculo'!módulo1.Extenso_12</definedName>
    <definedName name="módulo1.Extenso_12">[0]!módulo1.Extenso_12</definedName>
    <definedName name="módulo1.Extenso_13" localSheetId="4">'COMPOSIÇÃO BDI'!módulo1.Extenso_13</definedName>
    <definedName name="módulo1.Extenso_13" localSheetId="2">'Memória de Cálculo'!módulo1.Extenso_13</definedName>
    <definedName name="módulo1.Extenso_13">[0]!módulo1.Extenso_13</definedName>
    <definedName name="módulo1.Extenso_14" localSheetId="4">'COMPOSIÇÃO BDI'!módulo1.Extenso_14</definedName>
    <definedName name="módulo1.Extenso_14" localSheetId="2">'Memória de Cálculo'!módulo1.Extenso_14</definedName>
    <definedName name="módulo1.Extenso_14">[0]!módulo1.Extenso_14</definedName>
    <definedName name="módulo1.Extenso_19" localSheetId="4">'COMPOSIÇÃO BDI'!módulo1.Extenso_19</definedName>
    <definedName name="módulo1.Extenso_19" localSheetId="2">'Memória de Cálculo'!módulo1.Extenso_19</definedName>
    <definedName name="módulo1.Extenso_19">módulo1.Extenso_19</definedName>
    <definedName name="módulo1.Extenso_2" localSheetId="4">'COMPOSIÇÃO BDI'!módulo1.Extenso_2</definedName>
    <definedName name="módulo1.Extenso_2" localSheetId="2">'Memória de Cálculo'!módulo1.Extenso_2</definedName>
    <definedName name="módulo1.Extenso_2">[0]!módulo1.Extenso_2</definedName>
    <definedName name="módulo1.Extenso_20">#N/A</definedName>
    <definedName name="módulo1.Extenso_21" localSheetId="4">'COMPOSIÇÃO BDI'!módulo1.Extenso_21</definedName>
    <definedName name="módulo1.Extenso_21" localSheetId="2">'Memória de Cálculo'!módulo1.Extenso_21</definedName>
    <definedName name="módulo1.Extenso_21">módulo1.Extenso_21</definedName>
    <definedName name="módulo1.Extenso_22" localSheetId="4">'COMPOSIÇÃO BDI'!módulo1.Extenso_22</definedName>
    <definedName name="módulo1.Extenso_22" localSheetId="2">'Memória de Cálculo'!módulo1.Extenso_22</definedName>
    <definedName name="módulo1.Extenso_22">[0]!módulo1.Extenso_22</definedName>
    <definedName name="módulo1.Extenso_23" localSheetId="4">'COMPOSIÇÃO BDI'!módulo1.Extenso_23</definedName>
    <definedName name="módulo1.Extenso_23" localSheetId="2">'Memória de Cálculo'!módulo1.Extenso_23</definedName>
    <definedName name="módulo1.Extenso_23">módulo1.Extenso_23</definedName>
    <definedName name="módulo1.Extenso_24" localSheetId="4">'COMPOSIÇÃO BDI'!módulo1.Extenso_24</definedName>
    <definedName name="módulo1.Extenso_24" localSheetId="2">'Memória de Cálculo'!módulo1.Extenso_24</definedName>
    <definedName name="módulo1.Extenso_24">módulo1.Extenso_24</definedName>
    <definedName name="módulo1.Extenso_25" localSheetId="4">'COMPOSIÇÃO BDI'!módulo1.Extenso_25</definedName>
    <definedName name="módulo1.Extenso_25" localSheetId="2">'Memória de Cálculo'!módulo1.Extenso_25</definedName>
    <definedName name="módulo1.Extenso_25">[0]!módulo1.Extenso_25</definedName>
    <definedName name="módulo1.Extenso_26" localSheetId="4">'COMPOSIÇÃO BDI'!módulo1.Extenso_26</definedName>
    <definedName name="módulo1.Extenso_26" localSheetId="2">'Memória de Cálculo'!módulo1.Extenso_26</definedName>
    <definedName name="módulo1.Extenso_26">[0]!módulo1.Extenso_26</definedName>
    <definedName name="módulo1.Extenso_27" localSheetId="4">'COMPOSIÇÃO BDI'!módulo1.Extenso_27</definedName>
    <definedName name="módulo1.Extenso_27" localSheetId="2">'Memória de Cálculo'!módulo1.Extenso_27</definedName>
    <definedName name="módulo1.Extenso_27">[0]!módulo1.Extenso_27</definedName>
    <definedName name="módulo1.Extenso_28" localSheetId="4">'COMPOSIÇÃO BDI'!módulo1.Extenso_28</definedName>
    <definedName name="módulo1.Extenso_28" localSheetId="2">'Memória de Cálculo'!módulo1.Extenso_28</definedName>
    <definedName name="módulo1.Extenso_28">[0]!módulo1.Extenso_28</definedName>
    <definedName name="módulo1.Extenso_29" localSheetId="4">'COMPOSIÇÃO BDI'!módulo1.Extenso_29</definedName>
    <definedName name="módulo1.Extenso_29" localSheetId="2">'Memória de Cálculo'!módulo1.Extenso_29</definedName>
    <definedName name="módulo1.Extenso_29">[0]!módulo1.Extenso_29</definedName>
    <definedName name="módulo1.Extenso_3" localSheetId="4">'COMPOSIÇÃO BDI'!módulo1.Extenso_3</definedName>
    <definedName name="módulo1.Extenso_3" localSheetId="2">'Memória de Cálculo'!módulo1.Extenso_3</definedName>
    <definedName name="módulo1.Extenso_3">[0]!módulo1.Extenso_3</definedName>
    <definedName name="módulo1.Extenso_30" localSheetId="4">'COMPOSIÇÃO BDI'!módulo1.Extenso_30</definedName>
    <definedName name="módulo1.Extenso_30" localSheetId="2">'Memória de Cálculo'!módulo1.Extenso_30</definedName>
    <definedName name="módulo1.Extenso_30">[0]!módulo1.Extenso_30</definedName>
    <definedName name="módulo1.Extenso_31" localSheetId="4">'COMPOSIÇÃO BDI'!módulo1.Extenso_31</definedName>
    <definedName name="módulo1.Extenso_31" localSheetId="2">'Memória de Cálculo'!módulo1.Extenso_31</definedName>
    <definedName name="módulo1.Extenso_31">[0]!módulo1.Extenso_31</definedName>
    <definedName name="módulo1.Extenso_32" localSheetId="4">'COMPOSIÇÃO BDI'!módulo1.Extenso_32</definedName>
    <definedName name="módulo1.Extenso_32" localSheetId="2">'Memória de Cálculo'!módulo1.Extenso_32</definedName>
    <definedName name="módulo1.Extenso_32">[0]!módulo1.Extenso_32</definedName>
    <definedName name="módulo1.Extenso_33" localSheetId="4">'COMPOSIÇÃO BDI'!módulo1.Extenso_33</definedName>
    <definedName name="módulo1.Extenso_33" localSheetId="2">'Memória de Cálculo'!módulo1.Extenso_33</definedName>
    <definedName name="módulo1.Extenso_33">[0]!módulo1.Extenso_33</definedName>
    <definedName name="módulo1.Extenso_34" localSheetId="4">'COMPOSIÇÃO BDI'!módulo1.Extenso_34</definedName>
    <definedName name="módulo1.Extenso_34" localSheetId="2">'Memória de Cálculo'!módulo1.Extenso_34</definedName>
    <definedName name="módulo1.Extenso_34">[0]!módulo1.Extenso_34</definedName>
    <definedName name="módulo1.Extenso_35" localSheetId="4">'COMPOSIÇÃO BDI'!módulo1.Extenso_35</definedName>
    <definedName name="módulo1.Extenso_35" localSheetId="2">'Memória de Cálculo'!módulo1.Extenso_35</definedName>
    <definedName name="módulo1.Extenso_35">[0]!módulo1.Extenso_35</definedName>
    <definedName name="módulo1.Extenso_36" localSheetId="4">'COMPOSIÇÃO BDI'!módulo1.Extenso_36</definedName>
    <definedName name="módulo1.Extenso_36" localSheetId="2">'Memória de Cálculo'!módulo1.Extenso_36</definedName>
    <definedName name="módulo1.Extenso_36">[0]!módulo1.Extenso_36</definedName>
    <definedName name="módulo1.Extenso_37" localSheetId="4">'COMPOSIÇÃO BDI'!módulo1.Extenso_37</definedName>
    <definedName name="módulo1.Extenso_37" localSheetId="2">'Memória de Cálculo'!módulo1.Extenso_37</definedName>
    <definedName name="módulo1.Extenso_37">[0]!módulo1.Extenso_37</definedName>
    <definedName name="módulo1.Extenso_38" localSheetId="4">'COMPOSIÇÃO BDI'!módulo1.Extenso_38</definedName>
    <definedName name="módulo1.Extenso_38" localSheetId="2">'Memória de Cálculo'!módulo1.Extenso_38</definedName>
    <definedName name="módulo1.Extenso_38">[0]!módulo1.Extenso_38</definedName>
    <definedName name="módulo1.Extenso_39" localSheetId="4">'COMPOSIÇÃO BDI'!módulo1.Extenso_39</definedName>
    <definedName name="módulo1.Extenso_39" localSheetId="2">'Memória de Cálculo'!módulo1.Extenso_39</definedName>
    <definedName name="módulo1.Extenso_39">módulo1.Extenso_39</definedName>
    <definedName name="módulo1.Extenso_4" localSheetId="4">'COMPOSIÇÃO BDI'!módulo1.Extenso_4</definedName>
    <definedName name="módulo1.Extenso_4" localSheetId="2">'Memória de Cálculo'!módulo1.Extenso_4</definedName>
    <definedName name="módulo1.Extenso_4">[0]!módulo1.Extenso_4</definedName>
    <definedName name="módulo1.Extenso_40" localSheetId="4">'COMPOSIÇÃO BDI'!módulo1.Extenso_40</definedName>
    <definedName name="módulo1.Extenso_40" localSheetId="2">'Memória de Cálculo'!módulo1.Extenso_40</definedName>
    <definedName name="módulo1.Extenso_40">módulo1.Extenso_40</definedName>
    <definedName name="módulo1.Extenso_41" localSheetId="4">'COMPOSIÇÃO BDI'!módulo1.Extenso_41</definedName>
    <definedName name="módulo1.Extenso_41" localSheetId="2">'Memória de Cálculo'!módulo1.Extenso_41</definedName>
    <definedName name="módulo1.Extenso_41">módulo1.Extenso_41</definedName>
    <definedName name="módulo1.Extenso_42" localSheetId="4">'COMPOSIÇÃO BDI'!módulo1.Extenso_42</definedName>
    <definedName name="módulo1.Extenso_42" localSheetId="2">'Memória de Cálculo'!módulo1.Extenso_42</definedName>
    <definedName name="módulo1.Extenso_42">módulo1.Extenso_42</definedName>
    <definedName name="módulo1.Extenso_43" localSheetId="4">'COMPOSIÇÃO BDI'!módulo1.Extenso_43</definedName>
    <definedName name="módulo1.Extenso_43" localSheetId="2">'Memória de Cálculo'!módulo1.Extenso_43</definedName>
    <definedName name="módulo1.Extenso_43">módulo1.Extenso_43</definedName>
    <definedName name="módulo1.Extenso_44" localSheetId="4">'COMPOSIÇÃO BDI'!módulo1.Extenso_44</definedName>
    <definedName name="módulo1.Extenso_44" localSheetId="2">'Memória de Cálculo'!módulo1.Extenso_44</definedName>
    <definedName name="módulo1.Extenso_44">módulo1.Extenso_44</definedName>
    <definedName name="módulo1.Extenso_45" localSheetId="4">'COMPOSIÇÃO BDI'!módulo1.Extenso_45</definedName>
    <definedName name="módulo1.Extenso_45" localSheetId="2">'Memória de Cálculo'!módulo1.Extenso_45</definedName>
    <definedName name="módulo1.Extenso_45">módulo1.Extenso_45</definedName>
    <definedName name="módulo1.Extenso_46" localSheetId="4">'COMPOSIÇÃO BDI'!módulo1.Extenso_46</definedName>
    <definedName name="módulo1.Extenso_46" localSheetId="2">'Memória de Cálculo'!módulo1.Extenso_46</definedName>
    <definedName name="módulo1.Extenso_46">módulo1.Extenso_46</definedName>
    <definedName name="módulo1.Extenso_47" localSheetId="4">'COMPOSIÇÃO BDI'!módulo1.Extenso_47</definedName>
    <definedName name="módulo1.Extenso_47" localSheetId="2">'Memória de Cálculo'!módulo1.Extenso_47</definedName>
    <definedName name="módulo1.Extenso_47">módulo1.Extenso_47</definedName>
    <definedName name="módulo1.Extenso_48" localSheetId="4">'COMPOSIÇÃO BDI'!módulo1.Extenso_48</definedName>
    <definedName name="módulo1.Extenso_48" localSheetId="2">'Memória de Cálculo'!módulo1.Extenso_48</definedName>
    <definedName name="módulo1.Extenso_48">módulo1.Extenso_48</definedName>
    <definedName name="módulo1.Extenso_5" localSheetId="4">'COMPOSIÇÃO BDI'!módulo1.Extenso_5</definedName>
    <definedName name="módulo1.Extenso_5" localSheetId="2">'Memória de Cálculo'!módulo1.Extenso_5</definedName>
    <definedName name="módulo1.Extenso_5">[0]!módulo1.Extenso_5</definedName>
    <definedName name="módulo1.Extenso_51" localSheetId="4">'COMPOSIÇÃO BDI'!módulo1.Extenso_51</definedName>
    <definedName name="módulo1.Extenso_51" localSheetId="2">'Memória de Cálculo'!módulo1.Extenso_51</definedName>
    <definedName name="módulo1.Extenso_51">módulo1.Extenso_51</definedName>
    <definedName name="módulo1.Extenso_52" localSheetId="4">'COMPOSIÇÃO BDI'!módulo1.Extenso_52</definedName>
    <definedName name="módulo1.Extenso_52" localSheetId="2">'Memória de Cálculo'!módulo1.Extenso_52</definedName>
    <definedName name="módulo1.Extenso_52">módulo1.Extenso_52</definedName>
    <definedName name="módulo1.Extenso_53" localSheetId="4">'COMPOSIÇÃO BDI'!módulo1.Extenso_53</definedName>
    <definedName name="módulo1.Extenso_53" localSheetId="2">'Memória de Cálculo'!módulo1.Extenso_53</definedName>
    <definedName name="módulo1.Extenso_53">módulo1.Extenso_53</definedName>
    <definedName name="módulo1.Extenso_54" localSheetId="4">'COMPOSIÇÃO BDI'!módulo1.Extenso_54</definedName>
    <definedName name="módulo1.Extenso_54" localSheetId="2">'Memória de Cálculo'!módulo1.Extenso_54</definedName>
    <definedName name="módulo1.Extenso_54">módulo1.Extenso_54</definedName>
    <definedName name="módulo1.Extenso_55" localSheetId="4">'COMPOSIÇÃO BDI'!módulo1.Extenso_55</definedName>
    <definedName name="módulo1.Extenso_55" localSheetId="2">'Memória de Cálculo'!módulo1.Extenso_55</definedName>
    <definedName name="módulo1.Extenso_55">módulo1.Extenso_55</definedName>
    <definedName name="módulo1.Extenso_56" localSheetId="4">'COMPOSIÇÃO BDI'!módulo1.Extenso_56</definedName>
    <definedName name="módulo1.Extenso_56" localSheetId="2">'Memória de Cálculo'!módulo1.Extenso_56</definedName>
    <definedName name="módulo1.Extenso_56">módulo1.Extenso_56</definedName>
    <definedName name="módulo1.Extenso_57" localSheetId="4">'COMPOSIÇÃO BDI'!módulo1.Extenso_57</definedName>
    <definedName name="módulo1.Extenso_57" localSheetId="2">'Memória de Cálculo'!módulo1.Extenso_57</definedName>
    <definedName name="módulo1.Extenso_57">módulo1.Extenso_57</definedName>
    <definedName name="módulo1.Extenso_58" localSheetId="4">'COMPOSIÇÃO BDI'!módulo1.Extenso_58</definedName>
    <definedName name="módulo1.Extenso_58" localSheetId="2">'Memória de Cálculo'!módulo1.Extenso_58</definedName>
    <definedName name="módulo1.Extenso_58">módulo1.Extenso_58</definedName>
    <definedName name="módulo1.Extenso_59" localSheetId="4">'COMPOSIÇÃO BDI'!módulo1.Extenso_59</definedName>
    <definedName name="módulo1.Extenso_59" localSheetId="2">'Memória de Cálculo'!módulo1.Extenso_59</definedName>
    <definedName name="módulo1.Extenso_59">módulo1.Extenso_59</definedName>
    <definedName name="módulo1.Extenso_6" localSheetId="4">'COMPOSIÇÃO BDI'!módulo1.Extenso_6</definedName>
    <definedName name="módulo1.Extenso_6" localSheetId="2">'Memória de Cálculo'!módulo1.Extenso_6</definedName>
    <definedName name="módulo1.Extenso_6">[0]!módulo1.Extenso_6</definedName>
    <definedName name="módulo1.Extenso_60" localSheetId="4">'COMPOSIÇÃO BDI'!módulo1.Extenso_60</definedName>
    <definedName name="módulo1.Extenso_60" localSheetId="2">'Memória de Cálculo'!módulo1.Extenso_60</definedName>
    <definedName name="módulo1.Extenso_60">módulo1.Extenso_60</definedName>
    <definedName name="módulo1.Extenso_61" localSheetId="4">'COMPOSIÇÃO BDI'!módulo1.Extenso_61</definedName>
    <definedName name="módulo1.Extenso_61" localSheetId="2">'Memória de Cálculo'!módulo1.Extenso_61</definedName>
    <definedName name="módulo1.Extenso_61">módulo1.Extenso_61</definedName>
    <definedName name="módulo1.Extenso_62" localSheetId="4">'COMPOSIÇÃO BDI'!módulo1.Extenso_62</definedName>
    <definedName name="módulo1.Extenso_62" localSheetId="2">'Memória de Cálculo'!módulo1.Extenso_62</definedName>
    <definedName name="módulo1.Extenso_62">módulo1.Extenso_62</definedName>
    <definedName name="módulo1.Extenso_63" localSheetId="4">'COMPOSIÇÃO BDI'!módulo1.Extenso_63</definedName>
    <definedName name="módulo1.Extenso_63" localSheetId="2">'Memória de Cálculo'!módulo1.Extenso_63</definedName>
    <definedName name="módulo1.Extenso_63">módulo1.Extenso_63</definedName>
    <definedName name="módulo1.Extenso_64" localSheetId="4">'COMPOSIÇÃO BDI'!módulo1.Extenso_64</definedName>
    <definedName name="módulo1.Extenso_64" localSheetId="2">'Memória de Cálculo'!módulo1.Extenso_64</definedName>
    <definedName name="módulo1.Extenso_64">módulo1.Extenso_64</definedName>
    <definedName name="módulo1.Extenso_65" localSheetId="4">'COMPOSIÇÃO BDI'!módulo1.Extenso_65</definedName>
    <definedName name="módulo1.Extenso_65" localSheetId="2">'Memória de Cálculo'!módulo1.Extenso_65</definedName>
    <definedName name="módulo1.Extenso_65">módulo1.Extenso_65</definedName>
    <definedName name="módulo1.Extenso_66" localSheetId="4">'COMPOSIÇÃO BDI'!módulo1.Extenso_66</definedName>
    <definedName name="módulo1.Extenso_66" localSheetId="2">'Memória de Cálculo'!módulo1.Extenso_66</definedName>
    <definedName name="módulo1.Extenso_66">módulo1.Extenso_66</definedName>
    <definedName name="módulo1.Extenso_67" localSheetId="4">'COMPOSIÇÃO BDI'!módulo1.Extenso_67</definedName>
    <definedName name="módulo1.Extenso_67" localSheetId="2">'Memória de Cálculo'!módulo1.Extenso_67</definedName>
    <definedName name="módulo1.Extenso_67">módulo1.Extenso_67</definedName>
    <definedName name="módulo1.Extenso_68" localSheetId="4">'COMPOSIÇÃO BDI'!módulo1.Extenso_68</definedName>
    <definedName name="módulo1.Extenso_68" localSheetId="2">'Memória de Cálculo'!módulo1.Extenso_68</definedName>
    <definedName name="módulo1.Extenso_68">módulo1.Extenso_68</definedName>
    <definedName name="módulo1.Extenso_69" localSheetId="4">'COMPOSIÇÃO BDI'!módulo1.Extenso_69</definedName>
    <definedName name="módulo1.Extenso_69" localSheetId="2">'Memória de Cálculo'!módulo1.Extenso_69</definedName>
    <definedName name="módulo1.Extenso_69">módulo1.Extenso_69</definedName>
    <definedName name="módulo1.Extenso_7" localSheetId="4">'COMPOSIÇÃO BDI'!módulo1.Extenso_7</definedName>
    <definedName name="módulo1.Extenso_7" localSheetId="2">'Memória de Cálculo'!módulo1.Extenso_7</definedName>
    <definedName name="módulo1.Extenso_7">[0]!módulo1.Extenso_7</definedName>
    <definedName name="módulo1.Extenso_70" localSheetId="4">'COMPOSIÇÃO BDI'!módulo1.Extenso_70</definedName>
    <definedName name="módulo1.Extenso_70" localSheetId="2">'Memória de Cálculo'!módulo1.Extenso_70</definedName>
    <definedName name="módulo1.Extenso_70">módulo1.Extenso_70</definedName>
    <definedName name="módulo1.Extenso_71" localSheetId="4">'COMPOSIÇÃO BDI'!módulo1.Extenso_71</definedName>
    <definedName name="módulo1.Extenso_71" localSheetId="2">'Memória de Cálculo'!módulo1.Extenso_71</definedName>
    <definedName name="módulo1.Extenso_71">módulo1.Extenso_71</definedName>
    <definedName name="módulo1.Extenso_72" localSheetId="4">'COMPOSIÇÃO BDI'!módulo1.Extenso_72</definedName>
    <definedName name="módulo1.Extenso_72" localSheetId="2">'Memória de Cálculo'!módulo1.Extenso_72</definedName>
    <definedName name="módulo1.Extenso_72">módulo1.Extenso_72</definedName>
    <definedName name="módulo1.Extenso_8" localSheetId="4">'COMPOSIÇÃO BDI'!módulo1.Extenso_8</definedName>
    <definedName name="módulo1.Extenso_8" localSheetId="2">'Memória de Cálculo'!módulo1.Extenso_8</definedName>
    <definedName name="módulo1.Extenso_8">[0]!módulo1.Extenso_8</definedName>
    <definedName name="módulo1.Extenso_9" localSheetId="4">'COMPOSIÇÃO BDI'!módulo1.Extenso_9</definedName>
    <definedName name="módulo1.Extenso_9" localSheetId="2">'Memória de Cálculo'!módulo1.Extenso_9</definedName>
    <definedName name="módulo1.Extenso_9">[0]!módulo1.Extenso_9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 localSheetId="4">#REF!</definedName>
    <definedName name="Moeda" localSheetId="2">#REF!</definedName>
    <definedName name="Moeda">#REF!</definedName>
    <definedName name="MoedaVal" localSheetId="2">#REF!</definedName>
    <definedName name="MoedaVal">#REF!</definedName>
    <definedName name="mon">'[18]Mão de Obra'!$E$18</definedName>
    <definedName name="MOV_TERR_EMISS3_S" localSheetId="4">#REF!</definedName>
    <definedName name="MOV_TERR_EMISS3_S" localSheetId="2">#REF!</definedName>
    <definedName name="MOV_TERR_EMISS3_S">#REF!</definedName>
    <definedName name="MOV_TERRA" localSheetId="4">#REF!</definedName>
    <definedName name="MOV_TERRA" localSheetId="2">#REF!</definedName>
    <definedName name="MOV_TERRA">#REF!</definedName>
    <definedName name="MOV_TERRA_EMISS">#REF!</definedName>
    <definedName name="MOV_TERRA_EMISS2">#REF!</definedName>
    <definedName name="MP" hidden="1">#REF!</definedName>
    <definedName name="MSICRO">#REF!</definedName>
    <definedName name="MSICRO_1">#REF!</definedName>
    <definedName name="MT">[46]procedimentos!$A$114</definedName>
    <definedName name="MT__DEPARTAMENTO_NACIONAL_DE_ESTRADAS_DE_RODAGEM" localSheetId="4">#REF!</definedName>
    <definedName name="MT__DEPARTAMENTO_NACIONAL_DE_ESTRADAS_DE_RODAGEM" localSheetId="2">#REF!</definedName>
    <definedName name="MT__DEPARTAMENTO_NACIONAL_DE_ESTRADAS_DE_RODAGEM">#REF!</definedName>
    <definedName name="N" localSheetId="4">#REF!</definedName>
    <definedName name="N" localSheetId="2">#REF!</definedName>
    <definedName name="N">#REF!</definedName>
    <definedName name="N.">#REF!</definedName>
    <definedName name="N..">#REF!</definedName>
    <definedName name="N_Buzinotes">14</definedName>
    <definedName name="N_faixas_Percent">OFFSET([82]Percentual!$A$6,0,MATCH([82]Percentual!$CV$4,[82]Percentual!$4:$4,0)-1,COUNTA([82]Percentual!$A$6:$A$105),1)</definedName>
    <definedName name="N_FOLHAS">#N/A</definedName>
    <definedName name="n_preLajes">22</definedName>
    <definedName name="NãoSeAplica">#REF!</definedName>
    <definedName name="NãoseaplicaDescida">#REF!</definedName>
    <definedName name="NãoseaplicaEntrada">#REF!</definedName>
    <definedName name="NãoseaplicaMeioFio">#REF!</definedName>
    <definedName name="NãoseaplicaOAC">#REF!</definedName>
    <definedName name="NãoseaplicaSarjeta">#REF!</definedName>
    <definedName name="NãoseaplicaValeta">#REF!</definedName>
    <definedName name="Natal">#N/A</definedName>
    <definedName name="NATUREZA">#REF!</definedName>
    <definedName name="NColunas">#REF!</definedName>
    <definedName name="nEstacas_BlocoE1">10</definedName>
    <definedName name="nEstacas_BlocoE2">6</definedName>
    <definedName name="nEstacas_BlocoPort">12</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m">#N/A</definedName>
    <definedName name="nn" localSheetId="4">#REF!</definedName>
    <definedName name="NN">[39]!NN</definedName>
    <definedName name="nnn">[151]Equipamentos!#REF!</definedName>
    <definedName name="nnnn">[39]!nnnn</definedName>
    <definedName name="NNNNN">[39]!NNNNN</definedName>
    <definedName name="nome" localSheetId="4">#REF!</definedName>
    <definedName name="nome" localSheetId="2">#REF!</definedName>
    <definedName name="nome">#REF!</definedName>
    <definedName name="Nomes" localSheetId="4">#REF!</definedName>
    <definedName name="Nomes" localSheetId="2">#REF!</definedName>
    <definedName name="Nomes">#REF!</definedName>
    <definedName name="NORMA_BORDO">[102]CURVAS_SHSUL_MEC!$Y$14:$Y$123</definedName>
    <definedName name="NORMA_EIXO">[102]CURVAS_SHSUL_MEC!$AA$14:$AA$123</definedName>
    <definedName name="NORMA_HOR_MAN_ALIANCA1">'[61]HOR_MAN_aliança 1º ACESSO'!$K$13:$K$39</definedName>
    <definedName name="NORMA_HOR_MAN_ALIANCA2">'[61]HOR_MAN_ALIANÇA 2º ACESSO'!$K$14:$K$37</definedName>
    <definedName name="NORMA_HOR_MAN_BUENOS">'[61]HOR_MAN_BUENOS AIRES'!$K$14:$K$28</definedName>
    <definedName name="NORMA_HOR_MAN_ITAQUITINGA">[61]HOR_MAN_Itaquitinga!$K$14:$K$35</definedName>
    <definedName name="NORMA_HOR_MAN_LOMBADA">'[61]HOR_MAN_PASS. PEDESTRE_LOMBADA'!$K$14:$K$20</definedName>
    <definedName name="NORMA_HOR_MAN_ONIBUS">'[61]PARADA DE ONIBUS'!$K$14:$K$43</definedName>
    <definedName name="NORMA_HOR_MAN_PONTES">[61]HOR_MAN_PONTES!$K$15:$K$42</definedName>
    <definedName name="NORMA_HOR_MAN_TIMBAUBA">[61]HOR_MAN_TIMBAUBA!$K$13:$K$39</definedName>
    <definedName name="NORMA_HOR_MAN_TRACUNHAEM">[61]HOR_MAN_TRACUNHAEM!$K$14:$K$35</definedName>
    <definedName name="NORMA_HOR_MAN_VICENCIA">[61]SIN_HOR_MAN_VICÊNCIA!$K$14:$K$36</definedName>
    <definedName name="NORMA_HOR_MEC_ALIANCA1">'[61]HOR_MEC_Interseção Aliança - 1º'!$U$15:$U$20</definedName>
    <definedName name="NORMA_HOR_MEC_ALIANCA2">'[61]HOR_MEC_Interseção Aliança - 2º'!$U$14:$U$18</definedName>
    <definedName name="NORMA_HOR_MEC_BR408">'[61]HOR_MEC_BR-408'!$U$14:$U$240</definedName>
    <definedName name="NORMA_HOR_MEC_BUENOS">'[61]HOR_MEC_Interseção_BUENOS AIRES'!$U$15:$U$19</definedName>
    <definedName name="NORMA_HOR_MEC_ITAQUITINGA">[61]HOR_MEC_Inters_Itaquitinga!$U$15:$U$19</definedName>
    <definedName name="NORMA_HOR_MEC_TIMBAUBA">[61]HOR_MEC_Inters_Timbaúba!$U$15:$U$19</definedName>
    <definedName name="NORMA_HOR_MEC_TRACUNHAEM">[61]HOR_MEC_Interseção_Tracunhaem!$U$15:$U$19</definedName>
    <definedName name="NORMA_HOR_MEC_VICENCIA">[61]HOR_MEC_Interseção_VICÊNCIA!$U$15:$U$20</definedName>
    <definedName name="NORMA_IBIA">'[102]SIN_HOR_MEC_Gravatá do Ibiapina'!$N$14:$N$18</definedName>
    <definedName name="NORMA_SHM_ALTINHO">[118]SHM_ALTINHO!$N$15:$N$19</definedName>
    <definedName name="NORMA_SHM_BENEDITO">'[118]SHM_SÃO BENEDITO DO SUL'!$N$15:$N$19</definedName>
    <definedName name="NORMA_SHM_BR104SUL">'[118]HOR_MEC_BR-104SUL'!$U$14:$U$480</definedName>
    <definedName name="NORMA_SHM_CANHOTINHO">[118]SHM_CANHOTINHO!$N$15:$N$19</definedName>
    <definedName name="NORMA_SHM_CUPIRA1">'[118]SHM_CUPIRA_1º ACESSO'!$N$15:$N$19</definedName>
    <definedName name="NORMA_SHM_CUPIRA2">'[118]SHM_CUPIRA 2ª INTERSEÇÃO'!$N$15:$N$19</definedName>
    <definedName name="NORMA_SHM_JUREMA">'[118]SHM_PANELAS E JUREMA'!$N$15:$N$24</definedName>
    <definedName name="NORMA_SHM_PALMARES">[118]SHM_PALMARES!$N$15:$N$19</definedName>
    <definedName name="NORMA_SHM_QUIPAPA">[118]SHM_QUIPAPÁ!$N$15:$N$19</definedName>
    <definedName name="NORMA_SHM_TERRA">'[118]SHM_Terra Vermelha'!$N$15:$N$19</definedName>
    <definedName name="NORMA_SHMAN_ALTINHO">'[118]SHMAN_INTERSEÇÃO ALTINHO'!$K$13:$K$48</definedName>
    <definedName name="NORMA_SHMAN_BENEDITO">'[118]SHMAN_INTERSEÇÃO SÃO BENEDITO'!$K$13:$K$43</definedName>
    <definedName name="NORMA_SHMAN_CANHOTINHO">'[118]SHMAN_INTERSEÇÃO CANHOTINHO'!$K$13:$K$39</definedName>
    <definedName name="NORMA_SHMAN_CUPIRA1">'[118]SHMAN_ÁREA ESP CUPIRA 1'!$K$13:$K$50</definedName>
    <definedName name="NORMA_SHMAN_CUPIRA2">'[118]SHMAN_INTERSEÇÃO CUPIRA 2º'!$K$13:$K$38</definedName>
    <definedName name="NORMA_SHMAN_GRAV" localSheetId="4">#REF!</definedName>
    <definedName name="NORMA_SHMAN_GRAV" localSheetId="2">#REF!</definedName>
    <definedName name="NORMA_SHMAN_GRAV">#REF!</definedName>
    <definedName name="NORMA_SHMAN_GRAVATA">'[102]SIN_HOR_MAN_GRAVATÁ '!$H$14:$H$48</definedName>
    <definedName name="NORMA_SHMAN_JUREMA">'[118]SHMAN_INTERS, JUREMA E PANELAS'!$K$13:$K$41</definedName>
    <definedName name="NORMA_SHMAN_LOMBADA">'[118]SHMAN_ár. passag.Pedes.LOmb.P.Ô'!$K$14:$K$62</definedName>
    <definedName name="NORMA_SHMAN_PALMARES">[118]SIN_HOR_MAN_PALMARES!$K$14:$K$40</definedName>
    <definedName name="NORMA_SHMAN_PAR_ONIB">[102]SIN_HOR_MAN_PARADA_ONIBUS!$H$13:$H$16</definedName>
    <definedName name="NORMA_SHMAN_PONTE">'[102]SIN_HOR_MAN_PONTE '!$H$13:$H$16</definedName>
    <definedName name="NORMA_SHMAN_PONTESUL">'[118]SHMAN_ PONTE_SUL_OBRA DE ARTE'!$K$15:$K$66</definedName>
    <definedName name="NORMA_SHMAN_QUIPAPA">'[118]SHMAN_INTERSEÇÃO quipapa'!$K$13:$K$39</definedName>
    <definedName name="NORMA_SHMAN_TAQUA">[102]SHMAN_TAQUA!$H$13:$H$61</definedName>
    <definedName name="NORMA_SHMAN_TERRA">'[118]SHMAN_Terra Vermelha'!$K$13:$K$49</definedName>
    <definedName name="NORMA_SHNM">[102]SIN_HOR_NORTE_MEC!$X$15:$X$100</definedName>
    <definedName name="NORMA_SHNM_BR104">[118]SIN_HOR_NORTE_MEC!$W$14:$W$98</definedName>
    <definedName name="NORMA_SHSM">[102]SIN_HOR_SUL_MEC!$X$14:$X$251</definedName>
    <definedName name="NORMA_TAQUA">[102]SIN_HOR_MEC_TAQUARITINGA!$N$14:$N$19</definedName>
    <definedName name="Nossa_Senhora">#N/A</definedName>
    <definedName name="novo" localSheetId="4" hidden="1">{#N/A,#N/A,FALSE,"Planilha";#N/A,#N/A,FALSE,"Resumo";#N/A,#N/A,FALSE,"Fisico";#N/A,#N/A,FALSE,"Financeiro";#N/A,#N/A,FALSE,"Financeiro"}</definedName>
    <definedName name="nOVO"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localSheetId="4" hidden="1">{#N/A,#N/A,FALSE,"31 - Balanço";#N/A,#N/A,FALSE,"41 - Resultado";#N/A,#N/A,FALSE,"51 - Fluxo de Caixa"}</definedName>
    <definedName name="novo_nome" localSheetId="2" hidden="1">{#N/A,#N/A,FALSE,"31 - Balanço";#N/A,#N/A,FALSE,"41 - Resultado";#N/A,#N/A,FALSE,"51 - Fluxo de Caixa"}</definedName>
    <definedName name="novo_nome" hidden="1">{#N/A,#N/A,FALSE,"31 - Balanço";#N/A,#N/A,FALSE,"41 - Resultado";#N/A,#N/A,FALSE,"51 - Fluxo de Caixa"}</definedName>
    <definedName name="NOVOS" localSheetId="4">#REF!</definedName>
    <definedName name="NOVOS" localSheetId="2">#REF!</definedName>
    <definedName name="NOVOS">#REF!</definedName>
    <definedName name="NRP" localSheetId="4">#REF!</definedName>
    <definedName name="NRP" localSheetId="2">#REF!</definedName>
    <definedName name="NRP">#REF!</definedName>
    <definedName name="NTEI" localSheetId="4">'[54]PRO-08'!#REF!</definedName>
    <definedName name="NTEI" localSheetId="2">'[54]PRO-08'!#REF!</definedName>
    <definedName name="NTEI">'[54]PRO-08'!#REF!</definedName>
    <definedName name="NTEI_10" localSheetId="4">'[54]PRO-08'!#REF!</definedName>
    <definedName name="NTEI_10" localSheetId="2">'[54]PRO-08'!#REF!</definedName>
    <definedName name="NTEI_10">'[54]PRO-08'!#REF!</definedName>
    <definedName name="NTEI_24" localSheetId="4">'[54]PRO-08'!#REF!</definedName>
    <definedName name="NTEI_24" localSheetId="2">'[54]PRO-08'!#REF!</definedName>
    <definedName name="NTEI_24">'[54]PRO-08'!#REF!</definedName>
    <definedName name="NTEI_25" localSheetId="4">'[54]PRO-08'!#REF!</definedName>
    <definedName name="NTEI_25" localSheetId="2">'[54]PRO-08'!#REF!</definedName>
    <definedName name="NTEI_25">'[54]PRO-08'!#REF!</definedName>
    <definedName name="NTEI_26">'[54]PRO-08'!#REF!</definedName>
    <definedName name="NTEI_27">'[54]PRO-08'!#REF!</definedName>
    <definedName name="NTEI_29">'[54]PRO-08'!#REF!</definedName>
    <definedName name="NTEI_9">'[54]PRO-08'!#REF!</definedName>
    <definedName name="num_linhas" localSheetId="4">#REF!</definedName>
    <definedName name="num_linhas" localSheetId="2">#REF!</definedName>
    <definedName name="num_linhas">#REF!</definedName>
    <definedName name="NUMED" localSheetId="4">#REF!</definedName>
    <definedName name="NUMED" localSheetId="2">#REF!</definedName>
    <definedName name="NUMED">#REF!</definedName>
    <definedName name="número_medição">[27]procedimentos!$A$14</definedName>
    <definedName name="número_medição_10">[51]procedimentos!$A$9</definedName>
    <definedName name="número_medição_9">[51]procedimentos!$A$9</definedName>
    <definedName name="numN">[80]PROJETO!#REF!</definedName>
    <definedName name="nvbn" localSheetId="4">#REF!</definedName>
    <definedName name="nvbn" localSheetId="2">#REF!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E">'[92]P reaj x P atual'!$S$7</definedName>
    <definedName name="oae_1" localSheetId="4">#REF!</definedName>
    <definedName name="oae_1" localSheetId="2">#REF!</definedName>
    <definedName name="oae_1">#REF!</definedName>
    <definedName name="oae_2" localSheetId="4">#REF!</definedName>
    <definedName name="oae_2" localSheetId="2">#REF!</definedName>
    <definedName name="oae_2">#REF!</definedName>
    <definedName name="oae_3">#REF!</definedName>
    <definedName name="oae_4">#REF!</definedName>
    <definedName name="OAE_MAR94">#REF!</definedName>
    <definedName name="objeto" localSheetId="4">#REF!</definedName>
    <definedName name="objeto">#REF!</definedName>
    <definedName name="Obra" hidden="1">""</definedName>
    <definedName name="OBRA1">[170]PQ!$B$7</definedName>
    <definedName name="ObraArteEspecial" localSheetId="4">#REF!</definedName>
    <definedName name="ObraArteEspecial" localSheetId="2">#REF!</definedName>
    <definedName name="ObraArteEspecial">#REF!</definedName>
    <definedName name="obras">#REF!</definedName>
    <definedName name="obras1">#REF!</definedName>
    <definedName name="ocom">#REF!</definedName>
    <definedName name="OD">#REF!</definedName>
    <definedName name="ok" localSheetId="4">[66]Imai03!$A$2:$D$3535</definedName>
    <definedName name="ok">[171]Dados!$B$1</definedName>
    <definedName name="OLEO">[17]DADOS!$C$23</definedName>
    <definedName name="Oliveira" localSheetId="4">#REF!</definedName>
    <definedName name="Oliveira" localSheetId="2">#REF!</definedName>
    <definedName name="Oliveira">#REF!</definedName>
    <definedName name="onibus">#N/A</definedName>
    <definedName name="OnOff" hidden="1">"ON"</definedName>
    <definedName name="oo">#N/A</definedName>
    <definedName name="OPA" localSheetId="4">'[54]PRO-08'!#REF!</definedName>
    <definedName name="OPA" localSheetId="2">'[54]PRO-08'!#REF!</definedName>
    <definedName name="OPA">'[54]PRO-08'!#REF!</definedName>
    <definedName name="OPA_10" localSheetId="4">'[54]PRO-08'!#REF!</definedName>
    <definedName name="OPA_10" localSheetId="2">'[54]PRO-08'!#REF!</definedName>
    <definedName name="OPA_10">'[54]PRO-08'!#REF!</definedName>
    <definedName name="OPA_24">'[54]PRO-08'!#REF!</definedName>
    <definedName name="OPA_25">'[54]PRO-08'!#REF!</definedName>
    <definedName name="OPA_26">'[54]PRO-08'!#REF!</definedName>
    <definedName name="OPA_27">'[54]PRO-08'!#REF!</definedName>
    <definedName name="OPA_29">'[54]PRO-08'!#REF!</definedName>
    <definedName name="OPA_9">'[54]PRO-08'!#REF!</definedName>
    <definedName name="OpçãoVaziaDefensa" localSheetId="4">#REF!</definedName>
    <definedName name="OpçãoVaziaDefensa" localSheetId="2">#REF!</definedName>
    <definedName name="OpçãoVaziaDefensa">#REF!</definedName>
    <definedName name="OpçãoVaziaSinalVertical" localSheetId="4">#REF!</definedName>
    <definedName name="OpçãoVaziaSinalVertical" localSheetId="2">#REF!</definedName>
    <definedName name="OpçãoVaziaSinalVertical">#REF!</definedName>
    <definedName name="ope">'[18]Mão de Obra'!$E$12</definedName>
    <definedName name="operabate" localSheetId="4">#REF!</definedName>
    <definedName name="operabate" localSheetId="2">#REF!</definedName>
    <definedName name="operabate">#REF!</definedName>
    <definedName name="ORCA" localSheetId="4">#REF!</definedName>
    <definedName name="ORCA" localSheetId="2">#REF!</definedName>
    <definedName name="ORCA">#REF!</definedName>
    <definedName name="ORÇA" localSheetId="4">[172]ORÇAMENTO!#REF!</definedName>
    <definedName name="ORÇA" localSheetId="2">[172]ORÇAMENTO!#REF!</definedName>
    <definedName name="ORÇA">[172]ORÇAMENTO!#REF!</definedName>
    <definedName name="Orçado_201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4" hidden="1">{#N/A,#N/A,TRUE,"Serviços"}</definedName>
    <definedName name="orçamrest" localSheetId="2" hidden="1">{#N/A,#N/A,TRUE,"Serviços"}</definedName>
    <definedName name="orçamrest" hidden="1">{#N/A,#N/A,TRUE,"Serviços"}</definedName>
    <definedName name="orçamrest_1" localSheetId="4" hidden="1">{#N/A,#N/A,TRUE,"Serviços"}</definedName>
    <definedName name="orçamrest_1" localSheetId="2" hidden="1">{#N/A,#N/A,TRUE,"Serviços"}</definedName>
    <definedName name="orçamrest_1" hidden="1">{#N/A,#N/A,TRUE,"Serviços"}</definedName>
    <definedName name="orçamrestt" localSheetId="4" hidden="1">{#N/A,#N/A,TRUE,"Serviços"}</definedName>
    <definedName name="orçamrestt" localSheetId="2" hidden="1">{#N/A,#N/A,TRUE,"Serviços"}</definedName>
    <definedName name="orçamrestt" hidden="1">{#N/A,#N/A,TRUE,"Serviços"}</definedName>
    <definedName name="orcrig">#REF!</definedName>
    <definedName name="Ordem" hidden="1">#REF!</definedName>
    <definedName name="orgao" localSheetId="4">#REF!</definedName>
    <definedName name="orgao">#REF!</definedName>
    <definedName name="Origem" hidden="1">#REF!</definedName>
    <definedName name="orig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#REF!</definedName>
    <definedName name="OS">#REF!</definedName>
    <definedName name="OUTR">#REF!</definedName>
    <definedName name="Outros">#REF!</definedName>
    <definedName name="OVER_FINAN">#REF!</definedName>
    <definedName name="P">#REF!</definedName>
    <definedName name="P.Aparente">#REF!</definedName>
    <definedName name="P.Reatia">#REF!</definedName>
    <definedName name="P_1A0141801">#REF!</definedName>
    <definedName name="P_1A0141801_33">[43]COMP_SERVIÇOS!$I$305</definedName>
    <definedName name="P_1A0141801_9">[43]COMP_SERVIÇOS!$I$305</definedName>
    <definedName name="P_1A0172002" localSheetId="4">#REF!</definedName>
    <definedName name="P_1A0172002" localSheetId="2">#REF!</definedName>
    <definedName name="P_1A0172002">#REF!</definedName>
    <definedName name="P_1A0172002_19" localSheetId="4">#REF!</definedName>
    <definedName name="P_1A0172002_19" localSheetId="2">#REF!</definedName>
    <definedName name="P_1A0172002_19">#REF!</definedName>
    <definedName name="P_1A0172002_25" localSheetId="4">'[173]Comp. PU serv. com areia-brita'!#REF!</definedName>
    <definedName name="P_1A0172002_25" localSheetId="2">'[173]Comp. PU serv. com areia-brita'!#REF!</definedName>
    <definedName name="P_1A0172002_25">'[173]Comp. PU serv. com areia-brita'!#REF!</definedName>
    <definedName name="P_1A0172002_33">[43]COMP_SERVIÇOS!$I$366</definedName>
    <definedName name="P_1A0172002_9">[43]COMP_SERVIÇOS!$I$366</definedName>
    <definedName name="p_areiacs">'[27]memória quantitativa'!#REF!</definedName>
    <definedName name="p_britarp">'[27]memória quantitativa'!#REF!</definedName>
    <definedName name="p_cap20mbuq">'[43]CAL MAT BET CONSERVA '!$L$16</definedName>
    <definedName name="p_cap5070">'[46]CAL MAT BET CONSERVA '!$L$16</definedName>
    <definedName name="p_capaf">'[27]memória quantitativa'!#REF!</definedName>
    <definedName name="p_cm30rp">'[43]CAL MAT BET CONSERVA '!$L$19</definedName>
    <definedName name="p_correção">'[27]memória quantitativa'!#REF!</definedName>
    <definedName name="P_Cristo" localSheetId="4">Dom_Páscoa-2</definedName>
    <definedName name="P_Cristo" localSheetId="2">Dom_Páscoa-2</definedName>
    <definedName name="P_Cristo">Dom_Páscoa-2</definedName>
    <definedName name="p_gc" localSheetId="4">'[27]memória quantitativa'!#REF!</definedName>
    <definedName name="p_gc" localSheetId="2">'[27]memória quantitativa'!#REF!</definedName>
    <definedName name="p_gc">'[27]memória quantitativa'!#REF!</definedName>
    <definedName name="p_grama" localSheetId="2">'[27]memória quantitativa'!#REF!</definedName>
    <definedName name="p_grama">'[27]memória quantitativa'!#REF!</definedName>
    <definedName name="p_lama_asf_fina_areia" localSheetId="2">'[27]memória quantitativa'!#REF!</definedName>
    <definedName name="p_lama_asf_fina_areia">'[27]memória quantitativa'!#REF!</definedName>
    <definedName name="p_lama_asf_fina_pó" localSheetId="2">'[27]memória quantitativa'!#REF!</definedName>
    <definedName name="p_lama_asf_fina_pó">'[27]memória quantitativa'!#REF!</definedName>
    <definedName name="p_massarp" localSheetId="2">'[27]memória quantitativa'!#REF!</definedName>
    <definedName name="p_massarp">'[27]memória quantitativa'!#REF!</definedName>
    <definedName name="p_pedraarrumada">'[27]memória quantitativa'!#REF!</definedName>
    <definedName name="p_pedrajogada">'[27]memória quantitativa'!#REF!</definedName>
    <definedName name="p_recompmec">'[27]memória quantitativa'!#REF!</definedName>
    <definedName name="P_Rep">#N/A</definedName>
    <definedName name="p_rl1claf">'[43]CAL MAT BET CONSERVA '!#REF!</definedName>
    <definedName name="p_rl1claf_13">'[43]CAL MAT BET CONSERVA '!#REF!</definedName>
    <definedName name="p_rl1claf_13_19">'[43]CAL MAT BET CONSERVA '!#REF!</definedName>
    <definedName name="p_rl1claf_13_23">'[43]CAL MAT BET CONSERVA '!#REF!</definedName>
    <definedName name="p_rl1claf_13_25">'[55]CAL MAT BET CONSERVA '!#REF!</definedName>
    <definedName name="p_rl1claf_19">'[43]CAL MAT BET CONSERVA '!#REF!</definedName>
    <definedName name="p_rl1claf_23">'[43]CAL MAT BET CONSERVA '!#REF!</definedName>
    <definedName name="p_rl1claf_24">'[43]CAL MAT BET CONSERVA '!#REF!</definedName>
    <definedName name="p_rl1claf_24_13">'[43]CAL MAT BET CONSERVA '!#REF!</definedName>
    <definedName name="p_rl1claf_24_13_19">'[43]CAL MAT BET CONSERVA '!#REF!</definedName>
    <definedName name="p_rl1claf_24_13_23">'[43]CAL MAT BET CONSERVA '!#REF!</definedName>
    <definedName name="p_rl1claf_24_13_25">'[55]CAL MAT BET CONSERVA '!#REF!</definedName>
    <definedName name="p_rl1claf_24_19">'[43]CAL MAT BET CONSERVA '!#REF!</definedName>
    <definedName name="p_rl1claf_24_23">'[43]CAL MAT BET CONSERVA '!#REF!</definedName>
    <definedName name="p_rl1claf_24_25">'[55]CAL MAT BET CONSERVA '!#REF!</definedName>
    <definedName name="p_rl1claf_25">'[55]CAL MAT BET CONSERVA '!#REF!</definedName>
    <definedName name="p_rl1cmicro15">'[46]CAL MAT BET CONSERVA '!#REF!</definedName>
    <definedName name="p_rm1cmbb">'[43]CAL MAT BET CONSERVA '!#REF!</definedName>
    <definedName name="p_rm1cmbb_13">'[43]CAL MAT BET CONSERVA '!#REF!</definedName>
    <definedName name="p_rm1cmbb_13_19">'[43]CAL MAT BET CONSERVA '!#REF!</definedName>
    <definedName name="p_rm1cmbb_13_23">'[43]CAL MAT BET CONSERVA '!#REF!</definedName>
    <definedName name="p_rm1cmbb_13_25">'[55]CAL MAT BET CONSERVA '!#REF!</definedName>
    <definedName name="p_rm1cmbb_19">'[43]CAL MAT BET CONSERVA '!#REF!</definedName>
    <definedName name="p_rm1cmbb_23">'[43]CAL MAT BET CONSERVA '!#REF!</definedName>
    <definedName name="p_rm1cmbb_24">'[43]CAL MAT BET CONSERVA '!#REF!</definedName>
    <definedName name="p_rm1cmbb_24_13">'[43]CAL MAT BET CONSERVA '!#REF!</definedName>
    <definedName name="p_rm1cmbb_24_13_19">'[43]CAL MAT BET CONSERVA '!#REF!</definedName>
    <definedName name="p_rm1cmbb_24_13_23">'[43]CAL MAT BET CONSERVA '!#REF!</definedName>
    <definedName name="p_rm1cmbb_24_13_25">'[55]CAL MAT BET CONSERVA '!#REF!</definedName>
    <definedName name="p_rm1cmbb_24_19">'[43]CAL MAT BET CONSERVA '!#REF!</definedName>
    <definedName name="p_rm1cmbb_24_23">'[43]CAL MAT BET CONSERVA '!#REF!</definedName>
    <definedName name="p_rm1cmbb_24_25">'[55]CAL MAT BET CONSERVA '!#REF!</definedName>
    <definedName name="p_rm1cmbb_25">'[55]CAL MAT BET CONSERVA '!#REF!</definedName>
    <definedName name="p_rm1cmbuf">'[43]CAL MAT BET CONSERVA '!#REF!</definedName>
    <definedName name="p_rm1cmbuf_13">'[43]CAL MAT BET CONSERVA '!#REF!</definedName>
    <definedName name="p_rm1cmbuf_13_19">'[43]CAL MAT BET CONSERVA '!#REF!</definedName>
    <definedName name="p_rm1cmbuf_13_23">'[43]CAL MAT BET CONSERVA '!#REF!</definedName>
    <definedName name="p_rm1cmbuf_13_25">'[55]CAL MAT BET CONSERVA '!#REF!</definedName>
    <definedName name="p_rm1cmbuf_19">'[43]CAL MAT BET CONSERVA '!#REF!</definedName>
    <definedName name="p_rm1cmbuf_23">'[43]CAL MAT BET CONSERVA '!#REF!</definedName>
    <definedName name="p_rm1cmbuf_24">'[43]CAL MAT BET CONSERVA '!#REF!</definedName>
    <definedName name="p_rm1cmbuf_24_13">'[43]CAL MAT BET CONSERVA '!#REF!</definedName>
    <definedName name="p_rm1cmbuf_24_13_19">'[43]CAL MAT BET CONSERVA '!#REF!</definedName>
    <definedName name="p_rm1cmbuf_24_13_23">'[43]CAL MAT BET CONSERVA '!#REF!</definedName>
    <definedName name="p_rm1cmbuf_24_13_25">'[55]CAL MAT BET CONSERVA '!#REF!</definedName>
    <definedName name="p_rm1cmbuf_24_19">'[43]CAL MAT BET CONSERVA '!#REF!</definedName>
    <definedName name="p_rm1cmbuf_24_23">'[43]CAL MAT BET CONSERVA '!#REF!</definedName>
    <definedName name="p_rm1cmbuf_24_25">'[55]CAL MAT BET CONSERVA '!#REF!</definedName>
    <definedName name="p_rm1cmbuf_25">'[55]CAL MAT BET CONSERVA '!#REF!</definedName>
    <definedName name="p_rr1ccd">'[43]CAL MAT BET CONSERVA '!#REF!</definedName>
    <definedName name="p_rr1ccd_13">'[43]CAL MAT BET CONSERVA '!#REF!</definedName>
    <definedName name="p_rr1ccd_13_19">'[43]CAL MAT BET CONSERVA '!#REF!</definedName>
    <definedName name="p_rr1ccd_13_23">'[43]CAL MAT BET CONSERVA '!#REF!</definedName>
    <definedName name="p_rr1ccd_13_25">'[55]CAL MAT BET CONSERVA '!#REF!</definedName>
    <definedName name="p_rr1ccd_15">'[56]CAL MAT BET CONSERVA '!#REF!</definedName>
    <definedName name="p_rr1ccd_15_13">'[56]CAL MAT BET CONSERVA '!#REF!</definedName>
    <definedName name="p_rr1ccd_15_13_19">'[56]CAL MAT BET CONSERVA '!#REF!</definedName>
    <definedName name="p_rr1ccd_15_13_23">'[56]CAL MAT BET CONSERVA '!#REF!</definedName>
    <definedName name="p_rr1ccd_15_13_25">'[56]CAL MAT BET CONSERVA '!#REF!</definedName>
    <definedName name="p_rr1ccd_15_19">'[56]CAL MAT BET CONSERVA '!#REF!</definedName>
    <definedName name="p_rr1ccd_15_23">'[56]CAL MAT BET CONSERVA '!#REF!</definedName>
    <definedName name="p_rr1ccd_15_25">'[56]CAL MAT BET CONSERVA '!#REF!</definedName>
    <definedName name="p_rr1ccd_19">'[43]CAL MAT BET CONSERVA '!#REF!</definedName>
    <definedName name="p_rr1ccd_23">'[43]CAL MAT BET CONSERVA '!#REF!</definedName>
    <definedName name="p_rr1ccd_24">'[43]CAL MAT BET CONSERVA '!#REF!</definedName>
    <definedName name="p_rr1ccd_24_13">'[43]CAL MAT BET CONSERVA '!#REF!</definedName>
    <definedName name="p_rr1ccd_24_13_19">'[43]CAL MAT BET CONSERVA '!#REF!</definedName>
    <definedName name="p_rr1ccd_24_13_23">'[43]CAL MAT BET CONSERVA '!#REF!</definedName>
    <definedName name="p_rr1ccd_24_13_25">'[55]CAL MAT BET CONSERVA '!#REF!</definedName>
    <definedName name="p_rr1ccd_24_19">'[43]CAL MAT BET CONSERVA '!#REF!</definedName>
    <definedName name="p_rr1ccd_24_23">'[43]CAL MAT BET CONSERVA '!#REF!</definedName>
    <definedName name="p_rr1ccd_24_25">'[55]CAL MAT BET CONSERVA '!#REF!</definedName>
    <definedName name="p_rr1ccd_25">'[55]CAL MAT BET CONSERVA '!#REF!</definedName>
    <definedName name="p_rr1cpl">'[43]CAL MAT BET CONSERVA '!#REF!</definedName>
    <definedName name="p_rr1cpl_13">'[43]CAL MAT BET CONSERVA '!#REF!</definedName>
    <definedName name="p_rr1cpl_13_19">'[43]CAL MAT BET CONSERVA '!#REF!</definedName>
    <definedName name="p_rr1cpl_13_23">'[43]CAL MAT BET CONSERVA '!#REF!</definedName>
    <definedName name="p_rr1cpl_13_25">'[55]CAL MAT BET CONSERVA '!#REF!</definedName>
    <definedName name="p_rr1cpl_19">'[43]CAL MAT BET CONSERVA '!#REF!</definedName>
    <definedName name="p_rr1cpl_23">'[43]CAL MAT BET CONSERVA '!#REF!</definedName>
    <definedName name="p_rr1cpl_24">'[43]CAL MAT BET CONSERVA '!#REF!</definedName>
    <definedName name="p_rr1cpl_24_13">'[43]CAL MAT BET CONSERVA '!#REF!</definedName>
    <definedName name="p_rr1cpl_24_13_19">'[43]CAL MAT BET CONSERVA '!#REF!</definedName>
    <definedName name="p_rr1cpl_24_13_23">'[43]CAL MAT BET CONSERVA '!#REF!</definedName>
    <definedName name="p_rr1cpl_24_13_25">'[55]CAL MAT BET CONSERVA '!#REF!</definedName>
    <definedName name="p_rr1cpl_24_19">'[43]CAL MAT BET CONSERVA '!#REF!</definedName>
    <definedName name="p_rr1cpl_24_23">'[43]CAL MAT BET CONSERVA '!#REF!</definedName>
    <definedName name="p_rr1cpl_24_25">'[55]CAL MAT BET CONSERVA '!#REF!</definedName>
    <definedName name="p_rr1cpl_25">'[55]CAL MAT BET CONSERVA '!#REF!</definedName>
    <definedName name="p_rr1ctb">'[43]CAL MAT BET CONSERVA '!$L$17</definedName>
    <definedName name="p_rr1ctbemerg">'[46]CAL MAT BET CONSERVA '!#REF!</definedName>
    <definedName name="p_rr2ccsa">'[43]CAL MAT BET CONSERVA '!#REF!</definedName>
    <definedName name="p_rr2ccsa_13">'[43]CAL MAT BET CONSERVA '!#REF!</definedName>
    <definedName name="p_rr2ccsa_13_19">'[43]CAL MAT BET CONSERVA '!#REF!</definedName>
    <definedName name="p_rr2ccsa_13_23">'[43]CAL MAT BET CONSERVA '!#REF!</definedName>
    <definedName name="p_rr2ccsa_13_25">'[55]CAL MAT BET CONSERVA '!#REF!</definedName>
    <definedName name="p_rr2ccsa_19">'[43]CAL MAT BET CONSERVA '!#REF!</definedName>
    <definedName name="p_rr2ccsa_23">'[43]CAL MAT BET CONSERVA '!#REF!</definedName>
    <definedName name="p_rr2ccsa_24">'[43]CAL MAT BET CONSERVA '!#REF!</definedName>
    <definedName name="p_rr2ccsa_24_13">'[43]CAL MAT BET CONSERVA '!#REF!</definedName>
    <definedName name="p_rr2ccsa_24_13_19">'[43]CAL MAT BET CONSERVA '!#REF!</definedName>
    <definedName name="p_rr2ccsa_24_13_23">'[43]CAL MAT BET CONSERVA '!#REF!</definedName>
    <definedName name="p_rr2ccsa_24_13_25">'[55]CAL MAT BET CONSERVA '!#REF!</definedName>
    <definedName name="p_rr2ccsa_24_19">'[43]CAL MAT BET CONSERVA '!#REF!</definedName>
    <definedName name="p_rr2ccsa_24_23">'[43]CAL MAT BET CONSERVA '!#REF!</definedName>
    <definedName name="p_rr2ccsa_24_25">'[55]CAL MAT BET CONSERVA '!#REF!</definedName>
    <definedName name="p_rr2ccsa_25">'[55]CAL MAT BET CONSERVA '!#REF!</definedName>
    <definedName name="p_rr2ctsd">'[43]CAL MAT BET CONSERVA '!#REF!</definedName>
    <definedName name="p_rr2ctsd_13">'[43]CAL MAT BET CONSERVA '!#REF!</definedName>
    <definedName name="p_rr2ctsd_13_19">'[43]CAL MAT BET CONSERVA '!#REF!</definedName>
    <definedName name="p_rr2ctsd_13_23">'[43]CAL MAT BET CONSERVA '!#REF!</definedName>
    <definedName name="p_rr2ctsd_13_25">'[55]CAL MAT BET CONSERVA '!#REF!</definedName>
    <definedName name="p_rr2ctsd_19">'[43]CAL MAT BET CONSERVA '!#REF!</definedName>
    <definedName name="p_rr2ctsd_23">'[43]CAL MAT BET CONSERVA '!#REF!</definedName>
    <definedName name="p_rr2ctsd_24">'[43]CAL MAT BET CONSERVA '!#REF!</definedName>
    <definedName name="p_rr2ctsd_24_13">'[43]CAL MAT BET CONSERVA '!#REF!</definedName>
    <definedName name="p_rr2ctsd_24_13_19">'[43]CAL MAT BET CONSERVA '!#REF!</definedName>
    <definedName name="p_rr2ctsd_24_13_23">'[43]CAL MAT BET CONSERVA '!#REF!</definedName>
    <definedName name="p_rr2ctsd_24_13_25">'[55]CAL MAT BET CONSERVA '!#REF!</definedName>
    <definedName name="p_rr2ctsd_24_19">'[43]CAL MAT BET CONSERVA '!#REF!</definedName>
    <definedName name="p_rr2ctsd_24_23">'[43]CAL MAT BET CONSERVA '!#REF!</definedName>
    <definedName name="p_rr2ctsd_24_25">'[55]CAL MAT BET CONSERVA '!#REF!</definedName>
    <definedName name="p_rr2ctsd_25">'[55]CAL MAT BET CONSERVA '!#REF!</definedName>
    <definedName name="p_rr2ctss">'[46]CAL MAT BET CONSERVA '!#REF!</definedName>
    <definedName name="P_SUCATA" localSheetId="4">#REF!</definedName>
    <definedName name="P_SUCATA" localSheetId="2">#REF!</definedName>
    <definedName name="P_SUCATA">#REF!</definedName>
    <definedName name="p_tapaburaco" localSheetId="4">'[27]memória quantitativa'!#REF!</definedName>
    <definedName name="p_tapaburaco" localSheetId="2">'[27]memória quantitativa'!#REF!</definedName>
    <definedName name="p_tapaburaco">'[27]memória quantitativa'!#REF!</definedName>
    <definedName name="p_tapaburacoq">'[27]memória quantitativa'!#REF!</definedName>
    <definedName name="p_tsd">'[27]memória quantitativa'!#REF!</definedName>
    <definedName name="p08.300.01">[174]CONS_CORR!$Q$44</definedName>
    <definedName name="p7asadadads" hidden="1">[48]PAG01!#REF!</definedName>
    <definedName name="pa_rl1cmicro15">'[46]CAL MAT BET CONSERVA '!#REF!</definedName>
    <definedName name="pabr1">'[27]memória quantitativa'!#REF!</definedName>
    <definedName name="pabr10">'[27]memória quantitativa'!#REF!</definedName>
    <definedName name="pabr11">'[27]memória quantitativa'!#REF!</definedName>
    <definedName name="pabr12">'[27]memória quantitativa'!#REF!</definedName>
    <definedName name="pabr13">'[27]memória quantitativa'!#REF!</definedName>
    <definedName name="pabr14">'[27]memória quantitativa'!#REF!</definedName>
    <definedName name="pabr15">'[27]memória quantitativa'!#REF!</definedName>
    <definedName name="pabr16">'[27]memória quantitativa'!#REF!</definedName>
    <definedName name="pabr17">'[27]memória quantitativa'!#REF!</definedName>
    <definedName name="pabr18">'[27]memória quantitativa'!#REF!</definedName>
    <definedName name="pabr19">'[27]memória quantitativa'!#REF!</definedName>
    <definedName name="pabr2">'[27]memória quantitativa'!#REF!</definedName>
    <definedName name="pabr20">'[27]memória quantitativa'!#REF!</definedName>
    <definedName name="pabr21">'[27]memória quantitativa'!#REF!</definedName>
    <definedName name="pabr22">'[27]memória quantitativa'!#REF!</definedName>
    <definedName name="pabr23">'[27]memória quantitativa'!#REF!</definedName>
    <definedName name="pabr3">'[27]memória quantitativa'!#REF!</definedName>
    <definedName name="pabr4">'[27]memória quantitativa'!#REF!</definedName>
    <definedName name="pabr5">'[27]memória quantitativa'!#REF!</definedName>
    <definedName name="pabr6">'[27]memória quantitativa'!#REF!</definedName>
    <definedName name="pabr7">'[27]memória quantitativa'!#REF!</definedName>
    <definedName name="pabr8">'[27]memória quantitativa'!#REF!</definedName>
    <definedName name="pabr9">'[27]memória quantitativa'!#REF!</definedName>
    <definedName name="PACAP20MBQ" localSheetId="4">#REF!</definedName>
    <definedName name="PACAP20MBQ" localSheetId="2">#REF!</definedName>
    <definedName name="PACAP20MBQ">#REF!</definedName>
    <definedName name="PACM30IMP" localSheetId="4">#REF!</definedName>
    <definedName name="PACM30IMP" localSheetId="2">#REF!</definedName>
    <definedName name="PACM30IMP">#REF!</definedName>
    <definedName name="PACM30RP" localSheetId="4">#REF!</definedName>
    <definedName name="PACM30RP" localSheetId="2">#REF!</definedName>
    <definedName name="PACM30RP">#REF!</definedName>
    <definedName name="PACM30TB">#REF!</definedName>
    <definedName name="PAEMULCS">#REF!</definedName>
    <definedName name="PAEMULTSD">#REF!</definedName>
    <definedName name="PAEMULTSS">#REF!</definedName>
    <definedName name="pagani" localSheetId="4" hidden="1">{#N/A,#N/A,TRUE,"Resumo de Preços"}</definedName>
    <definedName name="pagani" localSheetId="2" hidden="1">{#N/A,#N/A,TRUE,"Resumo de Preços"}</definedName>
    <definedName name="pagani" hidden="1">{#N/A,#N/A,TRUE,"Resumo de Preços"}</definedName>
    <definedName name="PAJUDANTE">#N/A</definedName>
    <definedName name="PAJUDANTE_1">#REF!</definedName>
    <definedName name="pakim12">'[27]memória quantitativa'!#REF!</definedName>
    <definedName name="pakmf1">'[27]memória quantitativa'!#REF!</definedName>
    <definedName name="pakmf10">'[27]memória quantitativa'!#REF!</definedName>
    <definedName name="pakmf11">'[27]memória quantitativa'!#REF!</definedName>
    <definedName name="pakmf12">'[27]memória quantitativa'!#REF!</definedName>
    <definedName name="pakmf13">'[27]memória quantitativa'!#REF!</definedName>
    <definedName name="pakmf14">'[27]memória quantitativa'!#REF!</definedName>
    <definedName name="pakmf15">'[27]memória quantitativa'!#REF!</definedName>
    <definedName name="pakmf16">'[27]memória quantitativa'!#REF!</definedName>
    <definedName name="pakmf17">'[27]memória quantitativa'!#REF!</definedName>
    <definedName name="pakmf18">'[27]memória quantitativa'!#REF!</definedName>
    <definedName name="pakmf19">'[27]memória quantitativa'!#REF!</definedName>
    <definedName name="pakmf2">'[27]memória quantitativa'!#REF!</definedName>
    <definedName name="pakmf20">'[27]memória quantitativa'!#REF!</definedName>
    <definedName name="pakmf21">'[27]memória quantitativa'!#REF!</definedName>
    <definedName name="pakmf22">'[27]memória quantitativa'!#REF!</definedName>
    <definedName name="pakmf3">'[27]memória quantitativa'!#REF!</definedName>
    <definedName name="pakmf4">'[27]memória quantitativa'!#REF!</definedName>
    <definedName name="pakmf5">'[27]memória quantitativa'!#REF!</definedName>
    <definedName name="pakmf6">'[27]memória quantitativa'!#REF!</definedName>
    <definedName name="pakmf7">'[27]memória quantitativa'!#REF!</definedName>
    <definedName name="pakmf8">'[27]memória quantitativa'!#REF!</definedName>
    <definedName name="pakmf9">'[27]memória quantitativa'!#REF!</definedName>
    <definedName name="pakmi1">'[27]memória quantitativa'!#REF!</definedName>
    <definedName name="pakmi10">'[27]memória quantitativa'!#REF!</definedName>
    <definedName name="pakmi11">'[27]memória quantitativa'!#REF!</definedName>
    <definedName name="pakmi13">'[27]memória quantitativa'!#REF!</definedName>
    <definedName name="pakmi14">'[27]memória quantitativa'!#REF!</definedName>
    <definedName name="pakmi15">'[27]memória quantitativa'!#REF!</definedName>
    <definedName name="pakmi16">'[27]memória quantitativa'!#REF!</definedName>
    <definedName name="pakmi17">'[27]memória quantitativa'!#REF!</definedName>
    <definedName name="pakmi18">'[27]memória quantitativa'!#REF!</definedName>
    <definedName name="pakmi19">'[27]memória quantitativa'!#REF!</definedName>
    <definedName name="pakmi2">'[27]memória quantitativa'!#REF!</definedName>
    <definedName name="pakmi20">'[27]memória quantitativa'!#REF!</definedName>
    <definedName name="pakmi21">'[27]memória quantitativa'!#REF!</definedName>
    <definedName name="pakmi22">'[27]memória quantitativa'!#REF!</definedName>
    <definedName name="pakmi3">'[27]memória quantitativa'!#REF!</definedName>
    <definedName name="pakmi4">'[27]memória quantitativa'!#REF!</definedName>
    <definedName name="pakmi5">'[27]memória quantitativa'!#REF!</definedName>
    <definedName name="pakmi6">'[27]memória quantitativa'!#REF!</definedName>
    <definedName name="pakmi7">'[27]memória quantitativa'!#REF!</definedName>
    <definedName name="pakmi8">'[27]memória quantitativa'!#REF!</definedName>
    <definedName name="pakmi9">'[27]memória quantitativa'!#REF!</definedName>
    <definedName name="Pal_Workbook_GUID" hidden="1">"JSNQI1NMUY7QFUKEVL9TW6LM"</definedName>
    <definedName name="Para_agua_base" localSheetId="4">#REF!</definedName>
    <definedName name="Para_agua_base" localSheetId="2">#REF!</definedName>
    <definedName name="Para_agua_base">#REF!</definedName>
    <definedName name="Para_agua_dmt_base" localSheetId="4">#REF!</definedName>
    <definedName name="Para_agua_dmt_base" localSheetId="2">#REF!</definedName>
    <definedName name="Para_agua_dmt_base">#REF!</definedName>
    <definedName name="Para_agua_dmt_regula" localSheetId="4">#REF!</definedName>
    <definedName name="Para_agua_dmt_regula" localSheetId="2">#REF!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raf">[43]ORÇAMENTO!#REF!</definedName>
    <definedName name="paraf_13">[43]ORÇAMENTO!#REF!</definedName>
    <definedName name="paraf_13_19">[43]ORÇAMENTO!#REF!</definedName>
    <definedName name="paraf_13_23">[43]ORÇAMENTO!#REF!</definedName>
    <definedName name="paraf_13_25">[55]ORÇAMENTO!#REF!</definedName>
    <definedName name="paraf_15">[56]ORÇAMENTO!#REF!</definedName>
    <definedName name="paraf_15_13">[56]ORÇAMENTO!#REF!</definedName>
    <definedName name="paraf_15_13_19">[56]ORÇAMENTO!#REF!</definedName>
    <definedName name="paraf_15_13_23">[56]ORÇAMENTO!#REF!</definedName>
    <definedName name="paraf_15_13_25">[56]ORÇAMENTO!#REF!</definedName>
    <definedName name="paraf_15_19">[56]ORÇAMENTO!#REF!</definedName>
    <definedName name="paraf_15_23">[56]ORÇAMENTO!#REF!</definedName>
    <definedName name="paraf_15_25">[56]ORÇAMENTO!#REF!</definedName>
    <definedName name="paraf_19">[43]ORÇAMENTO!#REF!</definedName>
    <definedName name="paraf_23">[43]ORÇAMENTO!#REF!</definedName>
    <definedName name="paraf_24">[43]ORÇAMENTO!#REF!</definedName>
    <definedName name="paraf_24_13">[43]ORÇAMENTO!#REF!</definedName>
    <definedName name="paraf_24_13_19">[43]ORÇAMENTO!#REF!</definedName>
    <definedName name="paraf_24_13_23">[43]ORÇAMENTO!#REF!</definedName>
    <definedName name="paraf_24_13_25">[55]ORÇAMENTO!#REF!</definedName>
    <definedName name="paraf_24_19">[43]ORÇAMENTO!#REF!</definedName>
    <definedName name="paraf_24_23">[43]ORÇAMENTO!#REF!</definedName>
    <definedName name="paraf_24_25">[55]ORÇAMENTO!#REF!</definedName>
    <definedName name="paraf_25">[55]ORÇAMENTO!#REF!</definedName>
    <definedName name="paraf4">[43]ORÇAMENTO!#REF!</definedName>
    <definedName name="paraf4_13">[43]ORÇAMENTO!#REF!</definedName>
    <definedName name="paraf4_13_19">[43]ORÇAMENTO!#REF!</definedName>
    <definedName name="paraf4_13_23">[43]ORÇAMENTO!#REF!</definedName>
    <definedName name="paraf4_13_25">[55]ORÇAMENTO!#REF!</definedName>
    <definedName name="paraf4_15">[56]ORÇAMENTO!#REF!</definedName>
    <definedName name="paraf4_15_13">[56]ORÇAMENTO!#REF!</definedName>
    <definedName name="paraf4_15_13_19">[56]ORÇAMENTO!#REF!</definedName>
    <definedName name="paraf4_15_13_23">[56]ORÇAMENTO!#REF!</definedName>
    <definedName name="paraf4_15_13_25">[56]ORÇAMENTO!#REF!</definedName>
    <definedName name="paraf4_15_19">[56]ORÇAMENTO!#REF!</definedName>
    <definedName name="paraf4_15_23">[56]ORÇAMENTO!#REF!</definedName>
    <definedName name="paraf4_15_25">[56]ORÇAMENTO!#REF!</definedName>
    <definedName name="paraf4_19">[43]ORÇAMENTO!#REF!</definedName>
    <definedName name="paraf4_23">[43]ORÇAMENTO!#REF!</definedName>
    <definedName name="paraf4_24">[43]ORÇAMENTO!#REF!</definedName>
    <definedName name="paraf4_24_13">[43]ORÇAMENTO!#REF!</definedName>
    <definedName name="paraf4_24_13_19">[43]ORÇAMENTO!#REF!</definedName>
    <definedName name="paraf4_24_13_23">[43]ORÇAMENTO!#REF!</definedName>
    <definedName name="paraf4_24_13_25">[55]ORÇAMENTO!#REF!</definedName>
    <definedName name="paraf4_24_19">[43]ORÇAMENTO!#REF!</definedName>
    <definedName name="paraf4_24_23">[43]ORÇAMENTO!#REF!</definedName>
    <definedName name="paraf4_24_25">[55]ORÇAMENTO!#REF!</definedName>
    <definedName name="paraf4_25">[55]ORÇAMENTO!#REF!</definedName>
    <definedName name="parafuso" localSheetId="4">#REF!</definedName>
    <definedName name="parafuso" localSheetId="2">#REF!</definedName>
    <definedName name="parafuso">#REF!</definedName>
    <definedName name="parafuso_1" localSheetId="4">'[27]medição '!#REF!</definedName>
    <definedName name="parafuso_1" localSheetId="2">'[27]medição '!#REF!</definedName>
    <definedName name="parafuso_1">'[27]medição '!#REF!</definedName>
    <definedName name="parafuso_4" localSheetId="2">'[27]medição '!#REF!</definedName>
    <definedName name="parafuso_4">'[27]medição '!#REF!</definedName>
    <definedName name="parafuso4" localSheetId="4">#REF!</definedName>
    <definedName name="parafuso4" localSheetId="2">#REF!</definedName>
    <definedName name="parafuso4">#REF!</definedName>
    <definedName name="parametros" localSheetId="4">#REF!</definedName>
    <definedName name="parametros" localSheetId="2">#REF!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ASCAP20MBQ">#REF!</definedName>
    <definedName name="PASCM30IMP">#REF!</definedName>
    <definedName name="PASCM30RP">#REF!</definedName>
    <definedName name="PASCM30TB">#REF!</definedName>
    <definedName name="Páscoa">[26]Feriados!$B$6</definedName>
    <definedName name="PASEMULCS" localSheetId="4">#REF!</definedName>
    <definedName name="PASEMULCS" localSheetId="2">#REF!</definedName>
    <definedName name="PASEMULCS">#REF!</definedName>
    <definedName name="PASEMULMICRO" localSheetId="4">#REF!</definedName>
    <definedName name="PASEMULMICRO" localSheetId="2">#REF!</definedName>
    <definedName name="PASEMULMICRO">#REF!</definedName>
    <definedName name="PASEMULTSD" localSheetId="4">#REF!</definedName>
    <definedName name="PASEMULTSD" localSheetId="2">#REF!</definedName>
    <definedName name="PASEMULTSD">#REF!</definedName>
    <definedName name="PASEMULTSS">#REF!</definedName>
    <definedName name="PASRL1CLAMAG">#REF!</definedName>
    <definedName name="PASRL1CMBF">#REF!</definedName>
    <definedName name="PASRR1CPL">#REF!</definedName>
    <definedName name="PASRR1CST">#REF!</definedName>
    <definedName name="pass">#N/A</definedName>
    <definedName name="PassaExtenso" localSheetId="4">[53]!PassaExtenso</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 localSheetId="4">[0]!PassaExtenso</definedName>
    <definedName name="PassaExtenso_24" localSheetId="2">[0]!PassaExtenso</definedName>
    <definedName name="PassaExtenso_24">[0]!PassaExtenso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#REF!</definedName>
    <definedName name="PATO">#REF!</definedName>
    <definedName name="pato_1">#REF!</definedName>
    <definedName name="patoetapa">'[175]QUADRO COMPARATIVO'!$AA$1:$AA$51</definedName>
    <definedName name="PAUTO" localSheetId="4">#REF!</definedName>
    <definedName name="PAUTO" localSheetId="2">#REF!</definedName>
    <definedName name="PAUTO">#REF!</definedName>
    <definedName name="paux" localSheetId="4">#REF!</definedName>
    <definedName name="paux" localSheetId="2">#REF!</definedName>
    <definedName name="paux">#REF!</definedName>
    <definedName name="PAV" localSheetId="4">[10]RESUMO_AUT1!#REF!</definedName>
    <definedName name="PAV" localSheetId="2">[10]RESUMO_AUT1!#REF!</definedName>
    <definedName name="PAV">[10]RESUMO_AUT1!#REF!</definedName>
    <definedName name="PAV_25" localSheetId="4">[10]RESUMO_AUT1!#REF!</definedName>
    <definedName name="PAV_25" localSheetId="2">[10]RESUMO_AUT1!#REF!</definedName>
    <definedName name="PAV_25">[10]RESUMO_AUT1!#REF!</definedName>
    <definedName name="PAV_EMISS3_S" localSheetId="4">#REF!</definedName>
    <definedName name="PAV_EMISS3_S" localSheetId="2">#REF!</definedName>
    <definedName name="PAV_EMISS3_S">#REF!</definedName>
    <definedName name="PAV_MAR94" localSheetId="4">#REF!</definedName>
    <definedName name="PAV_MAR94" localSheetId="2">#REF!</definedName>
    <definedName name="PAV_MAR94">#REF!</definedName>
    <definedName name="PAVI">#REF!</definedName>
    <definedName name="PAVIM">'[92]P reaj x P atual'!$N$8</definedName>
    <definedName name="PAVIM_EMISS" localSheetId="4">#REF!</definedName>
    <definedName name="PAVIM_EMISS" localSheetId="2">#REF!</definedName>
    <definedName name="PAVIM_EMISS">#REF!</definedName>
    <definedName name="PAVIM_EMISS2" localSheetId="4">#REF!</definedName>
    <definedName name="PAVIM_EMISS2" localSheetId="2">#REF!</definedName>
    <definedName name="PAVIM_EMISS2">#REF!</definedName>
    <definedName name="pavimentacao">#REF!</definedName>
    <definedName name="PAVIMENTAÇÃO">#REF!</definedName>
    <definedName name="pavimentacao_1">#REF!</definedName>
    <definedName name="pavimentacao_2">#REF!</definedName>
    <definedName name="pavimentacao_3">#REF!</definedName>
    <definedName name="pavimentacao_4">#REF!</definedName>
    <definedName name="PAVIMENTONOVO">[80]QuQuant!#REF!</definedName>
    <definedName name="PAVIMENTONOVO_25">[80]QuQuant!#REF!</definedName>
    <definedName name="Payment_Needed">"Pagamento necessário"</definedName>
    <definedName name="PCAI">#REF!</definedName>
    <definedName name="PCAIA">"'file:///D:/Meus documentos/ANASTÁCIO/SERCEL/BR262990800.xls'#$SERVIÇOS.$#REF!$#REF!"</definedName>
    <definedName name="PCAP20">#REF!</definedName>
    <definedName name="PCARPINTEIRO">#N/A</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[17]DADOS!$C$13</definedName>
    <definedName name="PE" localSheetId="4">#REF!</definedName>
    <definedName name="PE" localSheetId="2">#REF!</definedName>
    <definedName name="PE">#REF!</definedName>
    <definedName name="PE_001">#N/A</definedName>
    <definedName name="PE_001_1" localSheetId="4">#REF!</definedName>
    <definedName name="PE_001_1" localSheetId="2">#REF!</definedName>
    <definedName name="PE_001_1">#REF!</definedName>
    <definedName name="PE_006">#N/A</definedName>
    <definedName name="PE_006_1" localSheetId="4">#REF!</definedName>
    <definedName name="PE_006_1" localSheetId="2">#REF!</definedName>
    <definedName name="PE_006_1">#REF!</definedName>
    <definedName name="PE_007">#N/A</definedName>
    <definedName name="PE_007_1" localSheetId="2">#REF!</definedName>
    <definedName name="PE_007_1">#REF!</definedName>
    <definedName name="PE_009">#N/A</definedName>
    <definedName name="PE_009_1" localSheetId="2">#REF!</definedName>
    <definedName name="PE_009_1">#REF!</definedName>
    <definedName name="PE_013">#N/A</definedName>
    <definedName name="PE_013_1">#REF!</definedName>
    <definedName name="PE_016">#N/A</definedName>
    <definedName name="PE_016_1">#REF!</definedName>
    <definedName name="PE_101">#N/A</definedName>
    <definedName name="PE_101_1">#REF!</definedName>
    <definedName name="PE_105">#N/A</definedName>
    <definedName name="PE_105_1">#REF!</definedName>
    <definedName name="PE_107">#N/A</definedName>
    <definedName name="PE_107_1">#REF!</definedName>
    <definedName name="PE_110">#N/A</definedName>
    <definedName name="PE_110_1">#REF!</definedName>
    <definedName name="PE_111">#N/A</definedName>
    <definedName name="PE_111_1">#REF!</definedName>
    <definedName name="PE_112">#N/A</definedName>
    <definedName name="PE_112_1">#REF!</definedName>
    <definedName name="PE_113">#N/A</definedName>
    <definedName name="PE_113_1">#REF!</definedName>
    <definedName name="PE_116">#N/A</definedName>
    <definedName name="PE_116_1">#REF!</definedName>
    <definedName name="PE_118">#N/A</definedName>
    <definedName name="PE_118_1">#REF!</definedName>
    <definedName name="PE_119">#N/A</definedName>
    <definedName name="PE_119_1">#REF!</definedName>
    <definedName name="PE_122">#N/A</definedName>
    <definedName name="PE_122_1">#REF!</definedName>
    <definedName name="PE_123">#N/A</definedName>
    <definedName name="PE_123_1">#REF!</definedName>
    <definedName name="PE_208">#N/A</definedName>
    <definedName name="PE_208_1">#REF!</definedName>
    <definedName name="PE_209">#N/A</definedName>
    <definedName name="PE_209_1">#REF!</definedName>
    <definedName name="PE_302">#N/A</definedName>
    <definedName name="PE_302_1">#REF!</definedName>
    <definedName name="PE_304">#N/A</definedName>
    <definedName name="PE_304_1">#REF!</definedName>
    <definedName name="PE_306">#N/A</definedName>
    <definedName name="PE_306_1">#REF!</definedName>
    <definedName name="PE_343">#N/A</definedName>
    <definedName name="PE_343_1">#REF!</definedName>
    <definedName name="PE_400">#N/A</definedName>
    <definedName name="PE_400_1">#REF!</definedName>
    <definedName name="PE_402">#N/A</definedName>
    <definedName name="PE_402_1">#REF!</definedName>
    <definedName name="PE_406">#N/A</definedName>
    <definedName name="PE_406_1">#REF!</definedName>
    <definedName name="PE_408">#N/A</definedName>
    <definedName name="PE_408_1">#REF!</definedName>
    <definedName name="PE_410">#N/A</definedName>
    <definedName name="PE_410_1">#REF!</definedName>
    <definedName name="PE_416">#N/A</definedName>
    <definedName name="PE_416_1">#REF!</definedName>
    <definedName name="PE_502">#N/A</definedName>
    <definedName name="PE_502_1">#REF!</definedName>
    <definedName name="PE_507">#N/A</definedName>
    <definedName name="PE_507_1">#REF!</definedName>
    <definedName name="PE_508">#N/A</definedName>
    <definedName name="PE_508_1">#REF!</definedName>
    <definedName name="PE_509">#N/A</definedName>
    <definedName name="PE_509_1">#REF!</definedName>
    <definedName name="PE_601">#N/A</definedName>
    <definedName name="PE_601_1">#REF!</definedName>
    <definedName name="PE_602">#N/A</definedName>
    <definedName name="PE_602_1">#REF!</definedName>
    <definedName name="PE_904">#N/A</definedName>
    <definedName name="PE_904_1">#REF!</definedName>
    <definedName name="PE_906">#N/A</definedName>
    <definedName name="PE_906_1">#REF!</definedName>
    <definedName name="PE_914">#N/A</definedName>
    <definedName name="PE_914_1">#REF!</definedName>
    <definedName name="PE_922">#N/A</definedName>
    <definedName name="PE_922_1">#REF!</definedName>
    <definedName name="PE412_1">#REF!</definedName>
    <definedName name="PEA">#REF!</definedName>
    <definedName name="ped">'[18]Mão de Obra'!$E$20</definedName>
    <definedName name="PED.PISTA" localSheetId="4">#REF!</definedName>
    <definedName name="PED.PISTA" localSheetId="2">#REF!</definedName>
    <definedName name="PED.PISTA">#REF!</definedName>
    <definedName name="PEDR.PISTA" localSheetId="4">#REF!</definedName>
    <definedName name="PEDR.PISTA" localSheetId="2">#REF!</definedName>
    <definedName name="PEDR.PISTA">#REF!</definedName>
    <definedName name="pedra_arrumada" localSheetId="4">'[27]medição '!#REF!</definedName>
    <definedName name="pedra_arrumada" localSheetId="2">'[27]medição '!#REF!</definedName>
    <definedName name="pedra_arrumada">'[27]medição '!#REF!</definedName>
    <definedName name="pedra_jogada" localSheetId="4">'[27]medição '!#REF!</definedName>
    <definedName name="pedra_jogada" localSheetId="2">'[27]medição '!#REF!</definedName>
    <definedName name="pedra_jogada">'[27]medição '!#REF!</definedName>
    <definedName name="PEDREIRA" localSheetId="4">#REF!</definedName>
    <definedName name="PEDREIRA" localSheetId="2">#REF!</definedName>
    <definedName name="PEDREIRA">#REF!</definedName>
    <definedName name="pedreiro" localSheetId="4">#REF!</definedName>
    <definedName name="pedreiro" localSheetId="2">#REF!</definedName>
    <definedName name="pedreiro">#REF!</definedName>
    <definedName name="PEJ">#REF!</definedName>
    <definedName name="PELICULA">[62]sin_vertical_necessidades!#REF!</definedName>
    <definedName name="película">'[27]medição '!#REF!</definedName>
    <definedName name="pelicula_rle" localSheetId="4">#REF!</definedName>
    <definedName name="pelicula_rle" localSheetId="2">#REF!</definedName>
    <definedName name="pelicula_rle">#REF!</definedName>
    <definedName name="película_rli" localSheetId="4">#REF!</definedName>
    <definedName name="película_rli" localSheetId="2">#REF!</definedName>
    <definedName name="película_rli">#REF!</definedName>
    <definedName name="PELICULA_SV_BR408">[61]sin_vertical_aplicacao!$M$13:$M$531</definedName>
    <definedName name="peliculaexp">[43]ORÇAMENTO!#REF!</definedName>
    <definedName name="peliculaexp_13">[43]ORÇAMENTO!#REF!</definedName>
    <definedName name="peliculaexp_13_19">[43]ORÇAMENTO!#REF!</definedName>
    <definedName name="peliculaexp_13_23">[43]ORÇAMENTO!#REF!</definedName>
    <definedName name="peliculaexp_13_25">[55]ORÇAMENTO!#REF!</definedName>
    <definedName name="peliculaexp_15">[56]ORÇAMENTO!#REF!</definedName>
    <definedName name="peliculaexp_15_13">[56]ORÇAMENTO!#REF!</definedName>
    <definedName name="peliculaexp_15_13_19">[56]ORÇAMENTO!#REF!</definedName>
    <definedName name="peliculaexp_15_13_23">[56]ORÇAMENTO!#REF!</definedName>
    <definedName name="peliculaexp_15_13_25">[56]ORÇAMENTO!#REF!</definedName>
    <definedName name="peliculaexp_15_19">[56]ORÇAMENTO!#REF!</definedName>
    <definedName name="peliculaexp_15_23">[56]ORÇAMENTO!#REF!</definedName>
    <definedName name="peliculaexp_15_25">[56]ORÇAMENTO!#REF!</definedName>
    <definedName name="peliculaexp_19">[43]ORÇAMENTO!#REF!</definedName>
    <definedName name="peliculaexp_23">[43]ORÇAMENTO!#REF!</definedName>
    <definedName name="peliculaexp_24">[43]ORÇAMENTO!#REF!</definedName>
    <definedName name="peliculaexp_24_13">[43]ORÇAMENTO!#REF!</definedName>
    <definedName name="peliculaexp_24_13_19">[43]ORÇAMENTO!#REF!</definedName>
    <definedName name="peliculaexp_24_13_23">[43]ORÇAMENTO!#REF!</definedName>
    <definedName name="peliculaexp_24_13_25">[55]ORÇAMENTO!#REF!</definedName>
    <definedName name="peliculaexp_24_19">[43]ORÇAMENTO!#REF!</definedName>
    <definedName name="peliculaexp_24_23">[43]ORÇAMENTO!#REF!</definedName>
    <definedName name="peliculaexp_24_25">[55]ORÇAMENTO!#REF!</definedName>
    <definedName name="peliculaexp_25">[55]ORÇAMENTO!#REF!</definedName>
    <definedName name="peliculainc">[43]ORÇAMENTO!#REF!</definedName>
    <definedName name="peliculainc_13">[43]ORÇAMENTO!#REF!</definedName>
    <definedName name="peliculainc_13_19">[43]ORÇAMENTO!#REF!</definedName>
    <definedName name="peliculainc_13_23">[43]ORÇAMENTO!#REF!</definedName>
    <definedName name="peliculainc_13_25">[55]ORÇAMENTO!#REF!</definedName>
    <definedName name="peliculainc_15">[56]ORÇAMENTO!#REF!</definedName>
    <definedName name="peliculainc_15_13">[56]ORÇAMENTO!#REF!</definedName>
    <definedName name="peliculainc_15_13_19">[56]ORÇAMENTO!#REF!</definedName>
    <definedName name="peliculainc_15_13_23">[56]ORÇAMENTO!#REF!</definedName>
    <definedName name="peliculainc_15_13_25">[56]ORÇAMENTO!#REF!</definedName>
    <definedName name="peliculainc_15_19">[56]ORÇAMENTO!#REF!</definedName>
    <definedName name="peliculainc_15_23">[56]ORÇAMENTO!#REF!</definedName>
    <definedName name="peliculainc_15_25">[56]ORÇAMENTO!#REF!</definedName>
    <definedName name="peliculainc_19">[43]ORÇAMENTO!#REF!</definedName>
    <definedName name="peliculainc_23">[43]ORÇAMENTO!#REF!</definedName>
    <definedName name="peliculainc_24">[43]ORÇAMENTO!#REF!</definedName>
    <definedName name="peliculainc_24_13">[43]ORÇAMENTO!#REF!</definedName>
    <definedName name="peliculainc_24_13_19">[43]ORÇAMENTO!#REF!</definedName>
    <definedName name="peliculainc_24_13_23">[43]ORÇAMENTO!#REF!</definedName>
    <definedName name="peliculainc_24_13_25">[55]ORÇAMENTO!#REF!</definedName>
    <definedName name="peliculainc_24_19">[43]ORÇAMENTO!#REF!</definedName>
    <definedName name="peliculainc_24_23">[43]ORÇAMENTO!#REF!</definedName>
    <definedName name="peliculainc_24_25">[55]ORÇAMENTO!#REF!</definedName>
    <definedName name="peliculainc_25">[55]ORÇAMENTO!#REF!</definedName>
    <definedName name="PEMN" localSheetId="4">#REF!</definedName>
    <definedName name="PEMN" localSheetId="2">#REF!</definedName>
    <definedName name="PEMN">#REF!</definedName>
    <definedName name="PEN" localSheetId="4">#REF!</definedName>
    <definedName name="PEN" localSheetId="2">#REF!</definedName>
    <definedName name="PEN">#REF!</definedName>
    <definedName name="PENCATURMA">#N/A</definedName>
    <definedName name="PENCATURMA_1">#REF!</definedName>
    <definedName name="Per_Pilar">0.75*2*PI()</definedName>
    <definedName name="Per_Sec_Tab">12</definedName>
    <definedName name="Percentual_adm_local" localSheetId="4">#REF!</definedName>
    <definedName name="Percentual_adm_local" localSheetId="2">#REF!</definedName>
    <definedName name="Percentual_adm_local">#REF!</definedName>
    <definedName name="PercResid." localSheetId="4">#REF!</definedName>
    <definedName name="PercResid." localSheetId="2">#REF!</definedName>
    <definedName name="PercResid.">#REF!</definedName>
    <definedName name="PERFIS_MT">[62]PERFIS_MT!$A$4:$B$24</definedName>
    <definedName name="periodo">[15]DADOS!$B$4</definedName>
    <definedName name="período">[27]procedimentos!$A$19</definedName>
    <definedName name="período_10">[51]procedimentos!$A$12</definedName>
    <definedName name="periodo_13">[96]DADOS!$B$4</definedName>
    <definedName name="periodo_42" localSheetId="4">#REF!</definedName>
    <definedName name="periodo_42" localSheetId="2">#REF!</definedName>
    <definedName name="periodo_42">#REF!</definedName>
    <definedName name="período_9">[51]procedimentos!$A$12</definedName>
    <definedName name="periodo_acum">[27]procedimentos!$A$18</definedName>
    <definedName name="período_acum">[123]procedimentos!$A$16</definedName>
    <definedName name="periodo1">[22]DADOS!$D$4</definedName>
    <definedName name="periodo2">[22]DADOS!$E$4</definedName>
    <definedName name="PERSONAL" localSheetId="4" hidden="1">{#N/A,#N/A,FALSE,"310.1";#N/A,#N/A,FALSE,"321.1";#N/A,#N/A,FALSE,"320.3";#N/A,#N/A,FALSE,"330.1"}</definedName>
    <definedName name="PERSONAL" localSheetId="2" hidden="1">{#N/A,#N/A,FALSE,"310.1";#N/A,#N/A,FALSE,"321.1";#N/A,#N/A,FALSE,"320.3";#N/A,#N/A,FALSE,"330.1"}</definedName>
    <definedName name="PERSONAL" hidden="1">{#N/A,#N/A,FALSE,"310.1";#N/A,#N/A,FALSE,"321.1";#N/A,#N/A,FALSE,"320.3";#N/A,#N/A,FALSE,"330.1"}</definedName>
    <definedName name="Peso_T168">37303.15</definedName>
    <definedName name="Peso_T355.5">96983.22</definedName>
    <definedName name="Peso_T60">713.63</definedName>
    <definedName name="pesquisa" localSheetId="4">#REF!</definedName>
    <definedName name="pesquisa" localSheetId="2">#REF!</definedName>
    <definedName name="pesquisa">#REF!</definedName>
    <definedName name="pesquisa_25">#REF!</definedName>
    <definedName name="pesquisa_4">#REF!</definedName>
    <definedName name="pesquisa1">'[8]Página 16'!$A$3:$G$7</definedName>
    <definedName name="pesquisaa" localSheetId="4">#REF!</definedName>
    <definedName name="pesquisaa" localSheetId="2">#REF!</definedName>
    <definedName name="pesquisaa">#REF!</definedName>
    <definedName name="PESSO" localSheetId="4">#REF!</definedName>
    <definedName name="PESSO" localSheetId="2">#REF!</definedName>
    <definedName name="PESSO">#REF!</definedName>
    <definedName name="PESSO_1" localSheetId="4">#REF!</definedName>
    <definedName name="PESSO_1" localSheetId="2">#REF!</definedName>
    <definedName name="PESSO_1">#REF!</definedName>
    <definedName name="PESSO_25">#REF!</definedName>
    <definedName name="pessoal">#REF!</definedName>
    <definedName name="pessoal_1">#REF!</definedName>
    <definedName name="PG">#REF!</definedName>
    <definedName name="PG_agosto_2002">#REF!</definedName>
    <definedName name="PGP">#REF!</definedName>
    <definedName name="pint_faixa">[49]medição!#REF!</definedName>
    <definedName name="pint_lig_fresagem">[49]medição!#REF!</definedName>
    <definedName name="pintura">'[27]medição '!#REF!</definedName>
    <definedName name="pintura_H5">[49]medição!#REF!</definedName>
    <definedName name="pinturas" localSheetId="4">#REF!</definedName>
    <definedName name="pinturas" localSheetId="2">#REF!</definedName>
    <definedName name="pinturas">#REF!</definedName>
    <definedName name="PISTA" localSheetId="4" hidden="1">{#N/A,#N/A,TRUE,"Serviços"}</definedName>
    <definedName name="PISTA" localSheetId="2" hidden="1">{#N/A,#N/A,TRUE,"Serviços"}</definedName>
    <definedName name="PISTA" hidden="1">{#N/A,#N/A,TRUE,"Serviços"}</definedName>
    <definedName name="PISTAPDLD">#REF!</definedName>
    <definedName name="PISTAPDLE">#REF!</definedName>
    <definedName name="PISTAPELD">#REF!</definedName>
    <definedName name="PISTAPELE">#REF!</definedName>
    <definedName name="pjbr1">'[27]memória quantitativa'!#REF!</definedName>
    <definedName name="pjbr10">'[27]memória quantitativa'!#REF!</definedName>
    <definedName name="pjbr11">'[27]memória quantitativa'!#REF!</definedName>
    <definedName name="pjbr12">'[27]memória quantitativa'!#REF!</definedName>
    <definedName name="pjbr13">'[27]memória quantitativa'!#REF!</definedName>
    <definedName name="pjbr15">'[27]memória quantitativa'!#REF!</definedName>
    <definedName name="pjbr16">'[27]memória quantitativa'!#REF!</definedName>
    <definedName name="pjbr17">'[27]memória quantitativa'!#REF!</definedName>
    <definedName name="pjbr18">'[27]memória quantitativa'!#REF!</definedName>
    <definedName name="pjbr19">'[27]memória quantitativa'!#REF!</definedName>
    <definedName name="pjbr2">'[27]memória quantitativa'!#REF!</definedName>
    <definedName name="pjbr20">'[27]memória quantitativa'!#REF!</definedName>
    <definedName name="pjbr3">'[27]memória quantitativa'!#REF!</definedName>
    <definedName name="pjbr4">'[27]memória quantitativa'!#REF!</definedName>
    <definedName name="pjbr5">'[27]memória quantitativa'!#REF!</definedName>
    <definedName name="pjbr6">'[27]memória quantitativa'!#REF!</definedName>
    <definedName name="pjbr7">'[27]memória quantitativa'!#REF!</definedName>
    <definedName name="pjbr8">'[27]memória quantitativa'!#REF!</definedName>
    <definedName name="pjbr9">'[27]memória quantitativa'!#REF!</definedName>
    <definedName name="pjkim26">'[27]memória quantitativa'!#REF!</definedName>
    <definedName name="pjkmf1">'[27]memória quantitativa'!#REF!</definedName>
    <definedName name="pjkmf10">'[27]memória quantitativa'!#REF!</definedName>
    <definedName name="pjkmf11">'[27]memória quantitativa'!#REF!</definedName>
    <definedName name="pjkmf12">'[27]memória quantitativa'!#REF!</definedName>
    <definedName name="pjkmf13">'[27]memória quantitativa'!#REF!</definedName>
    <definedName name="pjkmf14">'[27]memória quantitativa'!#REF!</definedName>
    <definedName name="pjkmf15">'[27]memória quantitativa'!#REF!</definedName>
    <definedName name="pjkmf16">'[27]memória quantitativa'!#REF!</definedName>
    <definedName name="pjkmf17">'[27]memória quantitativa'!#REF!</definedName>
    <definedName name="pjkmf18">'[27]memória quantitativa'!#REF!</definedName>
    <definedName name="pjkmf19">'[27]memória quantitativa'!#REF!</definedName>
    <definedName name="pjkmf2">'[27]memória quantitativa'!#REF!</definedName>
    <definedName name="pjkmf20">'[27]memória quantitativa'!#REF!</definedName>
    <definedName name="pjkmf21">'[27]memória quantitativa'!#REF!</definedName>
    <definedName name="pjkmf22">'[27]memória quantitativa'!#REF!</definedName>
    <definedName name="pjkmf23">'[27]memória quantitativa'!#REF!</definedName>
    <definedName name="pjkmf24">'[27]memória quantitativa'!#REF!</definedName>
    <definedName name="pjkmf25">'[27]memória quantitativa'!#REF!</definedName>
    <definedName name="pjkmf26">'[27]memória quantitativa'!#REF!</definedName>
    <definedName name="pjkmf27">'[27]memória quantitativa'!#REF!</definedName>
    <definedName name="pjkmf28">'[27]memória quantitativa'!#REF!</definedName>
    <definedName name="pjkmf29">'[27]memória quantitativa'!#REF!</definedName>
    <definedName name="pjkmf3">'[27]memória quantitativa'!#REF!</definedName>
    <definedName name="pjkmf30">'[27]memória quantitativa'!#REF!</definedName>
    <definedName name="pjkmf31">'[27]memória quantitativa'!#REF!</definedName>
    <definedName name="pjkmf32">'[27]memória quantitativa'!#REF!</definedName>
    <definedName name="pjkmf33">'[27]memória quantitativa'!#REF!</definedName>
    <definedName name="pjkmf34">'[27]memória quantitativa'!#REF!</definedName>
    <definedName name="pjkmf35">'[27]memória quantitativa'!#REF!</definedName>
    <definedName name="pjkmf4">'[27]memória quantitativa'!#REF!</definedName>
    <definedName name="pjkmf5">'[27]memória quantitativa'!#REF!</definedName>
    <definedName name="pjkmf6">'[27]memória quantitativa'!#REF!</definedName>
    <definedName name="pjkmf7">'[27]memória quantitativa'!#REF!</definedName>
    <definedName name="pjkmf8">'[27]memória quantitativa'!#REF!</definedName>
    <definedName name="pjkmf9">'[27]memória quantitativa'!#REF!</definedName>
    <definedName name="pjkmi1">'[27]memória quantitativa'!#REF!</definedName>
    <definedName name="pjkmi10">'[27]memória quantitativa'!#REF!</definedName>
    <definedName name="pjkmi11">'[27]memória quantitativa'!#REF!</definedName>
    <definedName name="pjkmi12">'[27]memória quantitativa'!#REF!</definedName>
    <definedName name="pjkmi13">'[27]memória quantitativa'!#REF!</definedName>
    <definedName name="pjkmi14">'[27]memória quantitativa'!#REF!</definedName>
    <definedName name="pjkmi15">'[27]memória quantitativa'!#REF!</definedName>
    <definedName name="pjkmi16">'[27]memória quantitativa'!#REF!</definedName>
    <definedName name="pjkmi17">'[27]memória quantitativa'!#REF!</definedName>
    <definedName name="pjkmi18">'[27]memória quantitativa'!#REF!</definedName>
    <definedName name="pjkmi19">'[27]memória quantitativa'!#REF!</definedName>
    <definedName name="pjkmi2">'[27]memória quantitativa'!#REF!</definedName>
    <definedName name="pjkmi20">'[27]memória quantitativa'!#REF!</definedName>
    <definedName name="pjkmi21">'[27]memória quantitativa'!#REF!</definedName>
    <definedName name="pjkmi22">'[27]memória quantitativa'!#REF!</definedName>
    <definedName name="pjkmi23">'[27]memória quantitativa'!#REF!</definedName>
    <definedName name="pjkmi24">'[27]memória quantitativa'!#REF!</definedName>
    <definedName name="pjkmi25">'[27]memória quantitativa'!#REF!</definedName>
    <definedName name="pjkmi27">'[27]memória quantitativa'!#REF!</definedName>
    <definedName name="pjkmi28">'[27]memória quantitativa'!#REF!</definedName>
    <definedName name="pjkmi29">'[27]memória quantitativa'!#REF!</definedName>
    <definedName name="pjkmi3">'[27]memória quantitativa'!#REF!</definedName>
    <definedName name="pjkmi30">'[27]memória quantitativa'!#REF!</definedName>
    <definedName name="pjkmi31">'[27]memória quantitativa'!#REF!</definedName>
    <definedName name="pjkmi32">'[27]memória quantitativa'!#REF!</definedName>
    <definedName name="pjkmi33">'[27]memória quantitativa'!#REF!</definedName>
    <definedName name="pjkmi34">'[27]memória quantitativa'!#REF!</definedName>
    <definedName name="pjkmi35">'[27]memória quantitativa'!#REF!</definedName>
    <definedName name="pjkmi4">'[27]memória quantitativa'!#REF!</definedName>
    <definedName name="pjkmi5">'[27]memória quantitativa'!#REF!</definedName>
    <definedName name="pjkmi6">'[27]memória quantitativa'!#REF!</definedName>
    <definedName name="pjkmi7">'[27]memória quantitativa'!#REF!</definedName>
    <definedName name="pjkmi8">'[27]memória quantitativa'!#REF!</definedName>
    <definedName name="pjkmi9">'[27]memória quantitativa'!#REF!</definedName>
    <definedName name="pju" localSheetId="4">#REF!</definedName>
    <definedName name="pju" localSheetId="2">#REF!</definedName>
    <definedName name="pju">#REF!</definedName>
    <definedName name="PL" localSheetId="4">#REF!</definedName>
    <definedName name="PL" localSheetId="2">#REF!</definedName>
    <definedName name="PL">#REF!</definedName>
    <definedName name="PL_25" localSheetId="4">#REF!</definedName>
    <definedName name="PL_25" localSheetId="2">#REF!</definedName>
    <definedName name="PL_25">#REF!</definedName>
    <definedName name="PL_4">#REF!</definedName>
    <definedName name="PL_DNER_BARREIRO">#REF!</definedName>
    <definedName name="PL_PB_BARREIRO">#REF!</definedName>
    <definedName name="PL1_25">#REF!</definedName>
    <definedName name="PLA">#REF!</definedName>
    <definedName name="PLACA">#REF!</definedName>
    <definedName name="PLACA_OBRA">#REF!</definedName>
    <definedName name="placas">#N/A</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S1">#REF!</definedName>
    <definedName name="plan" hidden="1">#REF!</definedName>
    <definedName name="plan.quantidade">[53]!PassaExtenso</definedName>
    <definedName name="PLAN_1" localSheetId="4">#REF!</definedName>
    <definedName name="PLAN_1" localSheetId="2">#REF!</definedName>
    <definedName name="PLAN_1">#REF!</definedName>
    <definedName name="Plan1" localSheetId="4" hidden="1">#REF!</definedName>
    <definedName name="Plan1" localSheetId="2" hidden="1">#REF!</definedName>
    <definedName name="Plan1" hidden="1">#REF!</definedName>
    <definedName name="PLANEJADA" localSheetId="4">#REF!</definedName>
    <definedName name="PLANEJADA" localSheetId="2">#REF!</definedName>
    <definedName name="PLANEJADA">#REF!</definedName>
    <definedName name="PLANILHA" localSheetId="4">#REF!</definedName>
    <definedName name="PLANILHA" localSheetId="2" hidden="1">{#N/A,#N/A,TRUE,"Serviços"}</definedName>
    <definedName name="PLANILHA" hidden="1">{#N/A,#N/A,TRUE,"Serviços"}</definedName>
    <definedName name="Planilha_1ÁreaTotal" localSheetId="4">#REF!,#REF!</definedName>
    <definedName name="Planilha_1ÁreaTotal" localSheetId="2">#REF!,#REF!</definedName>
    <definedName name="Planilha_1ÁreaTotal">#REF!,#REF!</definedName>
    <definedName name="Planilha_1CabGráfico" localSheetId="2">#REF!</definedName>
    <definedName name="Planilha_1CabGráfico">#REF!</definedName>
    <definedName name="Planilha_1TítCols" localSheetId="2">#REF!,#REF!</definedName>
    <definedName name="Planilha_1TítCols">#REF!,#REF!</definedName>
    <definedName name="Planilha_1TítLins">#REF!</definedName>
    <definedName name="PlanilhasOriginais">#REF!</definedName>
    <definedName name="plano">#REF!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BU">#REF!</definedName>
    <definedName name="PLCD">#REF!</definedName>
    <definedName name="PLCD97">#REF!</definedName>
    <definedName name="PLDA">#REF!</definedName>
    <definedName name="PLDD">"'file:///D:/Meus documentos/ANASTÁCIO/SERCEL/BR262990800.xls'#$SERVIÇOS.$#REF!$#REF!"</definedName>
    <definedName name="pldner" localSheetId="4">#REF!</definedName>
    <definedName name="pldner" localSheetId="2">#REF!</definedName>
    <definedName name="pldner">#REF!</definedName>
    <definedName name="PLIQ" localSheetId="4">#REF!</definedName>
    <definedName name="PLIQ" localSheetId="2">#REF!</definedName>
    <definedName name="PLIQ">#REF!</definedName>
    <definedName name="pliq1" localSheetId="4">#REF!</definedName>
    <definedName name="pliq1" localSheetId="2">#REF!</definedName>
    <definedName name="pliq1">#REF!</definedName>
    <definedName name="PLL">#REF!</definedName>
    <definedName name="PLMBUQ">#REF!</definedName>
    <definedName name="plpb" localSheetId="4">#REF!</definedName>
    <definedName name="plpb">#REF!</definedName>
    <definedName name="PLPTE">#REF!</definedName>
    <definedName name="PLQ.qtde.frentes">COUNTA([86]PLQ!$F$8:$P$8)</definedName>
    <definedName name="PLSM" localSheetId="4">#REF!</definedName>
    <definedName name="PLSM" localSheetId="2">#REF!</definedName>
    <definedName name="PLSM">#REF!</definedName>
    <definedName name="PLT" localSheetId="4">#REF!</definedName>
    <definedName name="PLT">#REF!</definedName>
    <definedName name="PLVC" localSheetId="4">#REF!</definedName>
    <definedName name="PLVC">#REF!</definedName>
    <definedName name="PLVD">#REF!</definedName>
    <definedName name="PLW">#REF!</definedName>
    <definedName name="PLWA">#REF!</definedName>
    <definedName name="pm">'[18]Mão de Obra'!$E$13</definedName>
    <definedName name="PM334_1" localSheetId="4">#REF!</definedName>
    <definedName name="PM334_1" localSheetId="2">#REF!</definedName>
    <definedName name="PM334_1">#REF!</definedName>
    <definedName name="PM335_1" localSheetId="4">#REF!</definedName>
    <definedName name="PM335_1" localSheetId="2">#REF!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#REF!</definedName>
    <definedName name="pmedioaterro">[15]TransComerc_Basc10m³!#REF!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#REF!</definedName>
    <definedName name="PNPBASELE">#REF!</definedName>
    <definedName name="PNPBASMEC">#REF!</definedName>
    <definedName name="PNV">#REF!</definedName>
    <definedName name="PO.BDI">OFFSET([86]PO!$R$11,1,0):OFFSET([86]PO!$R$37,-1,0)</definedName>
    <definedName name="PO.CustoRef">OFFSET([86]PO!$Y$11,1,0):OFFSET([86]PO!$Y$37,-1,0)</definedName>
    <definedName name="PO.Dados">[86]PO!$C$11:OFFSET([86]PO!$Z$37,-1,0)</definedName>
    <definedName name="POÇO_VISIT" localSheetId="4">#REF!</definedName>
    <definedName name="POÇO_VISIT" localSheetId="2">#REF!</definedName>
    <definedName name="POÇO_VISIT">#REF!</definedName>
    <definedName name="POLIM">[176]MB!$G$26</definedName>
    <definedName name="Ponte" localSheetId="4">'COMPOSIÇÃO BDI'!Ponte</definedName>
    <definedName name="Ponte" localSheetId="2">'Memória de Cálculo'!Ponte</definedName>
    <definedName name="Ponte">[0]!Ponte</definedName>
    <definedName name="Ponte_10" localSheetId="4">'COMPOSIÇÃO BDI'!Ponte_10</definedName>
    <definedName name="Ponte_10" localSheetId="2">'Memória de Cálculo'!Ponte_10</definedName>
    <definedName name="Ponte_10">Ponte_10</definedName>
    <definedName name="Ponte_12" localSheetId="4">'COMPOSIÇÃO BDI'!Ponte_12</definedName>
    <definedName name="Ponte_12" localSheetId="2">'Memória de Cálculo'!Ponte_12</definedName>
    <definedName name="Ponte_12">Ponte_12</definedName>
    <definedName name="Ponte_19" localSheetId="4">'COMPOSIÇÃO BDI'!Ponte_19</definedName>
    <definedName name="Ponte_19" localSheetId="2">'Memória de Cálculo'!Ponte_19</definedName>
    <definedName name="Ponte_19">Ponte_19</definedName>
    <definedName name="Ponte_2" localSheetId="4">'COMPOSIÇÃO BDI'!Ponte_2</definedName>
    <definedName name="Ponte_2" localSheetId="2">'Memória de Cálculo'!Ponte_2</definedName>
    <definedName name="Ponte_2">Ponte_2</definedName>
    <definedName name="Ponte_21" localSheetId="4">'COMPOSIÇÃO BDI'!Ponte_21</definedName>
    <definedName name="Ponte_21" localSheetId="2">'Memória de Cálculo'!Ponte_21</definedName>
    <definedName name="Ponte_21">Ponte_21</definedName>
    <definedName name="Ponte_23" localSheetId="4">'COMPOSIÇÃO BDI'!Ponte_23</definedName>
    <definedName name="Ponte_23" localSheetId="2">'Memória de Cálculo'!Ponte_23</definedName>
    <definedName name="Ponte_23">Ponte_23</definedName>
    <definedName name="Ponte_24" localSheetId="4">'COMPOSIÇÃO BDI'!Ponte_24</definedName>
    <definedName name="Ponte_24" localSheetId="2">'Memória de Cálculo'!Ponte_24</definedName>
    <definedName name="Ponte_24">Ponte_24</definedName>
    <definedName name="Ponte_26" localSheetId="4">'COMPOSIÇÃO BDI'!Ponte_26</definedName>
    <definedName name="Ponte_26" localSheetId="2">'Memória de Cálculo'!Ponte_26</definedName>
    <definedName name="Ponte_26">Ponte_26</definedName>
    <definedName name="Ponte_27" localSheetId="4">'COMPOSIÇÃO BDI'!Ponte_27</definedName>
    <definedName name="Ponte_27" localSheetId="2">'Memória de Cálculo'!Ponte_27</definedName>
    <definedName name="Ponte_27">Ponte_27</definedName>
    <definedName name="Ponte_29" localSheetId="4">'COMPOSIÇÃO BDI'!Ponte_29</definedName>
    <definedName name="Ponte_29" localSheetId="2">'Memória de Cálculo'!Ponte_29</definedName>
    <definedName name="Ponte_29">Ponte_29</definedName>
    <definedName name="Ponte_30" localSheetId="4">'COMPOSIÇÃO BDI'!Ponte_30</definedName>
    <definedName name="Ponte_30" localSheetId="2">'Memória de Cálculo'!Ponte_30</definedName>
    <definedName name="Ponte_30">Ponte_30</definedName>
    <definedName name="Ponte_31" localSheetId="4">'COMPOSIÇÃO BDI'!Ponte_31</definedName>
    <definedName name="Ponte_31" localSheetId="2">'Memória de Cálculo'!Ponte_31</definedName>
    <definedName name="Ponte_31">Ponte_31</definedName>
    <definedName name="Ponte_33" localSheetId="4">'COMPOSIÇÃO BDI'!Ponte_33</definedName>
    <definedName name="Ponte_33" localSheetId="2">'Memória de Cálculo'!Ponte_33</definedName>
    <definedName name="Ponte_33">Ponte_33</definedName>
    <definedName name="Ponte_34" localSheetId="4">'COMPOSIÇÃO BDI'!Ponte_34</definedName>
    <definedName name="Ponte_34" localSheetId="2">'Memória de Cálculo'!Ponte_34</definedName>
    <definedName name="Ponte_34">Ponte_34</definedName>
    <definedName name="Ponte_35" localSheetId="4">'COMPOSIÇÃO BDI'!Ponte_35</definedName>
    <definedName name="Ponte_35" localSheetId="2">'Memória de Cálculo'!Ponte_35</definedName>
    <definedName name="Ponte_35">Ponte_35</definedName>
    <definedName name="Ponte_36" localSheetId="4">'COMPOSIÇÃO BDI'!Ponte_36</definedName>
    <definedName name="Ponte_36" localSheetId="2">'Memória de Cálculo'!Ponte_36</definedName>
    <definedName name="Ponte_36">Ponte_36</definedName>
    <definedName name="Ponte_37" localSheetId="4">'COMPOSIÇÃO BDI'!Ponte_37</definedName>
    <definedName name="Ponte_37" localSheetId="2">'Memória de Cálculo'!Ponte_37</definedName>
    <definedName name="Ponte_37">Ponte_37</definedName>
    <definedName name="Ponte_38" localSheetId="4">'COMPOSIÇÃO BDI'!Ponte_38</definedName>
    <definedName name="Ponte_38" localSheetId="2">'Memória de Cálculo'!Ponte_38</definedName>
    <definedName name="Ponte_38">Ponte_38</definedName>
    <definedName name="Ponte_39" localSheetId="4">'COMPOSIÇÃO BDI'!Ponte_39</definedName>
    <definedName name="Ponte_39" localSheetId="2">'Memória de Cálculo'!Ponte_39</definedName>
    <definedName name="Ponte_39">Ponte_39</definedName>
    <definedName name="Ponte_4" localSheetId="4">'COMPOSIÇÃO BDI'!Ponte_4</definedName>
    <definedName name="Ponte_4" localSheetId="2">'Memória de Cálculo'!Ponte_4</definedName>
    <definedName name="Ponte_4">Ponte_4</definedName>
    <definedName name="Ponte_40" localSheetId="4">'COMPOSIÇÃO BDI'!Ponte_40</definedName>
    <definedName name="Ponte_40" localSheetId="2">'Memória de Cálculo'!Ponte_40</definedName>
    <definedName name="Ponte_40">Ponte_40</definedName>
    <definedName name="Ponte_41" localSheetId="4">'COMPOSIÇÃO BDI'!Ponte_41</definedName>
    <definedName name="Ponte_41" localSheetId="2">'Memória de Cálculo'!Ponte_41</definedName>
    <definedName name="Ponte_41">Ponte_41</definedName>
    <definedName name="Ponte_42" localSheetId="4">'COMPOSIÇÃO BDI'!Ponte_42</definedName>
    <definedName name="Ponte_42" localSheetId="2">'Memória de Cálculo'!Ponte_42</definedName>
    <definedName name="Ponte_42">Ponte_42</definedName>
    <definedName name="Ponte_43" localSheetId="4">'COMPOSIÇÃO BDI'!Ponte_43</definedName>
    <definedName name="Ponte_43" localSheetId="2">'Memória de Cálculo'!Ponte_43</definedName>
    <definedName name="Ponte_43">Ponte_43</definedName>
    <definedName name="Ponte_44" localSheetId="4">'COMPOSIÇÃO BDI'!Ponte_44</definedName>
    <definedName name="Ponte_44" localSheetId="2">'Memória de Cálculo'!Ponte_44</definedName>
    <definedName name="Ponte_44">Ponte_44</definedName>
    <definedName name="Ponte_45" localSheetId="4">'COMPOSIÇÃO BDI'!Ponte_45</definedName>
    <definedName name="Ponte_45" localSheetId="2">'Memória de Cálculo'!Ponte_45</definedName>
    <definedName name="Ponte_45">Ponte_45</definedName>
    <definedName name="Ponte_46" localSheetId="4">'COMPOSIÇÃO BDI'!Ponte_46</definedName>
    <definedName name="Ponte_46" localSheetId="2">'Memória de Cálculo'!Ponte_46</definedName>
    <definedName name="Ponte_46">Ponte_46</definedName>
    <definedName name="Ponte_47" localSheetId="4">'COMPOSIÇÃO BDI'!Ponte_47</definedName>
    <definedName name="Ponte_47" localSheetId="2">'Memória de Cálculo'!Ponte_47</definedName>
    <definedName name="Ponte_47">Ponte_47</definedName>
    <definedName name="Ponte_48" localSheetId="4">'COMPOSIÇÃO BDI'!Ponte_48</definedName>
    <definedName name="Ponte_48" localSheetId="2">'Memória de Cálculo'!Ponte_48</definedName>
    <definedName name="Ponte_48">Ponte_48</definedName>
    <definedName name="Ponte_51" localSheetId="4">'COMPOSIÇÃO BDI'!Ponte_51</definedName>
    <definedName name="Ponte_51" localSheetId="2">'Memória de Cálculo'!Ponte_51</definedName>
    <definedName name="Ponte_51">Ponte_51</definedName>
    <definedName name="Ponte_52" localSheetId="4">'COMPOSIÇÃO BDI'!Ponte_52</definedName>
    <definedName name="Ponte_52" localSheetId="2">'Memória de Cálculo'!Ponte_52</definedName>
    <definedName name="Ponte_52">Ponte_52</definedName>
    <definedName name="Ponte_53" localSheetId="4">'COMPOSIÇÃO BDI'!Ponte_53</definedName>
    <definedName name="Ponte_53" localSheetId="2">'Memória de Cálculo'!Ponte_53</definedName>
    <definedName name="Ponte_53">Ponte_53</definedName>
    <definedName name="Ponte_55" localSheetId="4">'COMPOSIÇÃO BDI'!Ponte_55</definedName>
    <definedName name="Ponte_55" localSheetId="2">'Memória de Cálculo'!Ponte_55</definedName>
    <definedName name="Ponte_55">Ponte_55</definedName>
    <definedName name="Ponte_58" localSheetId="4">'COMPOSIÇÃO BDI'!Ponte_58</definedName>
    <definedName name="Ponte_58" localSheetId="2">'Memória de Cálculo'!Ponte_58</definedName>
    <definedName name="Ponte_58">Ponte_58</definedName>
    <definedName name="Ponte_59" localSheetId="4">'COMPOSIÇÃO BDI'!Ponte_59</definedName>
    <definedName name="Ponte_59" localSheetId="2">'Memória de Cálculo'!Ponte_59</definedName>
    <definedName name="Ponte_59">Ponte_59</definedName>
    <definedName name="Ponte_60" localSheetId="4">'COMPOSIÇÃO BDI'!Ponte_60</definedName>
    <definedName name="Ponte_60" localSheetId="2">'Memória de Cálculo'!Ponte_60</definedName>
    <definedName name="Ponte_60">Ponte_60</definedName>
    <definedName name="Ponte_61" localSheetId="4">'COMPOSIÇÃO BDI'!Ponte_61</definedName>
    <definedName name="Ponte_61" localSheetId="2">'Memória de Cálculo'!Ponte_61</definedName>
    <definedName name="Ponte_61">Ponte_61</definedName>
    <definedName name="Ponte_62" localSheetId="4">'COMPOSIÇÃO BDI'!Ponte_62</definedName>
    <definedName name="Ponte_62" localSheetId="2">'Memória de Cálculo'!Ponte_62</definedName>
    <definedName name="Ponte_62">Ponte_62</definedName>
    <definedName name="Ponte_63" localSheetId="4">'COMPOSIÇÃO BDI'!Ponte_63</definedName>
    <definedName name="Ponte_63" localSheetId="2">'Memória de Cálculo'!Ponte_63</definedName>
    <definedName name="Ponte_63">Ponte_63</definedName>
    <definedName name="Ponte_64" localSheetId="4">'COMPOSIÇÃO BDI'!Ponte_64</definedName>
    <definedName name="Ponte_64" localSheetId="2">'Memória de Cálculo'!Ponte_64</definedName>
    <definedName name="Ponte_64">Ponte_64</definedName>
    <definedName name="Ponte_65" localSheetId="4">'COMPOSIÇÃO BDI'!Ponte_65</definedName>
    <definedName name="Ponte_65" localSheetId="2">'Memória de Cálculo'!Ponte_65</definedName>
    <definedName name="Ponte_65">Ponte_65</definedName>
    <definedName name="Ponte_66" localSheetId="4">'COMPOSIÇÃO BDI'!Ponte_66</definedName>
    <definedName name="Ponte_66" localSheetId="2">'Memória de Cálculo'!Ponte_66</definedName>
    <definedName name="Ponte_66">Ponte_66</definedName>
    <definedName name="Ponte_67" localSheetId="4">'COMPOSIÇÃO BDI'!Ponte_67</definedName>
    <definedName name="Ponte_67" localSheetId="2">'Memória de Cálculo'!Ponte_67</definedName>
    <definedName name="Ponte_67">Ponte_67</definedName>
    <definedName name="Ponte_68" localSheetId="4">'COMPOSIÇÃO BDI'!Ponte_68</definedName>
    <definedName name="Ponte_68" localSheetId="2">'Memória de Cálculo'!Ponte_68</definedName>
    <definedName name="Ponte_68">Ponte_68</definedName>
    <definedName name="Ponte_69" localSheetId="4">'COMPOSIÇÃO BDI'!Ponte_69</definedName>
    <definedName name="Ponte_69" localSheetId="2">'Memória de Cálculo'!Ponte_69</definedName>
    <definedName name="Ponte_69">Ponte_69</definedName>
    <definedName name="Ponte_70" localSheetId="4">'COMPOSIÇÃO BDI'!Ponte_70</definedName>
    <definedName name="Ponte_70" localSheetId="2">'Memória de Cálculo'!Ponte_70</definedName>
    <definedName name="Ponte_70">Ponte_70</definedName>
    <definedName name="Ponte_71" localSheetId="4">'COMPOSIÇÃO BDI'!Ponte_71</definedName>
    <definedName name="Ponte_71" localSheetId="2">'Memória de Cálculo'!Ponte_71</definedName>
    <definedName name="Ponte_71">Ponte_71</definedName>
    <definedName name="Ponte_72" localSheetId="4">'COMPOSIÇÃO BDI'!Ponte_72</definedName>
    <definedName name="Ponte_72" localSheetId="2">'Memória de Cálculo'!Ponte_72</definedName>
    <definedName name="Ponte_72">Ponte_72</definedName>
    <definedName name="Ponte_8" localSheetId="4">'COMPOSIÇÃO BDI'!Ponte_8</definedName>
    <definedName name="Ponte_8" localSheetId="2">'Memória de Cálculo'!Ponte_8</definedName>
    <definedName name="Ponte_8">Ponte_8</definedName>
    <definedName name="ponteest1650" localSheetId="4">#REF!</definedName>
    <definedName name="ponteest1650" localSheetId="2">#REF!</definedName>
    <definedName name="ponteest1650">#REF!</definedName>
    <definedName name="ponteest856" localSheetId="4">#REF!</definedName>
    <definedName name="ponteest856" localSheetId="2">#REF!</definedName>
    <definedName name="ponteest856">#REF!</definedName>
    <definedName name="ponteest894" localSheetId="4">#REF!</definedName>
    <definedName name="ponteest894" localSheetId="2">#REF!</definedName>
    <definedName name="ponteest894">#REF!</definedName>
    <definedName name="ponto">#N/A</definedName>
    <definedName name="popopopo" localSheetId="4" hidden="1">{#N/A,#N/A,FALSE,"MO (2)"}</definedName>
    <definedName name="popopopo" localSheetId="2" hidden="1">{#N/A,#N/A,FALSE,"MO (2)"}</definedName>
    <definedName name="popopopo" hidden="1">{#N/A,#N/A,FALSE,"MO (2)"}</definedName>
    <definedName name="PORT_QUANT">'[61]Pórtico a Remover'!$J$15</definedName>
    <definedName name="PORT_QUANT_REM">'[118]Pórtico a remover'!$J$13</definedName>
    <definedName name="PORT_SEMI_QUANT">'[61]Pórtico e Semi-pórtico'!$I$14:$I$19</definedName>
    <definedName name="PORT_SEMI_QUANT_BR104">'[118]Pórtico e Semi-pórtico'!$I$14:$I$22</definedName>
    <definedName name="PORT_SEMI_QUANT_BR104SUL">'[118]Pórtico e Semi-pórtico_SUL'!$I$14:$I$21</definedName>
    <definedName name="PORT_SEMI_TIPO">'[61]Pórtico e Semi-pórtico'!$H$14:$H$19</definedName>
    <definedName name="PORT_SEMI_TIPO_BR104">'[118]Pórtico e Semi-pórtico'!$H$14:$H$22</definedName>
    <definedName name="PORT_SEMI_TIPO_BR104SUL">'[118]Pórtico e Semi-pórtico_SUL'!$H$14:$H$21</definedName>
    <definedName name="PORT_TIPO">'[61]Pórtico a Remover'!$E$15</definedName>
    <definedName name="PORT_TIPO_REM">'[118]Pórtico a remover'!$E$13</definedName>
    <definedName name="Posição" localSheetId="4" hidden="1">#REF!</definedName>
    <definedName name="Posição" localSheetId="2" hidden="1">#REF!</definedName>
    <definedName name="Posição" hidden="1">#REF!</definedName>
    <definedName name="Posição_OAC" localSheetId="4">#REF!</definedName>
    <definedName name="Posição_OAC" localSheetId="2">#REF!</definedName>
    <definedName name="Posição_OAC">#REF!</definedName>
    <definedName name="PosiçãoDispositivoLateralOAE">#REF!</definedName>
    <definedName name="PosiçãoNãoseaplicaOAC">#REF!</definedName>
    <definedName name="PosiçãoOAC">#REF!</definedName>
    <definedName name="potencia">#REF!</definedName>
    <definedName name="pp">#REF!</definedName>
    <definedName name="PPAG">#REF!</definedName>
    <definedName name="PPCOFINS">#REF!</definedName>
    <definedName name="PPEDREIRO">#N/A</definedName>
    <definedName name="PPEDREIRO_1">#REF!</definedName>
    <definedName name="PPEN">#REF!</definedName>
    <definedName name="PPFRE">#REF!</definedName>
    <definedName name="PPICMS">#REF!</definedName>
    <definedName name="PPINTOR">#N/A</definedName>
    <definedName name="PPINTOR_1">#REF!</definedName>
    <definedName name="PPIPI">#REF!</definedName>
    <definedName name="PPL">#REF!</definedName>
    <definedName name="PPLA">#REF!</definedName>
    <definedName name="PPLT">#REF!</definedName>
    <definedName name="PPPIS">#REF!</definedName>
    <definedName name="PPREP">#REF!</definedName>
    <definedName name="PPSAL">#REF!</definedName>
    <definedName name="pq">#REF!</definedName>
    <definedName name="PQP.">#REF!</definedName>
    <definedName name="PQVALE">#REF!</definedName>
    <definedName name="PRA">#REF!</definedName>
    <definedName name="PRANCHA">[160]PRANCHAS!$A$2:$B$262</definedName>
    <definedName name="PRANCHAS">[62]PRANCHA!$A$1:$B$1</definedName>
    <definedName name="PRAT" localSheetId="4">#REF!</definedName>
    <definedName name="PRAT" localSheetId="2">#REF!</definedName>
    <definedName name="PRAT">#REF!</definedName>
    <definedName name="PRATICAB" localSheetId="4">#REF!</definedName>
    <definedName name="PRATICAB" localSheetId="2">#REF!</definedName>
    <definedName name="PRATICAB">#REF!</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#REF!</definedName>
    <definedName name="PREC">#REF!</definedName>
    <definedName name="PREC_1">#REF!</definedName>
    <definedName name="PRECO">#REF!</definedName>
    <definedName name="Preço_Improd.">#REF!</definedName>
    <definedName name="Preço_parcial">#REF!</definedName>
    <definedName name="Preço_parcial_15">#REF!</definedName>
    <definedName name="Preço_prod.">#REF!</definedName>
    <definedName name="PREÇO_UNIT_serviço">OFFSET('[82]Orçamento Total'!$F$4,0,0,COUNTA('[82]Orçamento Total'!$C:$C),1)</definedName>
    <definedName name="Preço_unit_total_comp" localSheetId="4">#REF!</definedName>
    <definedName name="Preço_unit_total_comp" localSheetId="2">#REF!</definedName>
    <definedName name="Preço_unit_total_comp">#REF!</definedName>
    <definedName name="preco1" localSheetId="4">#REF!</definedName>
    <definedName name="preco1" localSheetId="2">#REF!</definedName>
    <definedName name="preco1">#REF!</definedName>
    <definedName name="PREÇOS" localSheetId="4">#REF!</definedName>
    <definedName name="PREÇOS" localSheetId="2">#REF!</definedName>
    <definedName name="PREÇOS">#REF!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#REF!</definedName>
    <definedName name="PREÇOS_10_24">#REF!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#REF!</definedName>
    <definedName name="PREÇOS_10_7_1">"$#REF!.$A$5:$B$9"</definedName>
    <definedName name="PREÇOS_10_7_1_1">"$#REF!.$A$5:$B$9"</definedName>
    <definedName name="PREÇOS_10_7_1_1_1">"$#REF!.$A$5:$B$9"</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#REF!</definedName>
    <definedName name="PREÇOS_17_24">#REF!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#REF!</definedName>
    <definedName name="PREÇOS_17_7_1">"$#REF!.$A$5:$B$9"</definedName>
    <definedName name="PREÇOS_17_7_1_1">"$#REF!.$A$5:$B$9"</definedName>
    <definedName name="PREÇOS_17_7_1_1_1">"$#REF!.$A$5:$B$9"</definedName>
    <definedName name="PREÇOS_17_8">#REF!</definedName>
    <definedName name="PREÇOS_17_9">"$#REF!.$A$5:$B$9"</definedName>
    <definedName name="PREÇOS_22">#REF!</definedName>
    <definedName name="PREÇOS_24">#REF!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#REF!</definedName>
    <definedName name="PREÇOS_6_24">#REF!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#REF!</definedName>
    <definedName name="PREÇOS_6_7_1">"$#REF!.$A$5:$B$9"</definedName>
    <definedName name="PREÇOS_6_7_1_1">"$#REF!.$A$5:$B$9"</definedName>
    <definedName name="PREÇOS_6_7_1_1_1">"$#REF!.$A$5:$B$9"</definedName>
    <definedName name="PREÇOS_6_8">#REF!</definedName>
    <definedName name="PREÇOS_6_9">"$#REF!.$A$5:$B$9"</definedName>
    <definedName name="PREÇOS_7">#REF!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#REF!</definedName>
    <definedName name="PREÇOS_7_24">#REF!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#REF!</definedName>
    <definedName name="PREÇOS_7_7_1">"$#REF!.$A$5:$B$9"</definedName>
    <definedName name="PREÇOS_7_7_1_1">"$#REF!.$A$5:$B$9"</definedName>
    <definedName name="PREÇOS_7_7_1_1_1">"$#REF!.$A$5:$B$9"</definedName>
    <definedName name="PREÇOS_7_8">#REF!</definedName>
    <definedName name="PREÇOS_7_9">"$#REF!.$A$5:$B$9"</definedName>
    <definedName name="PREÇOS_8">#REF!</definedName>
    <definedName name="PREÇOS_8_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#REF!</definedName>
    <definedName name="PREÇOS_8_24">#REF!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#REF!</definedName>
    <definedName name="PREÇOS_8_7_1">"$#REF!.$A$5:$B$9"</definedName>
    <definedName name="PREÇOS_8_7_1_1">"$#REF!.$A$5:$B$9"</definedName>
    <definedName name="PREÇOS_8_7_1_1_1">"$#REF!.$A$5:$B$9"</definedName>
    <definedName name="PREÇOS_8_8">#REF!</definedName>
    <definedName name="PREÇOS_8_9">"$#REF!.$A$5:$B$9"</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#REF!</definedName>
    <definedName name="PREÇOS_9_24">#REF!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#REF!</definedName>
    <definedName name="PREÇOS_9_7_1">"$#REF!.$A$5:$B$9"</definedName>
    <definedName name="PREÇOS_9_7_1_1">"$#REF!.$A$5:$B$9"</definedName>
    <definedName name="PREÇOS_9_7_1_1_1">"$#REF!.$A$5:$B$9"</definedName>
    <definedName name="PREÇOS_9_8">#REF!</definedName>
    <definedName name="PREÇOS_9_9">"$#REF!.$A$5:$B$9"</definedName>
    <definedName name="PREÇOSOBRAS">'[80]BD Equip.'!$A$1:$B$263</definedName>
    <definedName name="PreçoUnit_3ªF">OFFSET('[82]Orçamento por Kmf'!$S$1,MATCH("3ª FAIXA",'[82]Orçamento por Kmf'!$B:$B,0),0,MATCH("ACOSTAMENTO",'[82]Orçamento por Kmf'!$B:$B,0)-MATCH("3ª FAIXA",'[82]Orçamento por Kmf'!$B:$B,0),1)</definedName>
    <definedName name="PreçoUnit_Acost">OFFSET('[82]Orçamento por Kmf'!$S$1,MATCH("ACOSTAMENTO",'[82]Orçamento por Kmf'!$B:$B,0),0,MATCH("DRENAGEM SUPERFICIAL",'[82]Orçamento por Kmf'!$B:$B,0)-MATCH("ACOSTAMENTO",'[82]Orçamento por Kmf'!$B:$B,0),1)</definedName>
    <definedName name="PreçoUnit_Pista">OFFSET('[82]Orçamento por Kmf'!$S$1,MATCH("PISTA ROLAMENTO",'[82]Orçamento por Kmf'!$B:$B,0),0,MATCH("3ª FAIXA",'[82]Orçamento por Kmf'!$B:$B,0)-MATCH("PISTA ROLAMENTO",'[82]Orçamento por Kmf'!$B:$B,0),1)</definedName>
    <definedName name="PRECP" localSheetId="4">#REF!</definedName>
    <definedName name="PRECP" localSheetId="2">#REF!</definedName>
    <definedName name="PRECP">#REF!</definedName>
    <definedName name="PRECREV" localSheetId="2">#REF!</definedName>
    <definedName name="PRECREV">#REF!</definedName>
    <definedName name="PREGO">[17]DADOS!$C$18</definedName>
    <definedName name="premissas" localSheetId="4" hidden="1">#REF!</definedName>
    <definedName name="premissas" localSheetId="2" hidden="1">#REF!</definedName>
    <definedName name="premissas" hidden="1">#REF!</definedName>
    <definedName name="PREMN" localSheetId="4">#REF!</definedName>
    <definedName name="PREMN" localSheetId="2">#REF!</definedName>
    <definedName name="PREMN">#REF!</definedName>
    <definedName name="PresençaFaixaAdicional" localSheetId="4">#REF!</definedName>
    <definedName name="PresençaFaixaAdicional" localSheetId="2">#REF!</definedName>
    <definedName name="PresençaFaixaAdicional">#REF!</definedName>
    <definedName name="Previsao" localSheetId="4" hidden="1">{"'Índice'!$A$1:$K$49"}</definedName>
    <definedName name="Previsao" localSheetId="2" hidden="1">{"'Índice'!$A$1:$K$49"}</definedName>
    <definedName name="Previsao" hidden="1">{"'Índice'!$A$1:$K$49"}</definedName>
    <definedName name="PrevisãoJunhoDez2016">#REF!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[80]QuQuant!#REF!</definedName>
    <definedName name="Print_25">[80]QuQuant!#REF!</definedName>
    <definedName name="Print_Area_MI" localSheetId="4">#REF!</definedName>
    <definedName name="Print_Area_MI" localSheetId="2">#REF!</definedName>
    <definedName name="Print_Area_MI">#REF!</definedName>
    <definedName name="Print_Area_MI_1" localSheetId="4">#REF!</definedName>
    <definedName name="Print_Area_MI_1" localSheetId="2">#REF!</definedName>
    <definedName name="Print_Area_MI_1">#REF!</definedName>
    <definedName name="Print_Area_MI_10">#REF!</definedName>
    <definedName name="Print_Area_MI_10_1">#REF!</definedName>
    <definedName name="Print_Area_MI_10_1_6">#REF!</definedName>
    <definedName name="Print_Area_MI_10_10">#REF!</definedName>
    <definedName name="Print_Area_MI_10_10_6">#REF!</definedName>
    <definedName name="Print_Area_MI_10_11">#REF!</definedName>
    <definedName name="Print_Area_MI_10_11_6">#REF!</definedName>
    <definedName name="Print_Area_MI_10_12">#REF!</definedName>
    <definedName name="Print_Area_MI_10_12_6">#REF!</definedName>
    <definedName name="Print_Area_MI_10_13">#REF!</definedName>
    <definedName name="Print_Area_MI_10_13_6">#REF!</definedName>
    <definedName name="Print_Area_MI_10_14">#REF!</definedName>
    <definedName name="Print_Area_MI_10_14_6">#REF!</definedName>
    <definedName name="Print_Area_MI_10_15">#REF!</definedName>
    <definedName name="Print_Area_MI_10_15_6">#REF!</definedName>
    <definedName name="Print_Area_MI_10_16">#REF!</definedName>
    <definedName name="Print_Area_MI_10_16_6">#REF!</definedName>
    <definedName name="Print_Area_MI_10_17">#REF!</definedName>
    <definedName name="Print_Area_MI_10_17_6">#REF!</definedName>
    <definedName name="Print_Area_MI_10_2">#REF!</definedName>
    <definedName name="Print_Area_MI_10_2_6">#REF!</definedName>
    <definedName name="Print_Area_MI_10_30">#REF!</definedName>
    <definedName name="Print_Area_MI_10_30_6">#REF!</definedName>
    <definedName name="Print_Area_MI_10_31">#REF!</definedName>
    <definedName name="Print_Area_MI_10_31_6">#REF!</definedName>
    <definedName name="Print_Area_MI_10_32">#REF!</definedName>
    <definedName name="Print_Area_MI_10_32_6">#REF!</definedName>
    <definedName name="Print_Area_MI_10_33">#REF!</definedName>
    <definedName name="Print_Area_MI_10_33_6">#REF!</definedName>
    <definedName name="Print_Area_MI_10_34">#REF!</definedName>
    <definedName name="Print_Area_MI_10_34_6">#REF!</definedName>
    <definedName name="Print_Area_MI_10_35">#REF!</definedName>
    <definedName name="Print_Area_MI_10_35_6">#REF!</definedName>
    <definedName name="Print_Area_MI_10_36">#REF!</definedName>
    <definedName name="Print_Area_MI_10_36_6">#REF!</definedName>
    <definedName name="Print_Area_MI_10_37">#REF!</definedName>
    <definedName name="Print_Area_MI_10_37_6">#REF!</definedName>
    <definedName name="Print_Area_MI_10_38">#REF!</definedName>
    <definedName name="Print_Area_MI_10_38_6">#REF!</definedName>
    <definedName name="Print_Area_MI_10_39">#REF!</definedName>
    <definedName name="Print_Area_MI_10_39_6">#REF!</definedName>
    <definedName name="Print_Area_MI_10_40">#REF!</definedName>
    <definedName name="Print_Area_MI_10_40_6">#REF!</definedName>
    <definedName name="Print_Area_MI_10_41">#REF!</definedName>
    <definedName name="Print_Area_MI_10_41_6">#REF!</definedName>
    <definedName name="Print_Area_MI_10_42">#REF!</definedName>
    <definedName name="Print_Area_MI_10_42_6">#REF!</definedName>
    <definedName name="Print_Area_MI_10_44">#REF!</definedName>
    <definedName name="Print_Area_MI_10_44_6">#REF!</definedName>
    <definedName name="Print_Area_MI_10_45">#REF!</definedName>
    <definedName name="Print_Area_MI_10_45_6">#REF!</definedName>
    <definedName name="Print_Area_MI_10_46">#REF!</definedName>
    <definedName name="Print_Area_MI_10_46_6">#REF!</definedName>
    <definedName name="Print_Area_MI_10_47">#REF!</definedName>
    <definedName name="Print_Area_MI_10_47_6">#REF!</definedName>
    <definedName name="Print_Area_MI_10_48">#REF!</definedName>
    <definedName name="Print_Area_MI_10_48_6">#REF!</definedName>
    <definedName name="Print_Area_MI_10_49">#REF!</definedName>
    <definedName name="Print_Area_MI_10_49_6">#REF!</definedName>
    <definedName name="Print_Area_MI_10_51">#REF!</definedName>
    <definedName name="Print_Area_MI_10_51_6">#REF!</definedName>
    <definedName name="Print_Area_MI_10_52">#REF!</definedName>
    <definedName name="Print_Area_MI_10_52_6">#REF!</definedName>
    <definedName name="Print_Area_MI_10_6">#REF!</definedName>
    <definedName name="Print_Area_MI_10_9">#REF!</definedName>
    <definedName name="Print_Area_MI_10_9_6">#REF!</definedName>
    <definedName name="Print_Area_MI_11">#REF!</definedName>
    <definedName name="Print_Area_MI_11_1">#REF!</definedName>
    <definedName name="Print_Area_MI_11_1_6">#REF!</definedName>
    <definedName name="Print_Area_MI_11_10">#REF!</definedName>
    <definedName name="Print_Area_MI_11_10_6">#REF!</definedName>
    <definedName name="Print_Area_MI_11_11">#REF!</definedName>
    <definedName name="Print_Area_MI_11_11_6">#REF!</definedName>
    <definedName name="Print_Area_MI_11_12">#REF!</definedName>
    <definedName name="Print_Area_MI_11_12_6">#REF!</definedName>
    <definedName name="Print_Area_MI_11_13">#REF!</definedName>
    <definedName name="Print_Area_MI_11_13_6">#REF!</definedName>
    <definedName name="Print_Area_MI_11_14">#REF!</definedName>
    <definedName name="Print_Area_MI_11_14_6">#REF!</definedName>
    <definedName name="Print_Area_MI_11_15">#REF!</definedName>
    <definedName name="Print_Area_MI_11_15_6">#REF!</definedName>
    <definedName name="Print_Area_MI_11_16">#REF!</definedName>
    <definedName name="Print_Area_MI_11_16_6">#REF!</definedName>
    <definedName name="Print_Area_MI_11_17">#REF!</definedName>
    <definedName name="Print_Area_MI_11_17_6">#REF!</definedName>
    <definedName name="Print_Area_MI_11_19">#REF!</definedName>
    <definedName name="Print_Area_MI_11_20">#REF!</definedName>
    <definedName name="Print_Area_MI_11_23">#REF!</definedName>
    <definedName name="Print_Area_MI_11_25">#REF!</definedName>
    <definedName name="Print_Area_MI_11_30">#REF!</definedName>
    <definedName name="Print_Area_MI_11_30_6">#REF!</definedName>
    <definedName name="Print_Area_MI_11_31">#REF!</definedName>
    <definedName name="Print_Area_MI_11_31_6">#REF!</definedName>
    <definedName name="Print_Area_MI_11_32">#REF!</definedName>
    <definedName name="Print_Area_MI_11_32_6">#REF!</definedName>
    <definedName name="Print_Area_MI_11_33">#REF!</definedName>
    <definedName name="Print_Area_MI_11_33_6">#REF!</definedName>
    <definedName name="Print_Area_MI_11_34">#REF!</definedName>
    <definedName name="Print_Area_MI_11_34_6">#REF!</definedName>
    <definedName name="Print_Area_MI_11_35">#REF!</definedName>
    <definedName name="Print_Area_MI_11_35_6">#REF!</definedName>
    <definedName name="Print_Area_MI_11_36">#REF!</definedName>
    <definedName name="Print_Area_MI_11_36_6">#REF!</definedName>
    <definedName name="Print_Area_MI_11_37">#REF!</definedName>
    <definedName name="Print_Area_MI_11_37_6">#REF!</definedName>
    <definedName name="Print_Area_MI_11_38">#REF!</definedName>
    <definedName name="Print_Area_MI_11_38_6">#REF!</definedName>
    <definedName name="Print_Area_MI_11_39">#REF!</definedName>
    <definedName name="Print_Area_MI_11_39_6">#REF!</definedName>
    <definedName name="Print_Area_MI_11_40">#REF!</definedName>
    <definedName name="Print_Area_MI_11_40_6">#REF!</definedName>
    <definedName name="Print_Area_MI_11_41">#REF!</definedName>
    <definedName name="Print_Area_MI_11_41_6">#REF!</definedName>
    <definedName name="Print_Area_MI_11_42">#REF!</definedName>
    <definedName name="Print_Area_MI_11_42_6">#REF!</definedName>
    <definedName name="Print_Area_MI_11_44">#REF!</definedName>
    <definedName name="Print_Area_MI_11_44_6">#REF!</definedName>
    <definedName name="Print_Area_MI_11_45">#REF!</definedName>
    <definedName name="Print_Area_MI_11_45_6">#REF!</definedName>
    <definedName name="Print_Area_MI_11_46">#REF!</definedName>
    <definedName name="Print_Area_MI_11_46_6">#REF!</definedName>
    <definedName name="Print_Area_MI_11_47">#REF!</definedName>
    <definedName name="Print_Area_MI_11_47_6">#REF!</definedName>
    <definedName name="Print_Area_MI_11_48">#REF!</definedName>
    <definedName name="Print_Area_MI_11_48_6">#REF!</definedName>
    <definedName name="Print_Area_MI_11_49">#REF!</definedName>
    <definedName name="Print_Area_MI_11_49_6">#REF!</definedName>
    <definedName name="Print_Area_MI_11_51">#REF!</definedName>
    <definedName name="Print_Area_MI_11_51_6">#REF!</definedName>
    <definedName name="Print_Area_MI_11_52">#REF!</definedName>
    <definedName name="Print_Area_MI_11_52_6">#REF!</definedName>
    <definedName name="Print_Area_MI_11_6">#REF!</definedName>
    <definedName name="Print_Area_MI_11_9">#REF!</definedName>
    <definedName name="Print_Area_MI_11_9_6">#REF!</definedName>
    <definedName name="Print_Area_MI_12">#REF!</definedName>
    <definedName name="Print_Area_MI_12_1">#REF!</definedName>
    <definedName name="Print_Area_MI_12_1_6">#REF!</definedName>
    <definedName name="Print_Area_MI_12_10">#REF!</definedName>
    <definedName name="Print_Area_MI_12_10_6">#REF!</definedName>
    <definedName name="Print_Area_MI_12_11">#REF!</definedName>
    <definedName name="Print_Area_MI_12_11_6">#REF!</definedName>
    <definedName name="Print_Area_MI_12_12">#REF!</definedName>
    <definedName name="Print_Area_MI_12_12_6">#REF!</definedName>
    <definedName name="Print_Area_MI_12_13">#REF!</definedName>
    <definedName name="Print_Area_MI_12_13_6">#REF!</definedName>
    <definedName name="Print_Area_MI_12_14">#REF!</definedName>
    <definedName name="Print_Area_MI_12_14_6">#REF!</definedName>
    <definedName name="Print_Area_MI_12_15">#REF!</definedName>
    <definedName name="Print_Area_MI_12_15_6">#REF!</definedName>
    <definedName name="Print_Area_MI_12_16">#REF!</definedName>
    <definedName name="Print_Area_MI_12_16_6">#REF!</definedName>
    <definedName name="Print_Area_MI_12_17">#REF!</definedName>
    <definedName name="Print_Area_MI_12_17_6">#REF!</definedName>
    <definedName name="Print_Area_MI_12_2">#REF!</definedName>
    <definedName name="Print_Area_MI_12_2_6">#REF!</definedName>
    <definedName name="Print_Area_MI_12_30">#REF!</definedName>
    <definedName name="Print_Area_MI_12_30_6">#REF!</definedName>
    <definedName name="Print_Area_MI_12_31">#REF!</definedName>
    <definedName name="Print_Area_MI_12_31_6">#REF!</definedName>
    <definedName name="Print_Area_MI_12_32">#REF!</definedName>
    <definedName name="Print_Area_MI_12_32_6">#REF!</definedName>
    <definedName name="Print_Area_MI_12_33">#REF!</definedName>
    <definedName name="Print_Area_MI_12_33_6">#REF!</definedName>
    <definedName name="Print_Area_MI_12_34">#REF!</definedName>
    <definedName name="Print_Area_MI_12_34_6">#REF!</definedName>
    <definedName name="Print_Area_MI_12_35">#REF!</definedName>
    <definedName name="Print_Area_MI_12_35_6">#REF!</definedName>
    <definedName name="Print_Area_MI_12_36">#REF!</definedName>
    <definedName name="Print_Area_MI_12_36_6">#REF!</definedName>
    <definedName name="Print_Area_MI_12_37">#REF!</definedName>
    <definedName name="Print_Area_MI_12_37_6">#REF!</definedName>
    <definedName name="Print_Area_MI_12_38">#REF!</definedName>
    <definedName name="Print_Area_MI_12_38_6">#REF!</definedName>
    <definedName name="Print_Area_MI_12_39">#REF!</definedName>
    <definedName name="Print_Area_MI_12_39_6">#REF!</definedName>
    <definedName name="Print_Area_MI_12_40">#REF!</definedName>
    <definedName name="Print_Area_MI_12_40_6">#REF!</definedName>
    <definedName name="Print_Area_MI_12_41">#REF!</definedName>
    <definedName name="Print_Area_MI_12_41_6">#REF!</definedName>
    <definedName name="Print_Area_MI_12_42">#REF!</definedName>
    <definedName name="Print_Area_MI_12_42_6">#REF!</definedName>
    <definedName name="Print_Area_MI_12_44">#REF!</definedName>
    <definedName name="Print_Area_MI_12_44_6">#REF!</definedName>
    <definedName name="Print_Area_MI_12_45">#REF!</definedName>
    <definedName name="Print_Area_MI_12_45_6">#REF!</definedName>
    <definedName name="Print_Area_MI_12_46">#REF!</definedName>
    <definedName name="Print_Area_MI_12_46_6">#REF!</definedName>
    <definedName name="Print_Area_MI_12_47">#REF!</definedName>
    <definedName name="Print_Area_MI_12_47_6">#REF!</definedName>
    <definedName name="Print_Area_MI_12_48">#REF!</definedName>
    <definedName name="Print_Area_MI_12_48_6">#REF!</definedName>
    <definedName name="Print_Area_MI_12_49">#REF!</definedName>
    <definedName name="Print_Area_MI_12_49_6">#REF!</definedName>
    <definedName name="Print_Area_MI_12_51">#REF!</definedName>
    <definedName name="Print_Area_MI_12_51_6">#REF!</definedName>
    <definedName name="Print_Area_MI_12_52">#REF!</definedName>
    <definedName name="Print_Area_MI_12_52_6">#REF!</definedName>
    <definedName name="Print_Area_MI_12_6">#REF!</definedName>
    <definedName name="Print_Area_MI_12_9">#REF!</definedName>
    <definedName name="Print_Area_MI_12_9_6">#REF!</definedName>
    <definedName name="Print_Area_MI_13">#REF!</definedName>
    <definedName name="Print_Area_MI_13_1">#REF!</definedName>
    <definedName name="Print_Area_MI_13_1_6">#REF!</definedName>
    <definedName name="Print_Area_MI_13_10">#REF!</definedName>
    <definedName name="Print_Area_MI_13_10_6">#REF!</definedName>
    <definedName name="Print_Area_MI_13_11">#REF!</definedName>
    <definedName name="Print_Area_MI_13_11_6">#REF!</definedName>
    <definedName name="Print_Area_MI_13_12">#REF!</definedName>
    <definedName name="Print_Area_MI_13_12_6">#REF!</definedName>
    <definedName name="Print_Area_MI_13_13">#REF!</definedName>
    <definedName name="Print_Area_MI_13_13_6">#REF!</definedName>
    <definedName name="Print_Area_MI_13_14">#REF!</definedName>
    <definedName name="Print_Area_MI_13_14_6">#REF!</definedName>
    <definedName name="Print_Area_MI_13_15">#REF!</definedName>
    <definedName name="Print_Area_MI_13_15_6">#REF!</definedName>
    <definedName name="Print_Area_MI_13_16">#REF!</definedName>
    <definedName name="Print_Area_MI_13_16_6">#REF!</definedName>
    <definedName name="Print_Area_MI_13_17">#REF!</definedName>
    <definedName name="Print_Area_MI_13_17_6">#REF!</definedName>
    <definedName name="Print_Area_MI_13_30">#REF!</definedName>
    <definedName name="Print_Area_MI_13_30_6">#REF!</definedName>
    <definedName name="Print_Area_MI_13_31">#REF!</definedName>
    <definedName name="Print_Area_MI_13_31_6">#REF!</definedName>
    <definedName name="Print_Area_MI_13_32">#REF!</definedName>
    <definedName name="Print_Area_MI_13_32_6">#REF!</definedName>
    <definedName name="Print_Area_MI_13_33">#REF!</definedName>
    <definedName name="Print_Area_MI_13_33_6">#REF!</definedName>
    <definedName name="Print_Area_MI_13_34">#REF!</definedName>
    <definedName name="Print_Area_MI_13_34_6">#REF!</definedName>
    <definedName name="Print_Area_MI_13_35">#REF!</definedName>
    <definedName name="Print_Area_MI_13_35_6">#REF!</definedName>
    <definedName name="Print_Area_MI_13_36">#REF!</definedName>
    <definedName name="Print_Area_MI_13_36_6">#REF!</definedName>
    <definedName name="Print_Area_MI_13_37">#REF!</definedName>
    <definedName name="Print_Area_MI_13_37_6">#REF!</definedName>
    <definedName name="Print_Area_MI_13_38">#REF!</definedName>
    <definedName name="Print_Area_MI_13_38_6">#REF!</definedName>
    <definedName name="Print_Area_MI_13_39">#REF!</definedName>
    <definedName name="Print_Area_MI_13_39_6">#REF!</definedName>
    <definedName name="Print_Area_MI_13_40">#REF!</definedName>
    <definedName name="Print_Area_MI_13_40_6">#REF!</definedName>
    <definedName name="Print_Area_MI_13_41">#REF!</definedName>
    <definedName name="Print_Area_MI_13_41_6">#REF!</definedName>
    <definedName name="Print_Area_MI_13_42">#REF!</definedName>
    <definedName name="Print_Area_MI_13_42_6">#REF!</definedName>
    <definedName name="Print_Area_MI_13_44">#REF!</definedName>
    <definedName name="Print_Area_MI_13_44_6">#REF!</definedName>
    <definedName name="Print_Area_MI_13_45">#REF!</definedName>
    <definedName name="Print_Area_MI_13_45_6">#REF!</definedName>
    <definedName name="Print_Area_MI_13_46">#REF!</definedName>
    <definedName name="Print_Area_MI_13_46_6">#REF!</definedName>
    <definedName name="Print_Area_MI_13_47">#REF!</definedName>
    <definedName name="Print_Area_MI_13_47_6">#REF!</definedName>
    <definedName name="Print_Area_MI_13_48">#REF!</definedName>
    <definedName name="Print_Area_MI_13_48_6">#REF!</definedName>
    <definedName name="Print_Area_MI_13_49">#REF!</definedName>
    <definedName name="Print_Area_MI_13_49_6">#REF!</definedName>
    <definedName name="Print_Area_MI_13_51">#REF!</definedName>
    <definedName name="Print_Area_MI_13_51_6">#REF!</definedName>
    <definedName name="Print_Area_MI_13_52">#REF!</definedName>
    <definedName name="Print_Area_MI_13_52_6">#REF!</definedName>
    <definedName name="Print_Area_MI_13_6">#REF!</definedName>
    <definedName name="Print_Area_MI_13_9">#REF!</definedName>
    <definedName name="Print_Area_MI_13_9_6">#REF!</definedName>
    <definedName name="Print_Area_MI_14">#REF!</definedName>
    <definedName name="Print_Area_MI_14_1">#REF!</definedName>
    <definedName name="Print_Area_MI_14_1_6">#REF!</definedName>
    <definedName name="Print_Area_MI_14_10">#REF!</definedName>
    <definedName name="Print_Area_MI_14_10_6">#REF!</definedName>
    <definedName name="Print_Area_MI_14_11">#REF!</definedName>
    <definedName name="Print_Area_MI_14_11_6">#REF!</definedName>
    <definedName name="Print_Area_MI_14_12">#REF!</definedName>
    <definedName name="Print_Area_MI_14_12_6">#REF!</definedName>
    <definedName name="Print_Area_MI_14_13">#REF!</definedName>
    <definedName name="Print_Area_MI_14_13_6">#REF!</definedName>
    <definedName name="Print_Area_MI_14_14">#REF!</definedName>
    <definedName name="Print_Area_MI_14_14_6">#REF!</definedName>
    <definedName name="Print_Area_MI_14_15">#REF!</definedName>
    <definedName name="Print_Area_MI_14_15_6">#REF!</definedName>
    <definedName name="Print_Area_MI_14_16">#REF!</definedName>
    <definedName name="Print_Area_MI_14_16_6">#REF!</definedName>
    <definedName name="Print_Area_MI_14_17">#REF!</definedName>
    <definedName name="Print_Area_MI_14_17_6">#REF!</definedName>
    <definedName name="Print_Area_MI_14_30">#REF!</definedName>
    <definedName name="Print_Area_MI_14_30_6">#REF!</definedName>
    <definedName name="Print_Area_MI_14_31">#REF!</definedName>
    <definedName name="Print_Area_MI_14_31_6">#REF!</definedName>
    <definedName name="Print_Area_MI_14_32">#REF!</definedName>
    <definedName name="Print_Area_MI_14_32_6">#REF!</definedName>
    <definedName name="Print_Area_MI_14_33">#REF!</definedName>
    <definedName name="Print_Area_MI_14_33_6">#REF!</definedName>
    <definedName name="Print_Area_MI_14_34">#REF!</definedName>
    <definedName name="Print_Area_MI_14_34_6">#REF!</definedName>
    <definedName name="Print_Area_MI_14_35">#REF!</definedName>
    <definedName name="Print_Area_MI_14_35_6">#REF!</definedName>
    <definedName name="Print_Area_MI_14_36">#REF!</definedName>
    <definedName name="Print_Area_MI_14_36_6">#REF!</definedName>
    <definedName name="Print_Area_MI_14_37">#REF!</definedName>
    <definedName name="Print_Area_MI_14_37_6">#REF!</definedName>
    <definedName name="Print_Area_MI_14_38">#REF!</definedName>
    <definedName name="Print_Area_MI_14_38_6">#REF!</definedName>
    <definedName name="Print_Area_MI_14_39">#REF!</definedName>
    <definedName name="Print_Area_MI_14_39_6">#REF!</definedName>
    <definedName name="Print_Area_MI_14_40">#REF!</definedName>
    <definedName name="Print_Area_MI_14_40_6">#REF!</definedName>
    <definedName name="Print_Area_MI_14_41">#REF!</definedName>
    <definedName name="Print_Area_MI_14_41_6">#REF!</definedName>
    <definedName name="Print_Area_MI_14_42">#REF!</definedName>
    <definedName name="Print_Area_MI_14_42_6">#REF!</definedName>
    <definedName name="Print_Area_MI_14_44">#REF!</definedName>
    <definedName name="Print_Area_MI_14_44_6">#REF!</definedName>
    <definedName name="Print_Area_MI_14_45">#REF!</definedName>
    <definedName name="Print_Area_MI_14_45_6">#REF!</definedName>
    <definedName name="Print_Area_MI_14_46">#REF!</definedName>
    <definedName name="Print_Area_MI_14_46_6">#REF!</definedName>
    <definedName name="Print_Area_MI_14_47">#REF!</definedName>
    <definedName name="Print_Area_MI_14_47_6">#REF!</definedName>
    <definedName name="Print_Area_MI_14_48">#REF!</definedName>
    <definedName name="Print_Area_MI_14_48_6">#REF!</definedName>
    <definedName name="Print_Area_MI_14_49">#REF!</definedName>
    <definedName name="Print_Area_MI_14_49_6">#REF!</definedName>
    <definedName name="Print_Area_MI_14_51">#REF!</definedName>
    <definedName name="Print_Area_MI_14_51_6">#REF!</definedName>
    <definedName name="Print_Area_MI_14_52">#REF!</definedName>
    <definedName name="Print_Area_MI_14_52_6">#REF!</definedName>
    <definedName name="Print_Area_MI_14_6">#REF!</definedName>
    <definedName name="Print_Area_MI_14_9">#REF!</definedName>
    <definedName name="Print_Area_MI_14_9_6">#REF!</definedName>
    <definedName name="Print_Area_MI_15">#REF!</definedName>
    <definedName name="Print_Area_MI_15_1">#REF!</definedName>
    <definedName name="Print_Area_MI_15_1_6">#REF!</definedName>
    <definedName name="Print_Area_MI_15_10">#REF!</definedName>
    <definedName name="Print_Area_MI_15_10_6">#REF!</definedName>
    <definedName name="Print_Area_MI_15_11">#REF!</definedName>
    <definedName name="Print_Area_MI_15_11_6">#REF!</definedName>
    <definedName name="Print_Area_MI_15_12">#REF!</definedName>
    <definedName name="Print_Area_MI_15_12_6">#REF!</definedName>
    <definedName name="Print_Area_MI_15_13">#REF!</definedName>
    <definedName name="Print_Area_MI_15_13_6">#REF!</definedName>
    <definedName name="Print_Area_MI_15_14">#REF!</definedName>
    <definedName name="Print_Area_MI_15_14_6">#REF!</definedName>
    <definedName name="Print_Area_MI_15_15">#REF!</definedName>
    <definedName name="Print_Area_MI_15_15_6">#REF!</definedName>
    <definedName name="Print_Area_MI_15_16">#REF!</definedName>
    <definedName name="Print_Area_MI_15_16_6">#REF!</definedName>
    <definedName name="Print_Area_MI_15_17">#REF!</definedName>
    <definedName name="Print_Area_MI_15_17_6">#REF!</definedName>
    <definedName name="Print_Area_MI_15_30">#REF!</definedName>
    <definedName name="Print_Area_MI_15_30_6">#REF!</definedName>
    <definedName name="Print_Area_MI_15_31">#REF!</definedName>
    <definedName name="Print_Area_MI_15_31_6">#REF!</definedName>
    <definedName name="Print_Area_MI_15_32">#REF!</definedName>
    <definedName name="Print_Area_MI_15_32_6">#REF!</definedName>
    <definedName name="Print_Area_MI_15_33">#REF!</definedName>
    <definedName name="Print_Area_MI_15_33_6">#REF!</definedName>
    <definedName name="Print_Area_MI_15_34">#REF!</definedName>
    <definedName name="Print_Area_MI_15_34_6">#REF!</definedName>
    <definedName name="Print_Area_MI_15_35">#REF!</definedName>
    <definedName name="Print_Area_MI_15_35_6">#REF!</definedName>
    <definedName name="Print_Area_MI_15_36">#REF!</definedName>
    <definedName name="Print_Area_MI_15_36_6">#REF!</definedName>
    <definedName name="Print_Area_MI_15_37">#REF!</definedName>
    <definedName name="Print_Area_MI_15_37_6">#REF!</definedName>
    <definedName name="Print_Area_MI_15_38">#REF!</definedName>
    <definedName name="Print_Area_MI_15_38_6">#REF!</definedName>
    <definedName name="Print_Area_MI_15_39">#REF!</definedName>
    <definedName name="Print_Area_MI_15_39_6">#REF!</definedName>
    <definedName name="Print_Area_MI_15_40">#REF!</definedName>
    <definedName name="Print_Area_MI_15_40_6">#REF!</definedName>
    <definedName name="Print_Area_MI_15_41">#REF!</definedName>
    <definedName name="Print_Area_MI_15_41_6">#REF!</definedName>
    <definedName name="Print_Area_MI_15_42">#REF!</definedName>
    <definedName name="Print_Area_MI_15_42_6">#REF!</definedName>
    <definedName name="Print_Area_MI_15_44">#REF!</definedName>
    <definedName name="Print_Area_MI_15_44_6">#REF!</definedName>
    <definedName name="Print_Area_MI_15_45">#REF!</definedName>
    <definedName name="Print_Area_MI_15_45_6">#REF!</definedName>
    <definedName name="Print_Area_MI_15_46">#REF!</definedName>
    <definedName name="Print_Area_MI_15_46_6">#REF!</definedName>
    <definedName name="Print_Area_MI_15_47">#REF!</definedName>
    <definedName name="Print_Area_MI_15_47_6">#REF!</definedName>
    <definedName name="Print_Area_MI_15_48">#REF!</definedName>
    <definedName name="Print_Area_MI_15_48_6">#REF!</definedName>
    <definedName name="Print_Area_MI_15_49">#REF!</definedName>
    <definedName name="Print_Area_MI_15_49_6">#REF!</definedName>
    <definedName name="Print_Area_MI_15_51">#REF!</definedName>
    <definedName name="Print_Area_MI_15_51_6">#REF!</definedName>
    <definedName name="Print_Area_MI_15_52">#REF!</definedName>
    <definedName name="Print_Area_MI_15_52_6">#REF!</definedName>
    <definedName name="Print_Area_MI_15_6">#REF!</definedName>
    <definedName name="Print_Area_MI_15_9">#REF!</definedName>
    <definedName name="Print_Area_MI_15_9_6">#REF!</definedName>
    <definedName name="Print_Area_MI_16">#REF!</definedName>
    <definedName name="Print_Area_MI_16_1">#REF!</definedName>
    <definedName name="Print_Area_MI_16_1_6">#REF!</definedName>
    <definedName name="Print_Area_MI_16_10">#REF!</definedName>
    <definedName name="Print_Area_MI_16_10_6">#REF!</definedName>
    <definedName name="Print_Area_MI_16_11">#REF!</definedName>
    <definedName name="Print_Area_MI_16_11_6">#REF!</definedName>
    <definedName name="Print_Area_MI_16_12">#REF!</definedName>
    <definedName name="Print_Area_MI_16_12_6">#REF!</definedName>
    <definedName name="Print_Area_MI_16_13">#REF!</definedName>
    <definedName name="Print_Area_MI_16_13_6">#REF!</definedName>
    <definedName name="Print_Area_MI_16_14">#REF!</definedName>
    <definedName name="Print_Area_MI_16_14_6">#REF!</definedName>
    <definedName name="Print_Area_MI_16_15">#REF!</definedName>
    <definedName name="Print_Area_MI_16_15_6">#REF!</definedName>
    <definedName name="Print_Area_MI_16_16">#REF!</definedName>
    <definedName name="Print_Area_MI_16_16_6">#REF!</definedName>
    <definedName name="Print_Area_MI_16_17">#REF!</definedName>
    <definedName name="Print_Area_MI_16_17_6">#REF!</definedName>
    <definedName name="Print_Area_MI_16_30">#REF!</definedName>
    <definedName name="Print_Area_MI_16_30_6">#REF!</definedName>
    <definedName name="Print_Area_MI_16_31">#REF!</definedName>
    <definedName name="Print_Area_MI_16_31_6">#REF!</definedName>
    <definedName name="Print_Area_MI_16_32">#REF!</definedName>
    <definedName name="Print_Area_MI_16_32_6">#REF!</definedName>
    <definedName name="Print_Area_MI_16_33">#REF!</definedName>
    <definedName name="Print_Area_MI_16_33_6">#REF!</definedName>
    <definedName name="Print_Area_MI_16_34">#REF!</definedName>
    <definedName name="Print_Area_MI_16_34_6">#REF!</definedName>
    <definedName name="Print_Area_MI_16_35">#REF!</definedName>
    <definedName name="Print_Area_MI_16_35_6">#REF!</definedName>
    <definedName name="Print_Area_MI_16_36">#REF!</definedName>
    <definedName name="Print_Area_MI_16_36_6">#REF!</definedName>
    <definedName name="Print_Area_MI_16_37">#REF!</definedName>
    <definedName name="Print_Area_MI_16_37_6">#REF!</definedName>
    <definedName name="Print_Area_MI_16_38">#REF!</definedName>
    <definedName name="Print_Area_MI_16_38_6">#REF!</definedName>
    <definedName name="Print_Area_MI_16_39">#REF!</definedName>
    <definedName name="Print_Area_MI_16_39_6">#REF!</definedName>
    <definedName name="Print_Area_MI_16_40">#REF!</definedName>
    <definedName name="Print_Area_MI_16_40_6">#REF!</definedName>
    <definedName name="Print_Area_MI_16_41">#REF!</definedName>
    <definedName name="Print_Area_MI_16_41_6">#REF!</definedName>
    <definedName name="Print_Area_MI_16_42">#REF!</definedName>
    <definedName name="Print_Area_MI_16_42_6">#REF!</definedName>
    <definedName name="Print_Area_MI_16_44">#REF!</definedName>
    <definedName name="Print_Area_MI_16_44_6">#REF!</definedName>
    <definedName name="Print_Area_MI_16_45">#REF!</definedName>
    <definedName name="Print_Area_MI_16_45_6">#REF!</definedName>
    <definedName name="Print_Area_MI_16_46">#REF!</definedName>
    <definedName name="Print_Area_MI_16_46_6">#REF!</definedName>
    <definedName name="Print_Area_MI_16_47">#REF!</definedName>
    <definedName name="Print_Area_MI_16_47_6">#REF!</definedName>
    <definedName name="Print_Area_MI_16_48">#REF!</definedName>
    <definedName name="Print_Area_MI_16_48_6">#REF!</definedName>
    <definedName name="Print_Area_MI_16_49">#REF!</definedName>
    <definedName name="Print_Area_MI_16_49_6">#REF!</definedName>
    <definedName name="Print_Area_MI_16_51">#REF!</definedName>
    <definedName name="Print_Area_MI_16_51_6">#REF!</definedName>
    <definedName name="Print_Area_MI_16_52">#REF!</definedName>
    <definedName name="Print_Area_MI_16_52_6">#REF!</definedName>
    <definedName name="Print_Area_MI_16_6">#REF!</definedName>
    <definedName name="Print_Area_MI_16_9">#REF!</definedName>
    <definedName name="Print_Area_MI_16_9_6">#REF!</definedName>
    <definedName name="Print_Area_MI_17">#REF!</definedName>
    <definedName name="Print_Area_MI_17_1">#REF!</definedName>
    <definedName name="Print_Area_MI_17_1_6">#REF!</definedName>
    <definedName name="Print_Area_MI_17_10">#REF!</definedName>
    <definedName name="Print_Area_MI_17_10_6">#REF!</definedName>
    <definedName name="Print_Area_MI_17_11">#REF!</definedName>
    <definedName name="Print_Area_MI_17_11_6">#REF!</definedName>
    <definedName name="Print_Area_MI_17_12">#REF!</definedName>
    <definedName name="Print_Area_MI_17_12_6">#REF!</definedName>
    <definedName name="Print_Area_MI_17_13">#REF!</definedName>
    <definedName name="Print_Area_MI_17_13_6">#REF!</definedName>
    <definedName name="Print_Area_MI_17_14">#REF!</definedName>
    <definedName name="Print_Area_MI_17_14_6">#REF!</definedName>
    <definedName name="Print_Area_MI_17_15">#REF!</definedName>
    <definedName name="Print_Area_MI_17_15_6">#REF!</definedName>
    <definedName name="Print_Area_MI_17_16">#REF!</definedName>
    <definedName name="Print_Area_MI_17_16_6">#REF!</definedName>
    <definedName name="Print_Area_MI_17_17">#REF!</definedName>
    <definedName name="Print_Area_MI_17_17_6">#REF!</definedName>
    <definedName name="Print_Area_MI_17_2">#REF!</definedName>
    <definedName name="Print_Area_MI_17_2_6">#REF!</definedName>
    <definedName name="Print_Area_MI_17_30">#REF!</definedName>
    <definedName name="Print_Area_MI_17_30_6">#REF!</definedName>
    <definedName name="Print_Area_MI_17_31">#REF!</definedName>
    <definedName name="Print_Area_MI_17_31_6">#REF!</definedName>
    <definedName name="Print_Area_MI_17_32">#REF!</definedName>
    <definedName name="Print_Area_MI_17_32_6">#REF!</definedName>
    <definedName name="Print_Area_MI_17_33">#REF!</definedName>
    <definedName name="Print_Area_MI_17_33_6">#REF!</definedName>
    <definedName name="Print_Area_MI_17_34">#REF!</definedName>
    <definedName name="Print_Area_MI_17_34_6">#REF!</definedName>
    <definedName name="Print_Area_MI_17_35">#REF!</definedName>
    <definedName name="Print_Area_MI_17_35_6">#REF!</definedName>
    <definedName name="Print_Area_MI_17_36">#REF!</definedName>
    <definedName name="Print_Area_MI_17_36_6">#REF!</definedName>
    <definedName name="Print_Area_MI_17_37">#REF!</definedName>
    <definedName name="Print_Area_MI_17_37_6">#REF!</definedName>
    <definedName name="Print_Area_MI_17_38">#REF!</definedName>
    <definedName name="Print_Area_MI_17_38_6">#REF!</definedName>
    <definedName name="Print_Area_MI_17_39">#REF!</definedName>
    <definedName name="Print_Area_MI_17_39_6">#REF!</definedName>
    <definedName name="Print_Area_MI_17_40">#REF!</definedName>
    <definedName name="Print_Area_MI_17_40_6">#REF!</definedName>
    <definedName name="Print_Area_MI_17_41">#REF!</definedName>
    <definedName name="Print_Area_MI_17_41_6">#REF!</definedName>
    <definedName name="Print_Area_MI_17_42">#REF!</definedName>
    <definedName name="Print_Area_MI_17_42_6">#REF!</definedName>
    <definedName name="Print_Area_MI_17_44">#REF!</definedName>
    <definedName name="Print_Area_MI_17_44_6">#REF!</definedName>
    <definedName name="Print_Area_MI_17_45">#REF!</definedName>
    <definedName name="Print_Area_MI_17_45_6">#REF!</definedName>
    <definedName name="Print_Area_MI_17_46">#REF!</definedName>
    <definedName name="Print_Area_MI_17_46_6">#REF!</definedName>
    <definedName name="Print_Area_MI_17_47">#REF!</definedName>
    <definedName name="Print_Area_MI_17_47_6">#REF!</definedName>
    <definedName name="Print_Area_MI_17_48">#REF!</definedName>
    <definedName name="Print_Area_MI_17_48_6">#REF!</definedName>
    <definedName name="Print_Area_MI_17_49">#REF!</definedName>
    <definedName name="Print_Area_MI_17_49_6">#REF!</definedName>
    <definedName name="Print_Area_MI_17_51">#REF!</definedName>
    <definedName name="Print_Area_MI_17_51_6">#REF!</definedName>
    <definedName name="Print_Area_MI_17_52">#REF!</definedName>
    <definedName name="Print_Area_MI_17_52_6">#REF!</definedName>
    <definedName name="Print_Area_MI_17_6">#REF!</definedName>
    <definedName name="Print_Area_MI_17_9">#REF!</definedName>
    <definedName name="Print_Area_MI_17_9_6">#REF!</definedName>
    <definedName name="Print_Area_MI_18">#REF!</definedName>
    <definedName name="Print_Area_MI_18_10">#REF!</definedName>
    <definedName name="Print_Area_MI_18_10_6">#REF!</definedName>
    <definedName name="Print_Area_MI_18_11">#REF!</definedName>
    <definedName name="Print_Area_MI_18_11_6">#REF!</definedName>
    <definedName name="Print_Area_MI_18_12">#REF!</definedName>
    <definedName name="Print_Area_MI_18_12_6">#REF!</definedName>
    <definedName name="Print_Area_MI_18_13">#REF!</definedName>
    <definedName name="Print_Area_MI_18_13_6">#REF!</definedName>
    <definedName name="Print_Area_MI_18_14">#REF!</definedName>
    <definedName name="Print_Area_MI_18_14_6">#REF!</definedName>
    <definedName name="Print_Area_MI_18_15">#REF!</definedName>
    <definedName name="Print_Area_MI_18_15_6">#REF!</definedName>
    <definedName name="Print_Area_MI_18_16">#REF!</definedName>
    <definedName name="Print_Area_MI_18_16_6">#REF!</definedName>
    <definedName name="Print_Area_MI_18_17">#REF!</definedName>
    <definedName name="Print_Area_MI_18_17_6">#REF!</definedName>
    <definedName name="Print_Area_MI_18_30">#REF!</definedName>
    <definedName name="Print_Area_MI_18_30_6">#REF!</definedName>
    <definedName name="Print_Area_MI_18_31">#REF!</definedName>
    <definedName name="Print_Area_MI_18_31_6">#REF!</definedName>
    <definedName name="Print_Area_MI_18_32">#REF!</definedName>
    <definedName name="Print_Area_MI_18_32_6">#REF!</definedName>
    <definedName name="Print_Area_MI_18_33">#REF!</definedName>
    <definedName name="Print_Area_MI_18_33_6">#REF!</definedName>
    <definedName name="Print_Area_MI_18_34">#REF!</definedName>
    <definedName name="Print_Area_MI_18_34_6">#REF!</definedName>
    <definedName name="Print_Area_MI_18_35">#REF!</definedName>
    <definedName name="Print_Area_MI_18_35_6">#REF!</definedName>
    <definedName name="Print_Area_MI_18_36">#REF!</definedName>
    <definedName name="Print_Area_MI_18_36_6">#REF!</definedName>
    <definedName name="Print_Area_MI_18_37">#REF!</definedName>
    <definedName name="Print_Area_MI_18_37_6">#REF!</definedName>
    <definedName name="Print_Area_MI_18_38">#REF!</definedName>
    <definedName name="Print_Area_MI_18_38_6">#REF!</definedName>
    <definedName name="Print_Area_MI_18_39">#REF!</definedName>
    <definedName name="Print_Area_MI_18_39_6">#REF!</definedName>
    <definedName name="Print_Area_MI_18_40">#REF!</definedName>
    <definedName name="Print_Area_MI_18_40_6">#REF!</definedName>
    <definedName name="Print_Area_MI_18_41">#REF!</definedName>
    <definedName name="Print_Area_MI_18_41_6">#REF!</definedName>
    <definedName name="Print_Area_MI_18_42">#REF!</definedName>
    <definedName name="Print_Area_MI_18_42_6">#REF!</definedName>
    <definedName name="Print_Area_MI_18_44">#REF!</definedName>
    <definedName name="Print_Area_MI_18_44_6">#REF!</definedName>
    <definedName name="Print_Area_MI_18_45">#REF!</definedName>
    <definedName name="Print_Area_MI_18_45_6">#REF!</definedName>
    <definedName name="Print_Area_MI_18_46">#REF!</definedName>
    <definedName name="Print_Area_MI_18_46_6">#REF!</definedName>
    <definedName name="Print_Area_MI_18_47">#REF!</definedName>
    <definedName name="Print_Area_MI_18_47_6">#REF!</definedName>
    <definedName name="Print_Area_MI_18_48">#REF!</definedName>
    <definedName name="Print_Area_MI_18_48_6">#REF!</definedName>
    <definedName name="Print_Area_MI_18_49">#REF!</definedName>
    <definedName name="Print_Area_MI_18_49_6">#REF!</definedName>
    <definedName name="Print_Area_MI_18_51">#REF!</definedName>
    <definedName name="Print_Area_MI_18_51_6">#REF!</definedName>
    <definedName name="Print_Area_MI_18_52">#REF!</definedName>
    <definedName name="Print_Area_MI_18_52_6">#REF!</definedName>
    <definedName name="Print_Area_MI_18_6">#REF!</definedName>
    <definedName name="Print_Area_MI_18_9">#REF!</definedName>
    <definedName name="Print_Area_MI_18_9_6">#REF!</definedName>
    <definedName name="Print_Area_MI_19">#REF!</definedName>
    <definedName name="Print_Area_MI_19_10">#REF!</definedName>
    <definedName name="Print_Area_MI_19_10_6">#REF!</definedName>
    <definedName name="Print_Area_MI_19_11">#REF!</definedName>
    <definedName name="Print_Area_MI_19_11_6">#REF!</definedName>
    <definedName name="Print_Area_MI_19_12">#REF!</definedName>
    <definedName name="Print_Area_MI_19_12_6">#REF!</definedName>
    <definedName name="Print_Area_MI_19_13">#REF!</definedName>
    <definedName name="Print_Area_MI_19_13_6">#REF!</definedName>
    <definedName name="Print_Area_MI_19_14">#REF!</definedName>
    <definedName name="Print_Area_MI_19_14_6">#REF!</definedName>
    <definedName name="Print_Area_MI_19_15">#REF!</definedName>
    <definedName name="Print_Area_MI_19_15_6">#REF!</definedName>
    <definedName name="Print_Area_MI_19_16">#REF!</definedName>
    <definedName name="Print_Area_MI_19_16_6">#REF!</definedName>
    <definedName name="Print_Area_MI_19_17">#REF!</definedName>
    <definedName name="Print_Area_MI_19_17_6">#REF!</definedName>
    <definedName name="Print_Area_MI_19_24">#REF!</definedName>
    <definedName name="Print_Area_MI_19_25">#REF!</definedName>
    <definedName name="Print_Area_MI_19_29">"$#REF!.$A$12:$F$121"</definedName>
    <definedName name="Print_Area_MI_19_30">#REF!</definedName>
    <definedName name="Print_Area_MI_19_30_6">#REF!</definedName>
    <definedName name="Print_Area_MI_19_31">#REF!</definedName>
    <definedName name="Print_Area_MI_19_31_6">#REF!</definedName>
    <definedName name="Print_Area_MI_19_32">#REF!</definedName>
    <definedName name="Print_Area_MI_19_32_6">#REF!</definedName>
    <definedName name="Print_Area_MI_19_33">#REF!</definedName>
    <definedName name="Print_Area_MI_19_33_6">#REF!</definedName>
    <definedName name="Print_Area_MI_19_34">#REF!</definedName>
    <definedName name="Print_Area_MI_19_34_6">#REF!</definedName>
    <definedName name="Print_Area_MI_19_35">#REF!</definedName>
    <definedName name="Print_Area_MI_19_35_6">#REF!</definedName>
    <definedName name="Print_Area_MI_19_36">#REF!</definedName>
    <definedName name="Print_Area_MI_19_36_6">#REF!</definedName>
    <definedName name="Print_Area_MI_19_37">#REF!</definedName>
    <definedName name="Print_Area_MI_19_37_6">#REF!</definedName>
    <definedName name="Print_Area_MI_19_38">#REF!</definedName>
    <definedName name="Print_Area_MI_19_38_6">#REF!</definedName>
    <definedName name="Print_Area_MI_19_39">#REF!</definedName>
    <definedName name="Print_Area_MI_19_39_6">#REF!</definedName>
    <definedName name="Print_Area_MI_19_40">#REF!</definedName>
    <definedName name="Print_Area_MI_19_40_6">#REF!</definedName>
    <definedName name="Print_Area_MI_19_41">#REF!</definedName>
    <definedName name="Print_Area_MI_19_41_6">#REF!</definedName>
    <definedName name="Print_Area_MI_19_42">#REF!</definedName>
    <definedName name="Print_Area_MI_19_42_6">#REF!</definedName>
    <definedName name="Print_Area_MI_19_44">#REF!</definedName>
    <definedName name="Print_Area_MI_19_44_6">#REF!</definedName>
    <definedName name="Print_Area_MI_19_45">#REF!</definedName>
    <definedName name="Print_Area_MI_19_45_6">#REF!</definedName>
    <definedName name="Print_Area_MI_19_46">#REF!</definedName>
    <definedName name="Print_Area_MI_19_46_6">#REF!</definedName>
    <definedName name="Print_Area_MI_19_47">#REF!</definedName>
    <definedName name="Print_Area_MI_19_47_6">#REF!</definedName>
    <definedName name="Print_Area_MI_19_48">#REF!</definedName>
    <definedName name="Print_Area_MI_19_48_6">#REF!</definedName>
    <definedName name="Print_Area_MI_19_49">#REF!</definedName>
    <definedName name="Print_Area_MI_19_49_6">#REF!</definedName>
    <definedName name="Print_Area_MI_19_51">#REF!</definedName>
    <definedName name="Print_Area_MI_19_51_6">#REF!</definedName>
    <definedName name="Print_Area_MI_19_52">#REF!</definedName>
    <definedName name="Print_Area_MI_19_52_6">#REF!</definedName>
    <definedName name="Print_Area_MI_19_6">#REF!</definedName>
    <definedName name="Print_Area_MI_19_8">#REF!</definedName>
    <definedName name="Print_Area_MI_19_9">#REF!</definedName>
    <definedName name="Print_Area_MI_19_9_6">#REF!</definedName>
    <definedName name="Print_Area_MI_2">#REF!</definedName>
    <definedName name="Print_Area_MI_2_6">#REF!</definedName>
    <definedName name="Print_Area_MI_20">#REF!</definedName>
    <definedName name="Print_Area_MI_20_10">#REF!</definedName>
    <definedName name="Print_Area_MI_20_10_6">#REF!</definedName>
    <definedName name="Print_Area_MI_20_11">#REF!</definedName>
    <definedName name="Print_Area_MI_20_11_6">#REF!</definedName>
    <definedName name="Print_Area_MI_20_12">#REF!</definedName>
    <definedName name="Print_Area_MI_20_12_6">#REF!</definedName>
    <definedName name="Print_Area_MI_20_13">#REF!</definedName>
    <definedName name="Print_Area_MI_20_13_6">#REF!</definedName>
    <definedName name="Print_Area_MI_20_14">#REF!</definedName>
    <definedName name="Print_Area_MI_20_14_6">#REF!</definedName>
    <definedName name="Print_Area_MI_20_15">#REF!</definedName>
    <definedName name="Print_Area_MI_20_15_6">#REF!</definedName>
    <definedName name="Print_Area_MI_20_16">#REF!</definedName>
    <definedName name="Print_Area_MI_20_16_6">#REF!</definedName>
    <definedName name="Print_Area_MI_20_17">#REF!</definedName>
    <definedName name="Print_Area_MI_20_17_6">#REF!</definedName>
    <definedName name="Print_Area_MI_20_30">#REF!</definedName>
    <definedName name="Print_Area_MI_20_30_6">#REF!</definedName>
    <definedName name="Print_Area_MI_20_31">#REF!</definedName>
    <definedName name="Print_Area_MI_20_31_6">#REF!</definedName>
    <definedName name="Print_Area_MI_20_32">#REF!</definedName>
    <definedName name="Print_Area_MI_20_32_6">#REF!</definedName>
    <definedName name="Print_Area_MI_20_33">#REF!</definedName>
    <definedName name="Print_Area_MI_20_33_6">#REF!</definedName>
    <definedName name="Print_Area_MI_20_34">#REF!</definedName>
    <definedName name="Print_Area_MI_20_34_6">#REF!</definedName>
    <definedName name="Print_Area_MI_20_35">#REF!</definedName>
    <definedName name="Print_Area_MI_20_35_6">#REF!</definedName>
    <definedName name="Print_Area_MI_20_36">#REF!</definedName>
    <definedName name="Print_Area_MI_20_36_6">#REF!</definedName>
    <definedName name="Print_Area_MI_20_37">#REF!</definedName>
    <definedName name="Print_Area_MI_20_37_6">#REF!</definedName>
    <definedName name="Print_Area_MI_20_38">#REF!</definedName>
    <definedName name="Print_Area_MI_20_38_6">#REF!</definedName>
    <definedName name="Print_Area_MI_20_39">#REF!</definedName>
    <definedName name="Print_Area_MI_20_39_6">#REF!</definedName>
    <definedName name="Print_Area_MI_20_40">#REF!</definedName>
    <definedName name="Print_Area_MI_20_40_6">#REF!</definedName>
    <definedName name="Print_Area_MI_20_41">#REF!</definedName>
    <definedName name="Print_Area_MI_20_41_6">#REF!</definedName>
    <definedName name="Print_Area_MI_20_42">#REF!</definedName>
    <definedName name="Print_Area_MI_20_42_6">#REF!</definedName>
    <definedName name="Print_Area_MI_20_44">#REF!</definedName>
    <definedName name="Print_Area_MI_20_44_6">#REF!</definedName>
    <definedName name="Print_Area_MI_20_45">#REF!</definedName>
    <definedName name="Print_Area_MI_20_45_6">#REF!</definedName>
    <definedName name="Print_Area_MI_20_46">#REF!</definedName>
    <definedName name="Print_Area_MI_20_46_6">#REF!</definedName>
    <definedName name="Print_Area_MI_20_47">#REF!</definedName>
    <definedName name="Print_Area_MI_20_47_6">#REF!</definedName>
    <definedName name="Print_Area_MI_20_48">#REF!</definedName>
    <definedName name="Print_Area_MI_20_48_6">#REF!</definedName>
    <definedName name="Print_Area_MI_20_49">#REF!</definedName>
    <definedName name="Print_Area_MI_20_49_6">#REF!</definedName>
    <definedName name="Print_Area_MI_20_51">#REF!</definedName>
    <definedName name="Print_Area_MI_20_51_6">#REF!</definedName>
    <definedName name="Print_Area_MI_20_52">#REF!</definedName>
    <definedName name="Print_Area_MI_20_52_6">#REF!</definedName>
    <definedName name="Print_Area_MI_20_6">#REF!</definedName>
    <definedName name="Print_Area_MI_20_9">#REF!</definedName>
    <definedName name="Print_Area_MI_20_9_6">#REF!</definedName>
    <definedName name="Print_Area_MI_21">#REF!</definedName>
    <definedName name="Print_Area_MI_21_1">#REF!</definedName>
    <definedName name="Print_Area_MI_21_10">#REF!</definedName>
    <definedName name="Print_Area_MI_21_10_6">#REF!</definedName>
    <definedName name="Print_Area_MI_21_11">#REF!</definedName>
    <definedName name="Print_Area_MI_21_11_6">#REF!</definedName>
    <definedName name="Print_Area_MI_21_12">#REF!</definedName>
    <definedName name="Print_Area_MI_21_12_6">#REF!</definedName>
    <definedName name="Print_Area_MI_21_13">#REF!</definedName>
    <definedName name="Print_Area_MI_21_13_6">#REF!</definedName>
    <definedName name="Print_Area_MI_21_14">#REF!</definedName>
    <definedName name="Print_Area_MI_21_14_6">#REF!</definedName>
    <definedName name="Print_Area_MI_21_15">#REF!</definedName>
    <definedName name="Print_Area_MI_21_15_6">#REF!</definedName>
    <definedName name="Print_Area_MI_21_16">#REF!</definedName>
    <definedName name="Print_Area_MI_21_16_6">#REF!</definedName>
    <definedName name="Print_Area_MI_21_17">#REF!</definedName>
    <definedName name="Print_Area_MI_21_17_6">#REF!</definedName>
    <definedName name="Print_Area_MI_21_19">#REF!</definedName>
    <definedName name="Print_Area_MI_21_19_24">#REF!</definedName>
    <definedName name="Print_Area_MI_21_19_25">#REF!</definedName>
    <definedName name="Print_Area_MI_21_19_29">"$#REF!.$A$12:$F$128"</definedName>
    <definedName name="Print_Area_MI_21_19_8">#REF!</definedName>
    <definedName name="Print_Area_MI_21_22">#REF!</definedName>
    <definedName name="Print_Area_MI_21_24">#REF!</definedName>
    <definedName name="Print_Area_MI_21_25">#REF!</definedName>
    <definedName name="Print_Area_MI_21_29">"$#REF!.$A$13:$F$127"</definedName>
    <definedName name="Print_Area_MI_21_3">"$#REF!.$A$6:$G$177"</definedName>
    <definedName name="Print_Area_MI_21_3_1">"$#REF!.$A$6:$G$177"</definedName>
    <definedName name="Print_Area_MI_21_30">#REF!</definedName>
    <definedName name="Print_Area_MI_21_30_6">#REF!</definedName>
    <definedName name="Print_Area_MI_21_31">#REF!</definedName>
    <definedName name="Print_Area_MI_21_31_6">#REF!</definedName>
    <definedName name="Print_Area_MI_21_32">#REF!</definedName>
    <definedName name="Print_Area_MI_21_32_6">#REF!</definedName>
    <definedName name="Print_Area_MI_21_33">#REF!</definedName>
    <definedName name="Print_Area_MI_21_33_6">#REF!</definedName>
    <definedName name="Print_Area_MI_21_34">#REF!</definedName>
    <definedName name="Print_Area_MI_21_34_6">#REF!</definedName>
    <definedName name="Print_Area_MI_21_35">#REF!</definedName>
    <definedName name="Print_Area_MI_21_35_6">#REF!</definedName>
    <definedName name="Print_Area_MI_21_36">#REF!</definedName>
    <definedName name="Print_Area_MI_21_36_6">#REF!</definedName>
    <definedName name="Print_Area_MI_21_37">#REF!</definedName>
    <definedName name="Print_Area_MI_21_37_6">#REF!</definedName>
    <definedName name="Print_Area_MI_21_38">#REF!</definedName>
    <definedName name="Print_Area_MI_21_38_6">#REF!</definedName>
    <definedName name="Print_Area_MI_21_39">#REF!</definedName>
    <definedName name="Print_Area_MI_21_39_6">#REF!</definedName>
    <definedName name="Print_Area_MI_21_4">"$#REF!.$A$13:$F$158"</definedName>
    <definedName name="Print_Area_MI_21_4_1">"$#REF!.$A$13:$F$129"</definedName>
    <definedName name="Print_Area_MI_21_40">#REF!</definedName>
    <definedName name="Print_Area_MI_21_40_6">#REF!</definedName>
    <definedName name="Print_Area_MI_21_41">#REF!</definedName>
    <definedName name="Print_Area_MI_21_41_6">#REF!</definedName>
    <definedName name="Print_Area_MI_21_42">#REF!</definedName>
    <definedName name="Print_Area_MI_21_42_6">#REF!</definedName>
    <definedName name="Print_Area_MI_21_44">#REF!</definedName>
    <definedName name="Print_Area_MI_21_44_6">#REF!</definedName>
    <definedName name="Print_Area_MI_21_45">#REF!</definedName>
    <definedName name="Print_Area_MI_21_45_6">#REF!</definedName>
    <definedName name="Print_Area_MI_21_46">#REF!</definedName>
    <definedName name="Print_Area_MI_21_46_6">#REF!</definedName>
    <definedName name="Print_Area_MI_21_47">#REF!</definedName>
    <definedName name="Print_Area_MI_21_47_6">#REF!</definedName>
    <definedName name="Print_Area_MI_21_48">#REF!</definedName>
    <definedName name="Print_Area_MI_21_48_6">#REF!</definedName>
    <definedName name="Print_Area_MI_21_49">#REF!</definedName>
    <definedName name="Print_Area_MI_21_49_6">#REF!</definedName>
    <definedName name="Print_Area_MI_21_5">"$#REF!.$A$13:$F$158"</definedName>
    <definedName name="Print_Area_MI_21_5_1">"$#REF!.$A$13:$F$129"</definedName>
    <definedName name="Print_Area_MI_21_51">#REF!</definedName>
    <definedName name="Print_Area_MI_21_51_6">#REF!</definedName>
    <definedName name="Print_Area_MI_21_52">#REF!</definedName>
    <definedName name="Print_Area_MI_21_52_6">#REF!</definedName>
    <definedName name="Print_Area_MI_21_6">#REF!</definedName>
    <definedName name="Print_Area_MI_21_6_1">"$#REF!.$A$13:$F$129"</definedName>
    <definedName name="Print_Area_MI_21_7">#REF!</definedName>
    <definedName name="Print_Area_MI_21_7_1">"$#REF!.$A$13:$F$158"</definedName>
    <definedName name="Print_Area_MI_21_7_1_1">"$#REF!.$A$13:$F$129"</definedName>
    <definedName name="Print_Area_MI_21_7_1_1_1">"$#REF!.$A$13:$F$129"</definedName>
    <definedName name="Print_Area_MI_21_8">#REF!</definedName>
    <definedName name="Print_Area_MI_21_9">#REF!</definedName>
    <definedName name="Print_Area_MI_21_9_6">#REF!</definedName>
    <definedName name="Print_Area_MI_22">#REF!</definedName>
    <definedName name="Print_Area_MI_23">#REF!</definedName>
    <definedName name="Print_Area_MI_24">#REF!</definedName>
    <definedName name="Print_Area_MI_25">#REF!</definedName>
    <definedName name="Print_Area_MI_29">"$#REF!.$A$13:$F$120"</definedName>
    <definedName name="Print_Area_MI_3">#REF!</definedName>
    <definedName name="Print_Area_MI_3_1">"$#REF!.$A$6:$G$170"</definedName>
    <definedName name="Print_Area_MI_30">#REF!</definedName>
    <definedName name="Print_Area_MI_30_6">#REF!</definedName>
    <definedName name="Print_Area_MI_31">#REF!</definedName>
    <definedName name="Print_Area_MI_31_6">#REF!</definedName>
    <definedName name="Print_Area_MI_32">#REF!</definedName>
    <definedName name="Print_Area_MI_32_6">#REF!</definedName>
    <definedName name="Print_Area_MI_33">#REF!</definedName>
    <definedName name="Print_Area_MI_33_6">#REF!</definedName>
    <definedName name="Print_Area_MI_34">#REF!</definedName>
    <definedName name="Print_Area_MI_34_6">#REF!</definedName>
    <definedName name="Print_Area_MI_35">#REF!</definedName>
    <definedName name="Print_Area_MI_35_6">#REF!</definedName>
    <definedName name="Print_Area_MI_36">#REF!</definedName>
    <definedName name="Print_Area_MI_36_6">#REF!</definedName>
    <definedName name="Print_Area_MI_37">#REF!</definedName>
    <definedName name="Print_Area_MI_37_6">#REF!</definedName>
    <definedName name="Print_Area_MI_38">#REF!</definedName>
    <definedName name="Print_Area_MI_38_6">#REF!</definedName>
    <definedName name="Print_Area_MI_39">#REF!</definedName>
    <definedName name="Print_Area_MI_39_6">#REF!</definedName>
    <definedName name="Print_Area_MI_4">#REF!</definedName>
    <definedName name="Print_Area_MI_4_1">"$#REF!.$A$13:$F$122"</definedName>
    <definedName name="Print_Area_MI_4_10">#REF!</definedName>
    <definedName name="Print_Area_MI_4_10_6">#REF!</definedName>
    <definedName name="Print_Area_MI_4_11">#REF!</definedName>
    <definedName name="Print_Area_MI_4_11_6">#REF!</definedName>
    <definedName name="Print_Area_MI_4_12">#REF!</definedName>
    <definedName name="Print_Area_MI_4_12_6">#REF!</definedName>
    <definedName name="Print_Area_MI_4_13">#REF!</definedName>
    <definedName name="Print_Area_MI_4_13_6">#REF!</definedName>
    <definedName name="Print_Area_MI_4_14">#REF!</definedName>
    <definedName name="Print_Area_MI_4_14_6">#REF!</definedName>
    <definedName name="Print_Area_MI_4_15">#REF!</definedName>
    <definedName name="Print_Area_MI_4_15_6">#REF!</definedName>
    <definedName name="Print_Area_MI_4_16">#REF!</definedName>
    <definedName name="Print_Area_MI_4_16_6">#REF!</definedName>
    <definedName name="Print_Area_MI_4_17">#REF!</definedName>
    <definedName name="Print_Area_MI_4_17_6">#REF!</definedName>
    <definedName name="Print_Area_MI_4_2">#REF!</definedName>
    <definedName name="Print_Area_MI_4_2_6">#REF!</definedName>
    <definedName name="Print_Area_MI_4_30">#REF!</definedName>
    <definedName name="Print_Area_MI_4_30_6">#REF!</definedName>
    <definedName name="Print_Area_MI_4_31">#REF!</definedName>
    <definedName name="Print_Area_MI_4_31_6">#REF!</definedName>
    <definedName name="Print_Area_MI_4_32">#REF!</definedName>
    <definedName name="Print_Area_MI_4_32_6">#REF!</definedName>
    <definedName name="Print_Area_MI_4_33">#REF!</definedName>
    <definedName name="Print_Area_MI_4_33_6">#REF!</definedName>
    <definedName name="Print_Area_MI_4_34">#REF!</definedName>
    <definedName name="Print_Area_MI_4_34_6">#REF!</definedName>
    <definedName name="Print_Area_MI_4_35">#REF!</definedName>
    <definedName name="Print_Area_MI_4_35_6">#REF!</definedName>
    <definedName name="Print_Area_MI_4_36">#REF!</definedName>
    <definedName name="Print_Area_MI_4_36_6">#REF!</definedName>
    <definedName name="Print_Area_MI_4_37">#REF!</definedName>
    <definedName name="Print_Area_MI_4_37_6">#REF!</definedName>
    <definedName name="Print_Area_MI_4_38">#REF!</definedName>
    <definedName name="Print_Area_MI_4_38_6">#REF!</definedName>
    <definedName name="Print_Area_MI_4_39">#REF!</definedName>
    <definedName name="Print_Area_MI_4_39_6">#REF!</definedName>
    <definedName name="Print_Area_MI_4_40">#REF!</definedName>
    <definedName name="Print_Area_MI_4_40_6">#REF!</definedName>
    <definedName name="Print_Area_MI_4_41">#REF!</definedName>
    <definedName name="Print_Area_MI_4_41_6">#REF!</definedName>
    <definedName name="Print_Area_MI_4_42">#REF!</definedName>
    <definedName name="Print_Area_MI_4_42_6">#REF!</definedName>
    <definedName name="Print_Area_MI_4_44">#REF!</definedName>
    <definedName name="Print_Area_MI_4_44_6">#REF!</definedName>
    <definedName name="Print_Area_MI_4_45">#REF!</definedName>
    <definedName name="Print_Area_MI_4_45_6">#REF!</definedName>
    <definedName name="Print_Area_MI_4_46">#REF!</definedName>
    <definedName name="Print_Area_MI_4_46_6">#REF!</definedName>
    <definedName name="Print_Area_MI_4_47">#REF!</definedName>
    <definedName name="Print_Area_MI_4_47_6">#REF!</definedName>
    <definedName name="Print_Area_MI_4_48">#REF!</definedName>
    <definedName name="Print_Area_MI_4_48_6">#REF!</definedName>
    <definedName name="Print_Area_MI_4_49">#REF!</definedName>
    <definedName name="Print_Area_MI_4_49_6">#REF!</definedName>
    <definedName name="Print_Area_MI_4_51">#REF!</definedName>
    <definedName name="Print_Area_MI_4_51_6">#REF!</definedName>
    <definedName name="Print_Area_MI_4_52">#REF!</definedName>
    <definedName name="Print_Area_MI_4_52_6">#REF!</definedName>
    <definedName name="Print_Area_MI_4_6">#REF!</definedName>
    <definedName name="Print_Area_MI_4_9">#REF!</definedName>
    <definedName name="Print_Area_MI_4_9_6">#REF!</definedName>
    <definedName name="Print_Area_MI_40">#REF!</definedName>
    <definedName name="Print_Area_MI_40_6">#REF!</definedName>
    <definedName name="Print_Area_MI_41">#REF!</definedName>
    <definedName name="Print_Area_MI_41_6">#REF!</definedName>
    <definedName name="Print_Area_MI_42">#REF!</definedName>
    <definedName name="Print_Area_MI_42_6">#REF!</definedName>
    <definedName name="Print_Area_MI_44">#REF!</definedName>
    <definedName name="Print_Area_MI_44_6">#REF!</definedName>
    <definedName name="Print_Area_MI_45">#REF!</definedName>
    <definedName name="Print_Area_MI_45_6">#REF!</definedName>
    <definedName name="Print_Area_MI_46">#REF!</definedName>
    <definedName name="Print_Area_MI_46_6">#REF!</definedName>
    <definedName name="Print_Area_MI_47">#REF!</definedName>
    <definedName name="Print_Area_MI_47_6">#REF!</definedName>
    <definedName name="Print_Area_MI_48">#REF!</definedName>
    <definedName name="Print_Area_MI_48_6">#REF!</definedName>
    <definedName name="Print_Area_MI_49">#REF!</definedName>
    <definedName name="Print_Area_MI_49_6">#REF!</definedName>
    <definedName name="Print_Area_MI_5">#REF!</definedName>
    <definedName name="Print_Area_MI_5_1">"$#REF!.$A$13:$F$122"</definedName>
    <definedName name="Print_Area_MI_5_19">#REF!</definedName>
    <definedName name="Print_Area_MI_5_20">#REF!</definedName>
    <definedName name="Print_Area_MI_5_23">#REF!</definedName>
    <definedName name="Print_Area_MI_5_25">#REF!</definedName>
    <definedName name="Print_Area_MI_5_6">#REF!</definedName>
    <definedName name="Print_Area_MI_51">#REF!</definedName>
    <definedName name="Print_Area_MI_51_6">#REF!</definedName>
    <definedName name="Print_Area_MI_52">#REF!</definedName>
    <definedName name="Print_Area_MI_52_6">#REF!</definedName>
    <definedName name="Print_Area_MI_6">#REF!</definedName>
    <definedName name="Print_Area_MI_6_1">"$#REF!.$A$13:$F$122"</definedName>
    <definedName name="Print_Area_MI_7">#REF!</definedName>
    <definedName name="Print_Area_MI_7_1">"$#REF!.$A$13:$F$151"</definedName>
    <definedName name="Print_Area_MI_7_1_1">"$#REF!.$A$13:$F$122"</definedName>
    <definedName name="Print_Area_MI_7_1_1_1">"$#REF!.$A$13:$F$122"</definedName>
    <definedName name="Print_Area_MI_8">#REF!</definedName>
    <definedName name="Print_Area_MI_8_10">#REF!</definedName>
    <definedName name="Print_Area_MI_8_10_6">#REF!</definedName>
    <definedName name="Print_Area_MI_8_11">#REF!</definedName>
    <definedName name="Print_Area_MI_8_11_6">#REF!</definedName>
    <definedName name="Print_Area_MI_8_12">#REF!</definedName>
    <definedName name="Print_Area_MI_8_12_6">#REF!</definedName>
    <definedName name="Print_Area_MI_8_13">#REF!</definedName>
    <definedName name="Print_Area_MI_8_13_6">#REF!</definedName>
    <definedName name="Print_Area_MI_8_14">#REF!</definedName>
    <definedName name="Print_Area_MI_8_14_6">#REF!</definedName>
    <definedName name="Print_Area_MI_8_15">#REF!</definedName>
    <definedName name="Print_Area_MI_8_15_6">#REF!</definedName>
    <definedName name="Print_Area_MI_8_16">#REF!</definedName>
    <definedName name="Print_Area_MI_8_16_6">#REF!</definedName>
    <definedName name="Print_Area_MI_8_17">#REF!</definedName>
    <definedName name="Print_Area_MI_8_17_6">#REF!</definedName>
    <definedName name="Print_Area_MI_8_30">#REF!</definedName>
    <definedName name="Print_Area_MI_8_30_6">#REF!</definedName>
    <definedName name="Print_Area_MI_8_31">#REF!</definedName>
    <definedName name="Print_Area_MI_8_31_6">#REF!</definedName>
    <definedName name="Print_Area_MI_8_32">#REF!</definedName>
    <definedName name="Print_Area_MI_8_32_6">#REF!</definedName>
    <definedName name="Print_Area_MI_8_33">#REF!</definedName>
    <definedName name="Print_Area_MI_8_33_6">#REF!</definedName>
    <definedName name="Print_Area_MI_8_34">#REF!</definedName>
    <definedName name="Print_Area_MI_8_34_6">#REF!</definedName>
    <definedName name="Print_Area_MI_8_35">#REF!</definedName>
    <definedName name="Print_Area_MI_8_35_6">#REF!</definedName>
    <definedName name="Print_Area_MI_8_36">#REF!</definedName>
    <definedName name="Print_Area_MI_8_36_6">#REF!</definedName>
    <definedName name="Print_Area_MI_8_37">#REF!</definedName>
    <definedName name="Print_Area_MI_8_37_6">#REF!</definedName>
    <definedName name="Print_Area_MI_8_38">#REF!</definedName>
    <definedName name="Print_Area_MI_8_38_6">#REF!</definedName>
    <definedName name="Print_Area_MI_8_39">#REF!</definedName>
    <definedName name="Print_Area_MI_8_39_6">#REF!</definedName>
    <definedName name="Print_Area_MI_8_40">#REF!</definedName>
    <definedName name="Print_Area_MI_8_40_6">#REF!</definedName>
    <definedName name="Print_Area_MI_8_41">#REF!</definedName>
    <definedName name="Print_Area_MI_8_41_6">#REF!</definedName>
    <definedName name="Print_Area_MI_8_42">#REF!</definedName>
    <definedName name="Print_Area_MI_8_42_6">#REF!</definedName>
    <definedName name="Print_Area_MI_8_44">#REF!</definedName>
    <definedName name="Print_Area_MI_8_44_6">#REF!</definedName>
    <definedName name="Print_Area_MI_8_45">#REF!</definedName>
    <definedName name="Print_Area_MI_8_45_6">#REF!</definedName>
    <definedName name="Print_Area_MI_8_46">#REF!</definedName>
    <definedName name="Print_Area_MI_8_46_6">#REF!</definedName>
    <definedName name="Print_Area_MI_8_47">#REF!</definedName>
    <definedName name="Print_Area_MI_8_47_6">#REF!</definedName>
    <definedName name="Print_Area_MI_8_48">#REF!</definedName>
    <definedName name="Print_Area_MI_8_48_6">#REF!</definedName>
    <definedName name="Print_Area_MI_8_49">#REF!</definedName>
    <definedName name="Print_Area_MI_8_49_6">#REF!</definedName>
    <definedName name="Print_Area_MI_8_51">#REF!</definedName>
    <definedName name="Print_Area_MI_8_51_6">#REF!</definedName>
    <definedName name="Print_Area_MI_8_52">#REF!</definedName>
    <definedName name="Print_Area_MI_8_52_6">#REF!</definedName>
    <definedName name="Print_Area_MI_8_6">#REF!</definedName>
    <definedName name="Print_Area_MI_8_9">#REF!</definedName>
    <definedName name="Print_Area_MI_8_9_6">#REF!</definedName>
    <definedName name="Print_Area_MI_9">[177]RESUMO!#REF!</definedName>
    <definedName name="Print_Area_MI_9_1" localSheetId="4">#REF!</definedName>
    <definedName name="Print_Area_MI_9_1" localSheetId="2">#REF!</definedName>
    <definedName name="Print_Area_MI_9_1">#REF!</definedName>
    <definedName name="Print_Area_MI_9_1_6" localSheetId="4">#REF!</definedName>
    <definedName name="Print_Area_MI_9_1_6" localSheetId="2">#REF!</definedName>
    <definedName name="Print_Area_MI_9_1_6">#REF!</definedName>
    <definedName name="Print_Area_MI_9_10" localSheetId="4">[177]RESUMO!#REF!</definedName>
    <definedName name="Print_Area_MI_9_10" localSheetId="2">[177]RESUMO!#REF!</definedName>
    <definedName name="Print_Area_MI_9_10">[177]RESUMO!#REF!</definedName>
    <definedName name="Print_Area_MI_9_10_6" localSheetId="4">#REF!</definedName>
    <definedName name="Print_Area_MI_9_10_6" localSheetId="2">#REF!</definedName>
    <definedName name="Print_Area_MI_9_10_6">#REF!</definedName>
    <definedName name="Print_Area_MI_9_11" localSheetId="4">#REF!</definedName>
    <definedName name="Print_Area_MI_9_11" localSheetId="2">#REF!</definedName>
    <definedName name="Print_Area_MI_9_11">#REF!</definedName>
    <definedName name="Print_Area_MI_9_11_6">#REF!</definedName>
    <definedName name="Print_Area_MI_9_12">#REF!</definedName>
    <definedName name="Print_Area_MI_9_12_6">#REF!</definedName>
    <definedName name="Print_Area_MI_9_13">#REF!</definedName>
    <definedName name="Print_Area_MI_9_13_6">#REF!</definedName>
    <definedName name="Print_Area_MI_9_14">#REF!</definedName>
    <definedName name="Print_Area_MI_9_14_6">#REF!</definedName>
    <definedName name="Print_Area_MI_9_15">#REF!</definedName>
    <definedName name="Print_Area_MI_9_15_6">#REF!</definedName>
    <definedName name="Print_Area_MI_9_16">#REF!</definedName>
    <definedName name="Print_Area_MI_9_16_6">#REF!</definedName>
    <definedName name="Print_Area_MI_9_17">#REF!</definedName>
    <definedName name="Print_Area_MI_9_17_6">#REF!</definedName>
    <definedName name="Print_Area_MI_9_19">[177]RESUMO!#REF!</definedName>
    <definedName name="Print_Area_MI_9_20">[177]RESUMO!#REF!</definedName>
    <definedName name="Print_Area_MI_9_23">[177]RESUMO!#REF!</definedName>
    <definedName name="Print_Area_MI_9_25">[177]RESUMO!#REF!</definedName>
    <definedName name="Print_Area_MI_9_30" localSheetId="4">#REF!</definedName>
    <definedName name="Print_Area_MI_9_30" localSheetId="2">#REF!</definedName>
    <definedName name="Print_Area_MI_9_30">#REF!</definedName>
    <definedName name="Print_Area_MI_9_30_6" localSheetId="4">#REF!</definedName>
    <definedName name="Print_Area_MI_9_30_6" localSheetId="2">#REF!</definedName>
    <definedName name="Print_Area_MI_9_30_6">#REF!</definedName>
    <definedName name="Print_Area_MI_9_31">#REF!</definedName>
    <definedName name="Print_Area_MI_9_31_6">#REF!</definedName>
    <definedName name="Print_Area_MI_9_32">#REF!</definedName>
    <definedName name="Print_Area_MI_9_32_6">#REF!</definedName>
    <definedName name="Print_Area_MI_9_33">#REF!</definedName>
    <definedName name="Print_Area_MI_9_33_6">#REF!</definedName>
    <definedName name="Print_Area_MI_9_34">#REF!</definedName>
    <definedName name="Print_Area_MI_9_34_6">#REF!</definedName>
    <definedName name="Print_Area_MI_9_35">#REF!</definedName>
    <definedName name="Print_Area_MI_9_35_6">#REF!</definedName>
    <definedName name="Print_Area_MI_9_36">#REF!</definedName>
    <definedName name="Print_Area_MI_9_36_6">#REF!</definedName>
    <definedName name="Print_Area_MI_9_37">#REF!</definedName>
    <definedName name="Print_Area_MI_9_37_6">#REF!</definedName>
    <definedName name="Print_Area_MI_9_38">#REF!</definedName>
    <definedName name="Print_Area_MI_9_38_6">#REF!</definedName>
    <definedName name="Print_Area_MI_9_39">#REF!</definedName>
    <definedName name="Print_Area_MI_9_39_6">#REF!</definedName>
    <definedName name="Print_Area_MI_9_40">#REF!</definedName>
    <definedName name="Print_Area_MI_9_40_6">#REF!</definedName>
    <definedName name="Print_Area_MI_9_41">#REF!</definedName>
    <definedName name="Print_Area_MI_9_41_6">#REF!</definedName>
    <definedName name="Print_Area_MI_9_42">#REF!</definedName>
    <definedName name="Print_Area_MI_9_42_6">#REF!</definedName>
    <definedName name="Print_Area_MI_9_44">#REF!</definedName>
    <definedName name="Print_Area_MI_9_44_6">#REF!</definedName>
    <definedName name="Print_Area_MI_9_45">#REF!</definedName>
    <definedName name="Print_Area_MI_9_45_6">#REF!</definedName>
    <definedName name="Print_Area_MI_9_46">#REF!</definedName>
    <definedName name="Print_Area_MI_9_46_6">#REF!</definedName>
    <definedName name="Print_Area_MI_9_47">#REF!</definedName>
    <definedName name="Print_Area_MI_9_47_6">#REF!</definedName>
    <definedName name="Print_Area_MI_9_48">#REF!</definedName>
    <definedName name="Print_Area_MI_9_48_6">#REF!</definedName>
    <definedName name="Print_Area_MI_9_49">#REF!</definedName>
    <definedName name="Print_Area_MI_9_49_6">#REF!</definedName>
    <definedName name="Print_Area_MI_9_51">#REF!</definedName>
    <definedName name="Print_Area_MI_9_51_6">#REF!</definedName>
    <definedName name="Print_Area_MI_9_52">#REF!</definedName>
    <definedName name="Print_Area_MI_9_52_6">#REF!</definedName>
    <definedName name="Print_Area_MI_9_6">#REF!</definedName>
    <definedName name="Print_Area_MI_9_9">#REF!</definedName>
    <definedName name="Print_Area_MI_9_9_6">#REF!</definedName>
    <definedName name="Print_Area_MII">#REF!</definedName>
    <definedName name="PRINT_TITLES_MI">#REF!</definedName>
    <definedName name="PRINT_TITLES_MI_1">#REF!</definedName>
    <definedName name="PRINT_TITLES_MI_10">"$#REF!.$A$5:$IS$12"</definedName>
    <definedName name="PRINT_TITLES_MI_11">"$#REF!.$A$5:$IS$12"</definedName>
    <definedName name="PRINT_TITLES_MI_12">"$#REF!.$A$5:$IS$12"</definedName>
    <definedName name="PRINT_TITLES_MI_15">#REF!</definedName>
    <definedName name="PRINT_TITLES_MI_16">"$#REF!.$A$1:$IN$6"</definedName>
    <definedName name="PRINT_TITLES_MI_19">#REF!</definedName>
    <definedName name="PRINT_TITLES_MI_19_24">#REF!</definedName>
    <definedName name="PRINT_TITLES_MI_19_25">#REF!</definedName>
    <definedName name="PRINT_TITLES_MI_19_29">"$#REF!.$A$5:$IS$11"</definedName>
    <definedName name="PRINT_TITLES_MI_19_8">#REF!</definedName>
    <definedName name="PRINT_TITLES_MI_21">#REF!</definedName>
    <definedName name="PRINT_TITLES_MI_22">#REF!</definedName>
    <definedName name="PRINT_TITLES_MI_24">#REF!</definedName>
    <definedName name="PRINT_TITLES_MI_25">#REF!</definedName>
    <definedName name="PRINT_TITLES_MI_29">"$#REF!.$A$5:$IS$12"</definedName>
    <definedName name="PRINT_TITLES_MI_3">#REF!</definedName>
    <definedName name="PRINT_TITLES_MI_3_1">"$#REF!.$A$1:$IV$5"</definedName>
    <definedName name="PRINT_TITLES_MI_4">#REF!</definedName>
    <definedName name="PRINT_TITLES_MI_4_1">"$#REF!.$A$5:$IS$12"</definedName>
    <definedName name="PRINT_TITLES_MI_5">#REF!</definedName>
    <definedName name="PRINT_TITLES_MI_5_1">"$#REF!.$A$5:$IS$12"</definedName>
    <definedName name="PRINT_TITLES_MI_6">"$#REF!.$A$5:$IS$12"</definedName>
    <definedName name="PRINT_TITLES_MI_6_1">"$#REF!.$A$5:$IS$12"</definedName>
    <definedName name="PRINT_TITLES_MI_7">#REF!</definedName>
    <definedName name="PRINT_TITLES_MI_7_1">"$#REF!.$A$5:$IS$12"</definedName>
    <definedName name="PRINT_TITLES_MI_7_1_1">"$#REF!.$A$5:$IS$12"</definedName>
    <definedName name="PRINT_TITLES_MI_7_1_1_1">"$#REF!.$A$5:$IS$12"</definedName>
    <definedName name="PRINT_TITLES_MI_8">#REF!</definedName>
    <definedName name="PRINT_TITLES_MI_9">"$#REF!.$A$5:$IS$12"</definedName>
    <definedName name="PRINT_TITLES_MII">#REF!</definedName>
    <definedName name="Priny_Area_MI2">#REF!</definedName>
    <definedName name="Priny_Area_MI2_19">#REF!</definedName>
    <definedName name="Priny_Area_MI2_23">#REF!</definedName>
    <definedName name="Priny_Area_MI2_25">#REF!</definedName>
    <definedName name="Prioridade">#REF!,#REF!</definedName>
    <definedName name="PRM1C">#REF!</definedName>
    <definedName name="PRMCC">"'file:///D:/Meus documentos/ANASTÁCIO/SERCEL/BR262990800.xls'#$SERVIÇOS.$#REF!$#REF!"</definedName>
    <definedName name="PRMN">#REF!</definedName>
    <definedName name="processo" localSheetId="4">#REF!</definedName>
    <definedName name="processo" localSheetId="2">#REF!</definedName>
    <definedName name="processo">#REF!</definedName>
    <definedName name="PROD_1" localSheetId="4" hidden="1">{#N/A,#N/A,TRUE,"Serviços"}</definedName>
    <definedName name="PROD_1" localSheetId="2" hidden="1">{#N/A,#N/A,TRUE,"Serviços"}</definedName>
    <definedName name="PROD_1" hidden="1">{#N/A,#N/A,TRUE,"Serviços"}</definedName>
    <definedName name="PROD_1_1" localSheetId="4" hidden="1">{#N/A,#N/A,TRUE,"Serviços"}</definedName>
    <definedName name="PROD_1_1" localSheetId="2" hidden="1">{#N/A,#N/A,TRUE,"Serviços"}</definedName>
    <definedName name="PROD_1_1" hidden="1">{#N/A,#N/A,TRUE,"Serviços"}</definedName>
    <definedName name="PROD_11" localSheetId="4" hidden="1">{#N/A,#N/A,TRUE,"Serviços"}</definedName>
    <definedName name="PROD_11" localSheetId="2" hidden="1">{#N/A,#N/A,TRUE,"Serviços"}</definedName>
    <definedName name="PROD_11" hidden="1">{#N/A,#N/A,TRUE,"Serviços"}</definedName>
    <definedName name="ProdAnexo">#REF!</definedName>
    <definedName name="ProdNome">#REF!</definedName>
    <definedName name="produção">#REF!</definedName>
    <definedName name="produçao1">#REF!</definedName>
    <definedName name="PRODUCAO364">#N/A</definedName>
    <definedName name="PRODUCAO364_1">#REF!</definedName>
    <definedName name="proj">#REF!</definedName>
    <definedName name="proj_2">#REF!</definedName>
    <definedName name="PROJETO">[178]PROJETO!$A:$IV</definedName>
    <definedName name="PROJETO_10">[178]PROJETO!$A:$IV</definedName>
    <definedName name="PROJETO_10_15">[179]PROJETO!$1:$65514</definedName>
    <definedName name="PROJETO_15">[179]PROJETO!$1:$65514</definedName>
    <definedName name="PROJETO_17">[178]PROJETO!$A:$IV</definedName>
    <definedName name="PROJETO_17_15">[179]PROJETO!$1:$65514</definedName>
    <definedName name="PROJETO_6">[178]PROJETO!$A:$IV</definedName>
    <definedName name="PROJETO_6_15">[179]PROJETO!$1:$65514</definedName>
    <definedName name="PROJETO_7">[178]PROJETO!$A:$IV</definedName>
    <definedName name="PROJETO_7_15">[179]PROJETO!$1:$65514</definedName>
    <definedName name="PROJETO_8">[178]PROJETO!$A:$IV</definedName>
    <definedName name="PROJETO_8_15">[179]PROJETO!$1:$65514</definedName>
    <definedName name="PROJETO_9">[178]PROJETO!$A:$IV</definedName>
    <definedName name="PROJETO_9_15">[179]PROJETO!$1:$65514</definedName>
    <definedName name="PROMZ" localSheetId="4">#REF!</definedName>
    <definedName name="PROMZ" localSheetId="2">#REF!</definedName>
    <definedName name="PROMZ">#REF!</definedName>
    <definedName name="proposta">[15]DADOS!$B$15</definedName>
    <definedName name="prot.ambient" localSheetId="4">#REF!</definedName>
    <definedName name="prot.ambient" localSheetId="2">#REF!</definedName>
    <definedName name="prot.ambient">#REF!</definedName>
    <definedName name="prot.ambient_1" localSheetId="4">#REF!</definedName>
    <definedName name="prot.ambient_1" localSheetId="2">#REF!</definedName>
    <definedName name="prot.ambient_1">#REF!</definedName>
    <definedName name="prot.ambient_2" localSheetId="4">#REF!</definedName>
    <definedName name="prot.ambient_2" localSheetId="2">#REF!</definedName>
    <definedName name="prot.ambient_2">#REF!</definedName>
    <definedName name="prot.ambient_3">#REF!</definedName>
    <definedName name="prot.ambient_4">#REF!</definedName>
    <definedName name="ProteçãoAmbiental">'[143]Medição Completa'!#REF!</definedName>
    <definedName name="PRP" localSheetId="4">#REF!</definedName>
    <definedName name="PRP" localSheetId="2">#REF!</definedName>
    <definedName name="PRP">#REF!</definedName>
    <definedName name="PRPA" localSheetId="4">#REF!</definedName>
    <definedName name="PRPA" localSheetId="2">#REF!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s" localSheetId="4" hidden="1">{#N/A,#N/A,FALSE,"310.1";#N/A,#N/A,FALSE,"321.1";#N/A,#N/A,FALSE,"320.3";#N/A,#N/A,FALSE,"330.1"}</definedName>
    <definedName name="prs" localSheetId="2" hidden="1">{#N/A,#N/A,FALSE,"310.1";#N/A,#N/A,FALSE,"321.1";#N/A,#N/A,FALSE,"320.3";#N/A,#N/A,FALSE,"330.1"}</definedName>
    <definedName name="prs" hidden="1">{#N/A,#N/A,FALSE,"310.1";#N/A,#N/A,FALSE,"321.1";#N/A,#N/A,FALSE,"320.3";#N/A,#N/A,FALSE,"330.1"}</definedName>
    <definedName name="PRT_SNV">'[161]porticos_semi-porticos_invent.'!#REF!</definedName>
    <definedName name="PRT_SOLUCAO">'[161]porticos_semi-porticos_invent.'!#REF!</definedName>
    <definedName name="PRT_TIPO">'[161]porticos_semi-porticos_invent.'!#REF!</definedName>
    <definedName name="PRZ" localSheetId="4">#REF!</definedName>
    <definedName name="PRZ" localSheetId="2">#REF!</definedName>
    <definedName name="PRZ">#REF!</definedName>
    <definedName name="psbr1" localSheetId="4">'[27]memória quantitativa'!#REF!</definedName>
    <definedName name="psbr1" localSheetId="2">'[27]memória quantitativa'!#REF!</definedName>
    <definedName name="psbr1">'[27]memória quantitativa'!#REF!</definedName>
    <definedName name="psbr2" localSheetId="2">'[27]memória quantitativa'!#REF!</definedName>
    <definedName name="psbr2">'[27]memória quantitativa'!#REF!</definedName>
    <definedName name="psbr3">'[27]memória quantitativa'!#REF!</definedName>
    <definedName name="psbr4">'[27]memória quantitativa'!#REF!</definedName>
    <definedName name="psbr5">'[27]memória quantitativa'!#REF!</definedName>
    <definedName name="psbr6">'[27]memória quantitativa'!#REF!</definedName>
    <definedName name="psbr7">'[27]memória quantitativa'!#REF!</definedName>
    <definedName name="psbr8">'[27]memória quantitativa'!#REF!</definedName>
    <definedName name="psbr9">'[27]memória quantitativa'!#REF!</definedName>
    <definedName name="PSCB" localSheetId="4">#REF!</definedName>
    <definedName name="PSCB" localSheetId="2">#REF!</definedName>
    <definedName name="PSCB">#REF!</definedName>
    <definedName name="PSERVENTE">#N/A</definedName>
    <definedName name="PSERVENTE_1" localSheetId="4">#REF!</definedName>
    <definedName name="PSERVENTE_1" localSheetId="2">#REF!</definedName>
    <definedName name="PSERVENTE_1">#REF!</definedName>
    <definedName name="PSERVIÇOS" localSheetId="4">#REF!</definedName>
    <definedName name="PSERVIÇOS" localSheetId="2">#REF!</definedName>
    <definedName name="PSERVIÇOS">#REF!</definedName>
    <definedName name="PSERVIÇOS_1" localSheetId="2">#REF!</definedName>
    <definedName name="PSERVIÇOS_1">#REF!</definedName>
    <definedName name="PSERVIÇOS_25">#REF!</definedName>
    <definedName name="PSINAL">#REF!</definedName>
    <definedName name="pskmf1">'[27]memória quantitativa'!#REF!</definedName>
    <definedName name="pskmf2">'[27]memória quantitativa'!#REF!</definedName>
    <definedName name="pskmf3">'[27]memória quantitativa'!#REF!</definedName>
    <definedName name="pskmf4">'[27]memória quantitativa'!#REF!</definedName>
    <definedName name="pskmf5">'[27]memória quantitativa'!#REF!</definedName>
    <definedName name="pskmf6">'[27]memória quantitativa'!#REF!</definedName>
    <definedName name="pskmf7">'[27]memória quantitativa'!#REF!</definedName>
    <definedName name="pskmf8">'[27]memória quantitativa'!#REF!</definedName>
    <definedName name="pskmf9">'[27]memória quantitativa'!#REF!</definedName>
    <definedName name="pskmi1">'[27]memória quantitativa'!#REF!</definedName>
    <definedName name="pskmi2">'[27]memória quantitativa'!#REF!</definedName>
    <definedName name="pskmi3">'[27]memória quantitativa'!#REF!</definedName>
    <definedName name="pskmi4">'[27]memória quantitativa'!#REF!</definedName>
    <definedName name="pskmi5">'[27]memória quantitativa'!#REF!</definedName>
    <definedName name="pskmi6">'[27]memória quantitativa'!#REF!</definedName>
    <definedName name="pskmi7">'[27]memória quantitativa'!#REF!</definedName>
    <definedName name="pskmi8">'[27]memória quantitativa'!#REF!</definedName>
    <definedName name="pskmi9">'[27]memória quantitativa'!#REF!</definedName>
    <definedName name="PST" localSheetId="4">#REF!</definedName>
    <definedName name="PST" localSheetId="2">#REF!</definedName>
    <definedName name="PST">#REF!</definedName>
    <definedName name="pt_cap20mbuq">'[43]CAL MAT BET CONSERVA '!$M$16</definedName>
    <definedName name="pt_cm30rp">'[43]CAL MAT BET CONSERVA '!$M$19</definedName>
    <definedName name="pt_rl1claf">'[43]CAL MAT BET CONSERVA '!#REF!</definedName>
    <definedName name="pt_rl1claf_13">'[43]CAL MAT BET CONSERVA '!#REF!</definedName>
    <definedName name="pt_rl1claf_13_19">'[43]CAL MAT BET CONSERVA '!#REF!</definedName>
    <definedName name="pt_rl1claf_13_23">'[43]CAL MAT BET CONSERVA '!#REF!</definedName>
    <definedName name="pt_rl1claf_13_25">'[55]CAL MAT BET CONSERVA '!#REF!</definedName>
    <definedName name="pt_rl1claf_19">'[43]CAL MAT BET CONSERVA '!#REF!</definedName>
    <definedName name="pt_rl1claf_23">'[43]CAL MAT BET CONSERVA '!#REF!</definedName>
    <definedName name="pt_rl1claf_24">'[43]CAL MAT BET CONSERVA '!#REF!</definedName>
    <definedName name="pt_rl1claf_24_13">'[43]CAL MAT BET CONSERVA '!#REF!</definedName>
    <definedName name="pt_rl1claf_24_13_19">'[43]CAL MAT BET CONSERVA '!#REF!</definedName>
    <definedName name="pt_rl1claf_24_13_23">'[43]CAL MAT BET CONSERVA '!#REF!</definedName>
    <definedName name="pt_rl1claf_24_13_25">'[55]CAL MAT BET CONSERVA '!#REF!</definedName>
    <definedName name="pt_rl1claf_24_19">'[43]CAL MAT BET CONSERVA '!#REF!</definedName>
    <definedName name="pt_rl1claf_24_23">'[43]CAL MAT BET CONSERVA '!#REF!</definedName>
    <definedName name="pt_rl1claf_24_25">'[55]CAL MAT BET CONSERVA '!#REF!</definedName>
    <definedName name="pt_rl1claf_25">'[55]CAL MAT BET CONSERVA '!#REF!</definedName>
    <definedName name="pt_rm1cmbb">'[43]CAL MAT BET CONSERVA '!#REF!</definedName>
    <definedName name="pt_rm1cmbb_13">'[43]CAL MAT BET CONSERVA '!#REF!</definedName>
    <definedName name="pt_rm1cmbb_13_19">'[43]CAL MAT BET CONSERVA '!#REF!</definedName>
    <definedName name="pt_rm1cmbb_13_23">'[43]CAL MAT BET CONSERVA '!#REF!</definedName>
    <definedName name="pt_rm1cmbb_13_25">'[55]CAL MAT BET CONSERVA '!#REF!</definedName>
    <definedName name="pt_rm1cmbb_19">'[43]CAL MAT BET CONSERVA '!#REF!</definedName>
    <definedName name="pt_rm1cmbb_23">'[43]CAL MAT BET CONSERVA '!#REF!</definedName>
    <definedName name="pt_rm1cmbb_24">'[43]CAL MAT BET CONSERVA '!#REF!</definedName>
    <definedName name="pt_rm1cmbb_24_13">'[43]CAL MAT BET CONSERVA '!#REF!</definedName>
    <definedName name="pt_rm1cmbb_24_13_19">'[43]CAL MAT BET CONSERVA '!#REF!</definedName>
    <definedName name="pt_rm1cmbb_24_13_23">'[43]CAL MAT BET CONSERVA '!#REF!</definedName>
    <definedName name="pt_rm1cmbb_24_13_25">'[55]CAL MAT BET CONSERVA '!#REF!</definedName>
    <definedName name="pt_rm1cmbb_24_19">'[43]CAL MAT BET CONSERVA '!#REF!</definedName>
    <definedName name="pt_rm1cmbb_24_23">'[43]CAL MAT BET CONSERVA '!#REF!</definedName>
    <definedName name="pt_rm1cmbb_24_25">'[55]CAL MAT BET CONSERVA '!#REF!</definedName>
    <definedName name="pt_rm1cmbb_25">'[55]CAL MAT BET CONSERVA '!#REF!</definedName>
    <definedName name="pt_rm1cmbuf">'[43]CAL MAT BET CONSERVA '!#REF!</definedName>
    <definedName name="pt_rm1cmbuf_13">'[43]CAL MAT BET CONSERVA '!#REF!</definedName>
    <definedName name="pt_rm1cmbuf_13_19">'[43]CAL MAT BET CONSERVA '!#REF!</definedName>
    <definedName name="pt_rm1cmbuf_13_23">'[43]CAL MAT BET CONSERVA '!#REF!</definedName>
    <definedName name="pt_rm1cmbuf_13_25">'[55]CAL MAT BET CONSERVA '!#REF!</definedName>
    <definedName name="pt_rm1cmbuf_19">'[43]CAL MAT BET CONSERVA '!#REF!</definedName>
    <definedName name="pt_rm1cmbuf_23">'[43]CAL MAT BET CONSERVA '!#REF!</definedName>
    <definedName name="pt_rm1cmbuf_24">'[43]CAL MAT BET CONSERVA '!#REF!</definedName>
    <definedName name="pt_rm1cmbuf_24_13">'[43]CAL MAT BET CONSERVA '!#REF!</definedName>
    <definedName name="pt_rm1cmbuf_24_13_19">'[43]CAL MAT BET CONSERVA '!#REF!</definedName>
    <definedName name="pt_rm1cmbuf_24_13_23">'[43]CAL MAT BET CONSERVA '!#REF!</definedName>
    <definedName name="pt_rm1cmbuf_24_13_25">'[55]CAL MAT BET CONSERVA '!#REF!</definedName>
    <definedName name="pt_rm1cmbuf_24_19">'[43]CAL MAT BET CONSERVA '!#REF!</definedName>
    <definedName name="pt_rm1cmbuf_24_23">'[43]CAL MAT BET CONSERVA '!#REF!</definedName>
    <definedName name="pt_rm1cmbuf_24_25">'[55]CAL MAT BET CONSERVA '!#REF!</definedName>
    <definedName name="pt_rm1cmbuf_25">'[55]CAL MAT BET CONSERVA '!#REF!</definedName>
    <definedName name="pt_rr1cpl">'[43]CAL MAT BET CONSERVA '!#REF!</definedName>
    <definedName name="pt_rr1cpl_13">'[43]CAL MAT BET CONSERVA '!#REF!</definedName>
    <definedName name="pt_rr1cpl_13_19">'[43]CAL MAT BET CONSERVA '!#REF!</definedName>
    <definedName name="pt_rr1cpl_13_23">'[43]CAL MAT BET CONSERVA '!#REF!</definedName>
    <definedName name="pt_rr1cpl_13_25">'[55]CAL MAT BET CONSERVA '!#REF!</definedName>
    <definedName name="pt_rr1cpl_19">'[43]CAL MAT BET CONSERVA '!#REF!</definedName>
    <definedName name="pt_rr1cpl_23">'[43]CAL MAT BET CONSERVA '!#REF!</definedName>
    <definedName name="pt_rr1cpl_24">'[43]CAL MAT BET CONSERVA '!#REF!</definedName>
    <definedName name="pt_rr1cpl_24_13">'[43]CAL MAT BET CONSERVA '!#REF!</definedName>
    <definedName name="pt_rr1cpl_24_13_19">'[43]CAL MAT BET CONSERVA '!#REF!</definedName>
    <definedName name="pt_rr1cpl_24_13_23">'[43]CAL MAT BET CONSERVA '!#REF!</definedName>
    <definedName name="pt_rr1cpl_24_13_25">'[55]CAL MAT BET CONSERVA '!#REF!</definedName>
    <definedName name="pt_rr1cpl_24_19">'[43]CAL MAT BET CONSERVA '!#REF!</definedName>
    <definedName name="pt_rr1cpl_24_23">'[43]CAL MAT BET CONSERVA '!#REF!</definedName>
    <definedName name="pt_rr1cpl_24_25">'[55]CAL MAT BET CONSERVA '!#REF!</definedName>
    <definedName name="pt_rr1cpl_25">'[55]CAL MAT BET CONSERVA '!#REF!</definedName>
    <definedName name="pt_rr1ctb">'[43]CAL MAT BET CONSERVA '!$M$17</definedName>
    <definedName name="pt_rr1ctbemerg">'[46]CAL MAT BET CONSERVA '!#REF!</definedName>
    <definedName name="pt_rr2ccsa">'[43]CAL MAT BET CONSERVA '!#REF!</definedName>
    <definedName name="pt_rr2ccsa_13">'[43]CAL MAT BET CONSERVA '!#REF!</definedName>
    <definedName name="pt_rr2ccsa_13_19">'[43]CAL MAT BET CONSERVA '!#REF!</definedName>
    <definedName name="pt_rr2ccsa_13_23">'[43]CAL MAT BET CONSERVA '!#REF!</definedName>
    <definedName name="pt_rr2ccsa_13_25">'[55]CAL MAT BET CONSERVA '!#REF!</definedName>
    <definedName name="pt_rr2ccsa_19">'[43]CAL MAT BET CONSERVA '!#REF!</definedName>
    <definedName name="pt_rr2ccsa_23">'[43]CAL MAT BET CONSERVA '!#REF!</definedName>
    <definedName name="pt_rr2ccsa_24">'[43]CAL MAT BET CONSERVA '!#REF!</definedName>
    <definedName name="pt_rr2ccsa_24_13">'[43]CAL MAT BET CONSERVA '!#REF!</definedName>
    <definedName name="pt_rr2ccsa_24_13_19">'[43]CAL MAT BET CONSERVA '!#REF!</definedName>
    <definedName name="pt_rr2ccsa_24_13_23">'[43]CAL MAT BET CONSERVA '!#REF!</definedName>
    <definedName name="pt_rr2ccsa_24_13_25">'[55]CAL MAT BET CONSERVA '!#REF!</definedName>
    <definedName name="pt_rr2ccsa_24_19">'[43]CAL MAT BET CONSERVA '!#REF!</definedName>
    <definedName name="pt_rr2ccsa_24_23">'[43]CAL MAT BET CONSERVA '!#REF!</definedName>
    <definedName name="pt_rr2ccsa_24_25">'[55]CAL MAT BET CONSERVA '!#REF!</definedName>
    <definedName name="pt_rr2ccsa_25">'[55]CAL MAT BET CONSERVA '!#REF!</definedName>
    <definedName name="pt_rr2ctsd">'[43]CAL MAT BET CONSERVA '!#REF!</definedName>
    <definedName name="pt_rr2ctsd_13">'[43]CAL MAT BET CONSERVA '!#REF!</definedName>
    <definedName name="pt_rr2ctsd_13_19">'[43]CAL MAT BET CONSERVA '!#REF!</definedName>
    <definedName name="pt_rr2ctsd_13_23">'[43]CAL MAT BET CONSERVA '!#REF!</definedName>
    <definedName name="pt_rr2ctsd_13_25">'[55]CAL MAT BET CONSERVA '!#REF!</definedName>
    <definedName name="pt_rr2ctsd_19">'[43]CAL MAT BET CONSERVA '!#REF!</definedName>
    <definedName name="pt_rr2ctsd_23">'[43]CAL MAT BET CONSERVA '!#REF!</definedName>
    <definedName name="pt_rr2ctsd_24">'[43]CAL MAT BET CONSERVA '!#REF!</definedName>
    <definedName name="pt_rr2ctsd_24_13">'[43]CAL MAT BET CONSERVA '!#REF!</definedName>
    <definedName name="pt_rr2ctsd_24_13_19">'[43]CAL MAT BET CONSERVA '!#REF!</definedName>
    <definedName name="pt_rr2ctsd_24_13_23">'[43]CAL MAT BET CONSERVA '!#REF!</definedName>
    <definedName name="pt_rr2ctsd_24_13_25">'[55]CAL MAT BET CONSERVA '!#REF!</definedName>
    <definedName name="pt_rr2ctsd_24_19">'[43]CAL MAT BET CONSERVA '!#REF!</definedName>
    <definedName name="pt_rr2ctsd_24_23">'[43]CAL MAT BET CONSERVA '!#REF!</definedName>
    <definedName name="pt_rr2ctsd_24_25">'[55]CAL MAT BET CONSERVA '!#REF!</definedName>
    <definedName name="pt_rr2ctsd_25">'[55]CAL MAT BET CONSERVA '!#REF!</definedName>
    <definedName name="pt_rr2ctss">'[46]CAL MAT BET CONSERVA '!#REF!</definedName>
    <definedName name="PTB" localSheetId="4">#REF!</definedName>
    <definedName name="PTB" localSheetId="2">#REF!</definedName>
    <definedName name="PTB">#REF!</definedName>
    <definedName name="PTBA" localSheetId="4">#REF!</definedName>
    <definedName name="PTBA" localSheetId="2">#REF!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 localSheetId="4">'COMPOSIÇÃO BDI'!pte</definedName>
    <definedName name="pte" localSheetId="2">'Memória de Cálculo'!pte</definedName>
    <definedName name="pte">[0]!pte</definedName>
    <definedName name="pte_38" localSheetId="4">'COMPOSIÇÃO BDI'!pte_38</definedName>
    <definedName name="pte_38" localSheetId="2">'Memória de Cálculo'!pte_38</definedName>
    <definedName name="pte_38">pte_38</definedName>
    <definedName name="PTEB4" localSheetId="4">#REF!</definedName>
    <definedName name="PTEB4" localSheetId="2">#REF!</definedName>
    <definedName name="PTEB4">#REF!</definedName>
    <definedName name="PTEMULCS" localSheetId="4">#REF!</definedName>
    <definedName name="PTEMULCS" localSheetId="2">#REF!</definedName>
    <definedName name="PTEMULCS">#REF!</definedName>
    <definedName name="PTEMULTSD">#REF!</definedName>
    <definedName name="PTEMULTSS">#REF!</definedName>
    <definedName name="PTLCB10">#REF!</definedName>
    <definedName name="PTLMB">#REF!</definedName>
    <definedName name="Pto" hidden="1">ROUND([180]Planilha!$D1*[180]Planilha!$E1,2)</definedName>
    <definedName name="PTONSUCATA" localSheetId="4">#REF!</definedName>
    <definedName name="PTONSUCATA" localSheetId="2">#REF!</definedName>
    <definedName name="PTONSUCATA">#REF!</definedName>
    <definedName name="PTRL1CLAMAG" localSheetId="4">#REF!</definedName>
    <definedName name="PTRL1CLAMAG" localSheetId="2">#REF!</definedName>
    <definedName name="PTRL1CLAMAG">#REF!</definedName>
    <definedName name="PTRL1CMBF">#REF!</definedName>
    <definedName name="PTRM1C">#REF!</definedName>
    <definedName name="PTRR1C">#REF!</definedName>
    <definedName name="PTRR1CPL">#REF!</definedName>
    <definedName name="PTRR1CST">#REF!</definedName>
    <definedName name="PTSCAP20MBQ">#REF!</definedName>
    <definedName name="PTSCM30IMP">#REF!</definedName>
    <definedName name="PTSCM30RP">#REF!</definedName>
    <definedName name="PTSCM30TB">#REF!</definedName>
    <definedName name="PTSD">#REF!</definedName>
    <definedName name="PTSD2">#REF!</definedName>
    <definedName name="PTSEMULCS">#REF!</definedName>
    <definedName name="PTSEMULMICRO">#REF!</definedName>
    <definedName name="PTSEMULTSD">#REF!</definedName>
    <definedName name="PTSEMULTSS">#REF!</definedName>
    <definedName name="PTSRL1CLAMAG">#REF!</definedName>
    <definedName name="PTSRL1CMBF">#REF!</definedName>
    <definedName name="PTSRR1CPL">#REF!</definedName>
    <definedName name="PTSRR1CST">#REF!</definedName>
    <definedName name="pu334_1">#REF!</definedName>
    <definedName name="pu335_1">#REF!</definedName>
    <definedName name="PU3S0120000">#N/A</definedName>
    <definedName name="PU3S0120000_1">#REF!</definedName>
    <definedName name="PU3S0193000">#N/A</definedName>
    <definedName name="PU3S0193000_1">#REF!</definedName>
    <definedName name="PU3S0220001">#N/A</definedName>
    <definedName name="PU3S0220001_1">#REF!</definedName>
    <definedName name="PU3S0223000">#N/A</definedName>
    <definedName name="PU3S0223000_1">#REF!</definedName>
    <definedName name="PU3S0240000">#N/A</definedName>
    <definedName name="PU3S0240000_1">#REF!</definedName>
    <definedName name="PU3S0251000">#N/A</definedName>
    <definedName name="PU3S0251000_1">#REF!</definedName>
    <definedName name="PU3S0253001">#N/A</definedName>
    <definedName name="PU3S0253001_1">#REF!</definedName>
    <definedName name="PU3S0254000">#N/A</definedName>
    <definedName name="PU3S0254000_1">#REF!</definedName>
    <definedName name="PU3S0260100">#N/A</definedName>
    <definedName name="PU3S0260100_1">#REF!</definedName>
    <definedName name="PU3S0290000">#N/A</definedName>
    <definedName name="PU3S0290000_1">#REF!</definedName>
    <definedName name="PU3S0331000">#N/A</definedName>
    <definedName name="PU3S0331000_1">#REF!</definedName>
    <definedName name="PU3S0332901">#N/A</definedName>
    <definedName name="PU3S0332901_1">#REF!</definedName>
    <definedName name="PU3S0334002">#N/A</definedName>
    <definedName name="PU3S0334002_1">#REF!</definedName>
    <definedName name="PU3S0335300">#N/A</definedName>
    <definedName name="PU3S0335300_1">#REF!</definedName>
    <definedName name="PU3S0337000">#N/A</definedName>
    <definedName name="PU3S0337000_1">#REF!</definedName>
    <definedName name="PU3S0394001">#N/A</definedName>
    <definedName name="PU3S0394001_1">#REF!</definedName>
    <definedName name="PU3S0394002">#N/A</definedName>
    <definedName name="PU3S0394002_1">#REF!</definedName>
    <definedName name="PU3S0395000">#N/A</definedName>
    <definedName name="PU3S0395000_1">#REF!</definedName>
    <definedName name="PU3S0400000">#N/A</definedName>
    <definedName name="PU3S0400000_1">#REF!</definedName>
    <definedName name="PU3S0400001">#N/A</definedName>
    <definedName name="PU3S0400001_1">#REF!</definedName>
    <definedName name="PU3S0459000">#N/A</definedName>
    <definedName name="PU3S0459000_1">#REF!</definedName>
    <definedName name="PU3S0499908">#N/A</definedName>
    <definedName name="PU3S0499908_1">#REF!</definedName>
    <definedName name="PU3S0500000">#N/A</definedName>
    <definedName name="PU3S0500000_1">#REF!</definedName>
    <definedName name="PU3S0500100">#N/A</definedName>
    <definedName name="PU3S0500100_1">#REF!</definedName>
    <definedName name="PU3S0510102">#N/A</definedName>
    <definedName name="PU3S0510102_1">#REF!</definedName>
    <definedName name="PU3S0810000">#N/A</definedName>
    <definedName name="PU3S0810000_1">#REF!</definedName>
    <definedName name="PU3S0810101">#N/A</definedName>
    <definedName name="PU3S0810101_1">#REF!</definedName>
    <definedName name="PU3S0810102">#N/A</definedName>
    <definedName name="PU3S0810102_1">#REF!</definedName>
    <definedName name="PU3S0810201">#N/A</definedName>
    <definedName name="PU3S0810201_1">#REF!</definedName>
    <definedName name="PU3S0810900">#N/A</definedName>
    <definedName name="PU3S0810900_1">#REF!</definedName>
    <definedName name="PU3S0820000">#N/A</definedName>
    <definedName name="PU3S0820000_1">#REF!</definedName>
    <definedName name="PU3S0830001">#N/A</definedName>
    <definedName name="PU3S0830001_1">#REF!</definedName>
    <definedName name="PU3S0830101">#N/A</definedName>
    <definedName name="PU3S0830101_1">#REF!</definedName>
    <definedName name="PU3S0830102">#N/A</definedName>
    <definedName name="PU3S0830102_1">#REF!</definedName>
    <definedName name="PU3S0830103">#N/A</definedName>
    <definedName name="PU3S0830103_1">#REF!</definedName>
    <definedName name="PU3S0830201">#N/A</definedName>
    <definedName name="PU3S0830201_1">#REF!</definedName>
    <definedName name="PU3S0830202">#N/A</definedName>
    <definedName name="PU3S0830202_1">#REF!</definedName>
    <definedName name="PU3S0830203">#N/A</definedName>
    <definedName name="PU3S0830203_1">#REF!</definedName>
    <definedName name="PU3S0830204">#N/A</definedName>
    <definedName name="PU3S0830204_1">#REF!</definedName>
    <definedName name="PU3S0830205">#N/A</definedName>
    <definedName name="PU3S0830205_1">#REF!</definedName>
    <definedName name="PU3S0840000">#N/A</definedName>
    <definedName name="PU3S0840000_1">#REF!</definedName>
    <definedName name="PU3S0840001">#N/A</definedName>
    <definedName name="PU3S0840001_1">#REF!</definedName>
    <definedName name="PU3S0840002">#N/A</definedName>
    <definedName name="PU3S0840002_1">#REF!</definedName>
    <definedName name="PU3S0840100">#N/A</definedName>
    <definedName name="PU3S0840100_1">#REF!</definedName>
    <definedName name="PU3S0840200">#N/A</definedName>
    <definedName name="PU3S0840200_1">#REF!</definedName>
    <definedName name="PU3S0840300">#N/A</definedName>
    <definedName name="PU3S0840300_1">#REF!</definedName>
    <definedName name="PU3S0840400">#N/A</definedName>
    <definedName name="PU3S0840400_1">#REF!</definedName>
    <definedName name="PU3S0850000">#N/A</definedName>
    <definedName name="PU3S0850000_1">#REF!</definedName>
    <definedName name="PU3S0850100">#N/A</definedName>
    <definedName name="PU3S0850100_1">#REF!</definedName>
    <definedName name="PU3S0851000">#N/A</definedName>
    <definedName name="PU3S0851000_1">#REF!</definedName>
    <definedName name="PU3S0851100">#N/A</definedName>
    <definedName name="PU3S0851100_1">#REF!</definedName>
    <definedName name="PU3S0890000">#N/A</definedName>
    <definedName name="PU3S0890000_1">#REF!</definedName>
    <definedName name="PU3S0890001">#N/A</definedName>
    <definedName name="PU3S0890001_1">#REF!</definedName>
    <definedName name="PU3S0890100">#N/A</definedName>
    <definedName name="PU3S0890100_1">#REF!</definedName>
    <definedName name="PU3S0890101">#N/A</definedName>
    <definedName name="PU3S0890101_1">#REF!</definedName>
    <definedName name="PU3S0891000">#N/A</definedName>
    <definedName name="PU3S0891000_1">#REF!</definedName>
    <definedName name="PU3S0900200">#N/A</definedName>
    <definedName name="PU3S0900200_1">#REF!</definedName>
    <definedName name="PU3S0900203">#N/A</definedName>
    <definedName name="PU3S0900203_1">#REF!</definedName>
    <definedName name="PU3S0900241">#N/A</definedName>
    <definedName name="PU3S0900241_1">#REF!</definedName>
    <definedName name="PU3S0920270">#N/A</definedName>
    <definedName name="PU3S0920270_1">#REF!</definedName>
    <definedName name="PU4S0612001">#N/A</definedName>
    <definedName name="PU4S0612001_1">#REF!</definedName>
    <definedName name="PU4S0612101">#N/A</definedName>
    <definedName name="PU4S0612101_1">#REF!</definedName>
    <definedName name="PU4S0612111">#N/A</definedName>
    <definedName name="PU4S0612111_1">#REF!</definedName>
    <definedName name="PU4S0620002">#N/A</definedName>
    <definedName name="PU4S0620002_1">#REF!</definedName>
    <definedName name="PUE412_1">#REF!</definedName>
    <definedName name="pum405_1">#REF!</definedName>
    <definedName name="pum406_1">#REF!</definedName>
    <definedName name="pum609_1">#REF!</definedName>
    <definedName name="pum969_1">#REF!</definedName>
    <definedName name="Pun" hidden="1">#N/A</definedName>
    <definedName name="Pun_26">NA()</definedName>
    <definedName name="Pun_27">NA()</definedName>
    <definedName name="PUPA">#REF!</definedName>
    <definedName name="PUPJ">#REF!</definedName>
    <definedName name="q" localSheetId="4" hidden="1">{"'Índice'!$A$1:$K$49"}</definedName>
    <definedName name="q" localSheetId="2" hidden="1">{"'Índice'!$A$1:$K$49"}</definedName>
    <definedName name="q" hidden="1">{"'Índice'!$A$1:$K$49"}</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#REF!</definedName>
    <definedName name="q_25">'[6]P A T O 99 B'!#REF!</definedName>
    <definedName name="Q_3" localSheetId="4">#REF!</definedName>
    <definedName name="Q_3" localSheetId="2">#REF!</definedName>
    <definedName name="Q_3">#REF!</definedName>
    <definedName name="Q_5">"$#REF!.$#REF!$#REF!:$#REF!$#REF!"</definedName>
    <definedName name="Q_6">#REF!</definedName>
    <definedName name="Q_9">"$#REF!.$#REF!$#REF!:$#REF!$#REF!"</definedName>
    <definedName name="q_caiação">'[27]medição '!#REF!</definedName>
    <definedName name="Q_resumo" localSheetId="4">#REF!</definedName>
    <definedName name="Q_resumo" localSheetId="2">#REF!</definedName>
    <definedName name="Q_resumo">#REF!</definedName>
    <definedName name="QA">#N/A</definedName>
    <definedName name="QD" localSheetId="4" hidden="1">#REF!</definedName>
    <definedName name="QD" localSheetId="2" hidden="1">#REF!</definedName>
    <definedName name="QD" hidden="1">#REF!</definedName>
    <definedName name="Qd.Comp.Miranda">#N/A</definedName>
    <definedName name="QER" localSheetId="4">[2]COMPOS1!#REF!</definedName>
    <definedName name="QER" localSheetId="2">[2]COMPOS1!#REF!</definedName>
    <definedName name="QER">[2]COMPOS1!#REF!</definedName>
    <definedName name="qq" localSheetId="4">[78]Pontes!#REF!</definedName>
    <definedName name="q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[169]!AA_44</definedName>
    <definedName name="qq_16">"$#REF!.$A$1:$J$33"</definedName>
    <definedName name="QQ_2">#N/A</definedName>
    <definedName name="qq_2_" localSheetId="4">'COMPOSIÇÃO BDI'!qq_2_</definedName>
    <definedName name="qq_2_" localSheetId="2">'Memória de Cálculo'!qq_2_</definedName>
    <definedName name="qq_2_">[0]!qq_2_</definedName>
    <definedName name="qq_2__38" localSheetId="4">'COMPOSIÇÃO BDI'!qq_2__38</definedName>
    <definedName name="qq_2__38" localSheetId="2">'Memória de Cálculo'!qq_2__38</definedName>
    <definedName name="qq_2__38">qq_2__38</definedName>
    <definedName name="QQ_2_1" localSheetId="4">'COMPOSIÇÃO BDI'!QQ_2_1</definedName>
    <definedName name="QQ_2_1" localSheetId="2">'Memória de Cálculo'!QQ_2_1</definedName>
    <definedName name="QQ_2_1">[0]!QQ_2_1</definedName>
    <definedName name="QQ_2_10" localSheetId="4">'COMPOSIÇÃO BDI'!QQ_2_10</definedName>
    <definedName name="QQ_2_10" localSheetId="2">'Memória de Cálculo'!QQ_2_10</definedName>
    <definedName name="QQ_2_10">[0]!QQ_2_10</definedName>
    <definedName name="QQ_2_12" localSheetId="4">'COMPOSIÇÃO BDI'!QQ_2_12</definedName>
    <definedName name="QQ_2_12" localSheetId="2">'Memória de Cálculo'!QQ_2_12</definedName>
    <definedName name="QQ_2_12">[0]!QQ_2_12</definedName>
    <definedName name="QQ_2_13" localSheetId="4">'COMPOSIÇÃO BDI'!QQ_2_13</definedName>
    <definedName name="QQ_2_13" localSheetId="2">'Memória de Cálculo'!QQ_2_13</definedName>
    <definedName name="QQ_2_13">[0]!QQ_2_13</definedName>
    <definedName name="QQ_2_14" localSheetId="4">'COMPOSIÇÃO BDI'!QQ_2_14</definedName>
    <definedName name="QQ_2_14" localSheetId="2">'Memória de Cálculo'!QQ_2_14</definedName>
    <definedName name="QQ_2_14">[0]!QQ_2_14</definedName>
    <definedName name="QQ_2_15">#N/A</definedName>
    <definedName name="QQ_2_19">#N/A</definedName>
    <definedName name="QQ_2_2" localSheetId="4">'COMPOSIÇÃO BDI'!QQ_2_2</definedName>
    <definedName name="QQ_2_2" localSheetId="2">'Memória de Cálculo'!QQ_2_2</definedName>
    <definedName name="QQ_2_2">[0]!QQ_2_2</definedName>
    <definedName name="QQ_2_20">#N/A</definedName>
    <definedName name="QQ_2_21">#N/A</definedName>
    <definedName name="QQ_2_22" localSheetId="4">'COMPOSIÇÃO BDI'!QQ_2_22</definedName>
    <definedName name="QQ_2_22" localSheetId="2">'Memória de Cálculo'!QQ_2_22</definedName>
    <definedName name="QQ_2_22">[0]!QQ_2_22</definedName>
    <definedName name="QQ_2_23">#N/A</definedName>
    <definedName name="QQ_2_24">#N/A</definedName>
    <definedName name="QQ_2_25" localSheetId="4">'COMPOSIÇÃO BDI'!QQ_2_25</definedName>
    <definedName name="QQ_2_25" localSheetId="2">'Memória de Cálculo'!QQ_2_25</definedName>
    <definedName name="QQ_2_25">[0]!QQ_2_25</definedName>
    <definedName name="QQ_2_26" localSheetId="4">'COMPOSIÇÃO BDI'!QQ_2_26</definedName>
    <definedName name="QQ_2_26" localSheetId="2">'Memória de Cálculo'!QQ_2_26</definedName>
    <definedName name="QQ_2_26">[0]!QQ_2_26</definedName>
    <definedName name="QQ_2_27" localSheetId="4">'COMPOSIÇÃO BDI'!QQ_2_27</definedName>
    <definedName name="QQ_2_27" localSheetId="2">'Memória de Cálculo'!QQ_2_27</definedName>
    <definedName name="QQ_2_27">[0]!QQ_2_27</definedName>
    <definedName name="QQ_2_28" localSheetId="4">'COMPOSIÇÃO BDI'!QQ_2_28</definedName>
    <definedName name="QQ_2_28" localSheetId="2">'Memória de Cálculo'!QQ_2_28</definedName>
    <definedName name="QQ_2_28">[0]!QQ_2_28</definedName>
    <definedName name="QQ_2_29" localSheetId="4">'COMPOSIÇÃO BDI'!QQ_2_29</definedName>
    <definedName name="QQ_2_29" localSheetId="2">'Memória de Cálculo'!QQ_2_29</definedName>
    <definedName name="QQ_2_29">[0]!QQ_2_29</definedName>
    <definedName name="QQ_2_3" localSheetId="4">'COMPOSIÇÃO BDI'!QQ_2_3</definedName>
    <definedName name="QQ_2_3" localSheetId="2">'Memória de Cálculo'!QQ_2_3</definedName>
    <definedName name="QQ_2_3">[0]!QQ_2_3</definedName>
    <definedName name="QQ_2_30" localSheetId="4">'COMPOSIÇÃO BDI'!QQ_2_30</definedName>
    <definedName name="QQ_2_30" localSheetId="2">'Memória de Cálculo'!QQ_2_30</definedName>
    <definedName name="QQ_2_30">[0]!QQ_2_30</definedName>
    <definedName name="QQ_2_31" localSheetId="4">'COMPOSIÇÃO BDI'!QQ_2_31</definedName>
    <definedName name="QQ_2_31" localSheetId="2">'Memória de Cálculo'!QQ_2_31</definedName>
    <definedName name="QQ_2_31">[0]!QQ_2_31</definedName>
    <definedName name="QQ_2_32" localSheetId="4">'COMPOSIÇÃO BDI'!QQ_2_32</definedName>
    <definedName name="QQ_2_32" localSheetId="2">'Memória de Cálculo'!QQ_2_32</definedName>
    <definedName name="QQ_2_32">[0]!QQ_2_32</definedName>
    <definedName name="QQ_2_33" localSheetId="4">'COMPOSIÇÃO BDI'!QQ_2_33</definedName>
    <definedName name="QQ_2_33" localSheetId="2">'Memória de Cálculo'!QQ_2_33</definedName>
    <definedName name="QQ_2_33">[0]!QQ_2_33</definedName>
    <definedName name="QQ_2_34" localSheetId="4">'COMPOSIÇÃO BDI'!QQ_2_34</definedName>
    <definedName name="QQ_2_34" localSheetId="2">'Memória de Cálculo'!QQ_2_34</definedName>
    <definedName name="QQ_2_34">[0]!QQ_2_34</definedName>
    <definedName name="QQ_2_35" localSheetId="4">'COMPOSIÇÃO BDI'!QQ_2_35</definedName>
    <definedName name="QQ_2_35" localSheetId="2">'Memória de Cálculo'!QQ_2_35</definedName>
    <definedName name="QQ_2_35">[0]!QQ_2_35</definedName>
    <definedName name="QQ_2_36" localSheetId="4">'COMPOSIÇÃO BDI'!QQ_2_36</definedName>
    <definedName name="QQ_2_36" localSheetId="2">'Memória de Cálculo'!QQ_2_36</definedName>
    <definedName name="QQ_2_36">[0]!QQ_2_36</definedName>
    <definedName name="QQ_2_37" localSheetId="4">'COMPOSIÇÃO BDI'!QQ_2_37</definedName>
    <definedName name="QQ_2_37" localSheetId="2">'Memória de Cálculo'!QQ_2_37</definedName>
    <definedName name="QQ_2_37">[0]!QQ_2_37</definedName>
    <definedName name="QQ_2_38" localSheetId="4">'COMPOSIÇÃO BDI'!QQ_2_38</definedName>
    <definedName name="QQ_2_38" localSheetId="2">'Memória de Cálculo'!QQ_2_38</definedName>
    <definedName name="QQ_2_38">[0]!QQ_2_38</definedName>
    <definedName name="QQ_2_39" localSheetId="4">'COMPOSIÇÃO BDI'!QQ_2_39</definedName>
    <definedName name="QQ_2_39" localSheetId="2">'Memória de Cálculo'!QQ_2_39</definedName>
    <definedName name="QQ_2_39">QQ_2_39</definedName>
    <definedName name="QQ_2_4" localSheetId="4">'COMPOSIÇÃO BDI'!QQ_2_4</definedName>
    <definedName name="QQ_2_4" localSheetId="2">'Memória de Cálculo'!QQ_2_4</definedName>
    <definedName name="QQ_2_4">[0]!QQ_2_4</definedName>
    <definedName name="QQ_2_40" localSheetId="4">'COMPOSIÇÃO BDI'!QQ_2_40</definedName>
    <definedName name="QQ_2_40" localSheetId="2">'Memória de Cálculo'!QQ_2_40</definedName>
    <definedName name="QQ_2_40">QQ_2_40</definedName>
    <definedName name="QQ_2_41" localSheetId="4">'COMPOSIÇÃO BDI'!QQ_2_41</definedName>
    <definedName name="QQ_2_41" localSheetId="2">'Memória de Cálculo'!QQ_2_41</definedName>
    <definedName name="QQ_2_41">QQ_2_41</definedName>
    <definedName name="QQ_2_42" localSheetId="4">'COMPOSIÇÃO BDI'!QQ_2_42</definedName>
    <definedName name="QQ_2_42" localSheetId="2">'Memória de Cálculo'!QQ_2_42</definedName>
    <definedName name="QQ_2_42">QQ_2_42</definedName>
    <definedName name="QQ_2_43" localSheetId="4">'COMPOSIÇÃO BDI'!QQ_2_43</definedName>
    <definedName name="QQ_2_43" localSheetId="2">'Memória de Cálculo'!QQ_2_43</definedName>
    <definedName name="QQ_2_43">QQ_2_43</definedName>
    <definedName name="QQ_2_44" localSheetId="4">'COMPOSIÇÃO BDI'!QQ_2_44</definedName>
    <definedName name="QQ_2_44" localSheetId="2">'Memória de Cálculo'!QQ_2_44</definedName>
    <definedName name="QQ_2_44">QQ_2_44</definedName>
    <definedName name="QQ_2_45" localSheetId="4">'COMPOSIÇÃO BDI'!QQ_2_45</definedName>
    <definedName name="QQ_2_45" localSheetId="2">'Memória de Cálculo'!QQ_2_45</definedName>
    <definedName name="QQ_2_45">QQ_2_45</definedName>
    <definedName name="QQ_2_46" localSheetId="4">'COMPOSIÇÃO BDI'!QQ_2_46</definedName>
    <definedName name="QQ_2_46" localSheetId="2">'Memória de Cálculo'!QQ_2_46</definedName>
    <definedName name="QQ_2_46">QQ_2_46</definedName>
    <definedName name="QQ_2_47" localSheetId="4">'COMPOSIÇÃO BDI'!QQ_2_47</definedName>
    <definedName name="QQ_2_47" localSheetId="2">'Memória de Cálculo'!QQ_2_47</definedName>
    <definedName name="QQ_2_47">QQ_2_47</definedName>
    <definedName name="QQ_2_48" localSheetId="4">'COMPOSIÇÃO BDI'!QQ_2_48</definedName>
    <definedName name="QQ_2_48" localSheetId="2">'Memória de Cálculo'!QQ_2_48</definedName>
    <definedName name="QQ_2_48">QQ_2_48</definedName>
    <definedName name="QQ_2_5" localSheetId="4">'COMPOSIÇÃO BDI'!QQ_2_5</definedName>
    <definedName name="QQ_2_5" localSheetId="2">'Memória de Cálculo'!QQ_2_5</definedName>
    <definedName name="QQ_2_5">[0]!QQ_2_5</definedName>
    <definedName name="QQ_2_51" localSheetId="4">'COMPOSIÇÃO BDI'!QQ_2_51</definedName>
    <definedName name="QQ_2_51" localSheetId="2">'Memória de Cálculo'!QQ_2_51</definedName>
    <definedName name="QQ_2_51">QQ_2_51</definedName>
    <definedName name="QQ_2_52" localSheetId="4">'COMPOSIÇÃO BDI'!QQ_2_52</definedName>
    <definedName name="QQ_2_52" localSheetId="2">'Memória de Cálculo'!QQ_2_52</definedName>
    <definedName name="QQ_2_52">QQ_2_52</definedName>
    <definedName name="QQ_2_53" localSheetId="4">'COMPOSIÇÃO BDI'!QQ_2_53</definedName>
    <definedName name="QQ_2_53" localSheetId="2">'Memória de Cálculo'!QQ_2_53</definedName>
    <definedName name="QQ_2_53">QQ_2_53</definedName>
    <definedName name="QQ_2_54" localSheetId="4">'COMPOSIÇÃO BDI'!QQ_2_54</definedName>
    <definedName name="QQ_2_54" localSheetId="2">'Memória de Cálculo'!QQ_2_54</definedName>
    <definedName name="QQ_2_54">QQ_2_54</definedName>
    <definedName name="QQ_2_55" localSheetId="4">'COMPOSIÇÃO BDI'!QQ_2_55</definedName>
    <definedName name="QQ_2_55" localSheetId="2">'Memória de Cálculo'!QQ_2_55</definedName>
    <definedName name="QQ_2_55">QQ_2_55</definedName>
    <definedName name="QQ_2_56" localSheetId="4">'COMPOSIÇÃO BDI'!QQ_2_56</definedName>
    <definedName name="QQ_2_56" localSheetId="2">'Memória de Cálculo'!QQ_2_56</definedName>
    <definedName name="QQ_2_56">QQ_2_56</definedName>
    <definedName name="QQ_2_57" localSheetId="4">'COMPOSIÇÃO BDI'!QQ_2_57</definedName>
    <definedName name="QQ_2_57" localSheetId="2">'Memória de Cálculo'!QQ_2_57</definedName>
    <definedName name="QQ_2_57">QQ_2_57</definedName>
    <definedName name="QQ_2_58" localSheetId="4">'COMPOSIÇÃO BDI'!QQ_2_58</definedName>
    <definedName name="QQ_2_58" localSheetId="2">'Memória de Cálculo'!QQ_2_58</definedName>
    <definedName name="QQ_2_58">QQ_2_58</definedName>
    <definedName name="QQ_2_59" localSheetId="4">'COMPOSIÇÃO BDI'!QQ_2_59</definedName>
    <definedName name="QQ_2_59" localSheetId="2">'Memória de Cálculo'!QQ_2_59</definedName>
    <definedName name="QQ_2_59">QQ_2_59</definedName>
    <definedName name="QQ_2_6" localSheetId="4">'COMPOSIÇÃO BDI'!QQ_2_6</definedName>
    <definedName name="QQ_2_6" localSheetId="2">'Memória de Cálculo'!QQ_2_6</definedName>
    <definedName name="QQ_2_6">[0]!QQ_2_6</definedName>
    <definedName name="QQ_2_60" localSheetId="4">'COMPOSIÇÃO BDI'!QQ_2_60</definedName>
    <definedName name="QQ_2_60" localSheetId="2">'Memória de Cálculo'!QQ_2_60</definedName>
    <definedName name="QQ_2_60">QQ_2_60</definedName>
    <definedName name="QQ_2_61" localSheetId="4">'COMPOSIÇÃO BDI'!QQ_2_61</definedName>
    <definedName name="QQ_2_61" localSheetId="2">'Memória de Cálculo'!QQ_2_61</definedName>
    <definedName name="QQ_2_61">QQ_2_61</definedName>
    <definedName name="QQ_2_62" localSheetId="4">'COMPOSIÇÃO BDI'!QQ_2_62</definedName>
    <definedName name="QQ_2_62" localSheetId="2">'Memória de Cálculo'!QQ_2_62</definedName>
    <definedName name="QQ_2_62">QQ_2_62</definedName>
    <definedName name="QQ_2_63" localSheetId="4">'COMPOSIÇÃO BDI'!QQ_2_63</definedName>
    <definedName name="QQ_2_63" localSheetId="2">'Memória de Cálculo'!QQ_2_63</definedName>
    <definedName name="QQ_2_63">QQ_2_63</definedName>
    <definedName name="QQ_2_64" localSheetId="4">'COMPOSIÇÃO BDI'!QQ_2_64</definedName>
    <definedName name="QQ_2_64" localSheetId="2">'Memória de Cálculo'!QQ_2_64</definedName>
    <definedName name="QQ_2_64">QQ_2_64</definedName>
    <definedName name="QQ_2_65" localSheetId="4">'COMPOSIÇÃO BDI'!QQ_2_65</definedName>
    <definedName name="QQ_2_65" localSheetId="2">'Memória de Cálculo'!QQ_2_65</definedName>
    <definedName name="QQ_2_65">QQ_2_65</definedName>
    <definedName name="QQ_2_66" localSheetId="4">'COMPOSIÇÃO BDI'!QQ_2_66</definedName>
    <definedName name="QQ_2_66" localSheetId="2">'Memória de Cálculo'!QQ_2_66</definedName>
    <definedName name="QQ_2_66">QQ_2_66</definedName>
    <definedName name="QQ_2_67" localSheetId="4">'COMPOSIÇÃO BDI'!QQ_2_67</definedName>
    <definedName name="QQ_2_67" localSheetId="2">'Memória de Cálculo'!QQ_2_67</definedName>
    <definedName name="QQ_2_67">QQ_2_67</definedName>
    <definedName name="QQ_2_68" localSheetId="4">'COMPOSIÇÃO BDI'!QQ_2_68</definedName>
    <definedName name="QQ_2_68" localSheetId="2">'Memória de Cálculo'!QQ_2_68</definedName>
    <definedName name="QQ_2_68">QQ_2_68</definedName>
    <definedName name="QQ_2_69" localSheetId="4">'COMPOSIÇÃO BDI'!QQ_2_69</definedName>
    <definedName name="QQ_2_69" localSheetId="2">'Memória de Cálculo'!QQ_2_69</definedName>
    <definedName name="QQ_2_69">QQ_2_69</definedName>
    <definedName name="QQ_2_7" localSheetId="4">'COMPOSIÇÃO BDI'!QQ_2_7</definedName>
    <definedName name="QQ_2_7" localSheetId="2">'Memória de Cálculo'!QQ_2_7</definedName>
    <definedName name="QQ_2_7">[0]!QQ_2_7</definedName>
    <definedName name="QQ_2_70" localSheetId="4">'COMPOSIÇÃO BDI'!QQ_2_70</definedName>
    <definedName name="QQ_2_70" localSheetId="2">'Memória de Cálculo'!QQ_2_70</definedName>
    <definedName name="QQ_2_70">QQ_2_70</definedName>
    <definedName name="QQ_2_71" localSheetId="4">'COMPOSIÇÃO BDI'!QQ_2_71</definedName>
    <definedName name="QQ_2_71" localSheetId="2">'Memória de Cálculo'!QQ_2_71</definedName>
    <definedName name="QQ_2_71">QQ_2_71</definedName>
    <definedName name="QQ_2_72" localSheetId="4">'COMPOSIÇÃO BDI'!QQ_2_72</definedName>
    <definedName name="QQ_2_72" localSheetId="2">'Memória de Cálculo'!QQ_2_72</definedName>
    <definedName name="QQ_2_72">QQ_2_72</definedName>
    <definedName name="QQ_2_8" localSheetId="4">'COMPOSIÇÃO BDI'!QQ_2_8</definedName>
    <definedName name="QQ_2_8" localSheetId="2">'Memória de Cálculo'!QQ_2_8</definedName>
    <definedName name="QQ_2_8">[0]!QQ_2_8</definedName>
    <definedName name="QQ_2_9" localSheetId="4">'COMPOSIÇÃO BDI'!QQ_2_9</definedName>
    <definedName name="QQ_2_9" localSheetId="2">'Memória de Cálculo'!QQ_2_9</definedName>
    <definedName name="QQ_2_9">[0]!QQ_2_9</definedName>
    <definedName name="qqe">[39]!qqe</definedName>
    <definedName name="qqq"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4" hidden="1">SUM(IF(#REF! =#REF!,(#REF!)*(#REF!="EQ")))</definedName>
    <definedName name="QQQQ" localSheetId="2" hidden="1">SUM(IF(#REF! =#REF!,(#REF!)*(#REF!="EQ")))</definedName>
    <definedName name="QQQQ" hidden="1">SUM(IF(#REF! =#REF!,(#REF!)*(#REF!="EQ")))</definedName>
    <definedName name="qqqqq" localSheetId="4" hidden="1">{#N/A,#N/A,FALSE,"MO (2)"}</definedName>
    <definedName name="qqqqq" localSheetId="2" hidden="1">{#N/A,#N/A,FALSE,"MO (2)"}</definedName>
    <definedName name="qqqqq" hidden="1">{#N/A,#N/A,FALSE,"MO (2)"}</definedName>
    <definedName name="qqqqqq" localSheetId="4" hidden="1">{"VENTAS1",#N/A,FALSE,"VENTAS";"VENTAS2",#N/A,FALSE,"VENTAS";"VENTAS3",#N/A,FALSE,"VENTAS";"VENTAS4",#N/A,FALSE,"VENTAS";"VENTAS5",#N/A,FALSE,"VENTAS";"VENTAS6",#N/A,FALSE,"VENTAS";"VENTAS7",#N/A,FALSE,"VENTAS";"VENTAS8",#N/A,FALSE,"VENTAS"}</definedName>
    <definedName name="qqqqqq" localSheetId="2"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q" localSheetId="4" hidden="1">{"VENTAS1",#N/A,FALSE,"VENTAS";"VENTAS2",#N/A,FALSE,"VENTAS";"VENTAS3",#N/A,FALSE,"VENTAS";"VENTAS4",#N/A,FALSE,"VENTAS";"VENTAS5",#N/A,FALSE,"VENTAS";"VENTAS6",#N/A,FALSE,"VENTAS";"VENTAS7",#N/A,FALSE,"VENTAS";"VENTAS8",#N/A,FALSE,"VENTAS"}</definedName>
    <definedName name="qqqqqqq" localSheetId="2"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localSheetId="4"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hidden="1">#REF!</definedName>
    <definedName name="QtEq" hidden="1">#REF!</definedName>
    <definedName name="QtMo" hidden="1">#REF!</definedName>
    <definedName name="QtMp" hidden="1">#REF!</definedName>
    <definedName name="QtTr" hidden="1">#REF!</definedName>
    <definedName name="QUADRO">#N/A</definedName>
    <definedName name="QUADRO_1">#REF!</definedName>
    <definedName name="qualquer">[78]Pontes!#REF!</definedName>
    <definedName name="QUANT" localSheetId="4">#REF!</definedName>
    <definedName name="QUANT" localSheetId="2">#REF!</definedName>
    <definedName name="QUANT">#REF!</definedName>
    <definedName name="Quant." localSheetId="4">#REF!</definedName>
    <definedName name="Quant." localSheetId="2">#REF!</definedName>
    <definedName name="Quant.">#REF!</definedName>
    <definedName name="Quant.1" localSheetId="4">#REF!</definedName>
    <definedName name="Quant.1" localSheetId="2">#REF!</definedName>
    <definedName name="Quant.1">#REF!</definedName>
    <definedName name="QUANT_1">#REF!</definedName>
    <definedName name="QUANT_acumu">#REF!</definedName>
    <definedName name="QUANT_serviço">OFFSET('[82]Orçamento Total'!$E$4,0,0,COUNTA('[82]Orçamento Total'!$C:$C),1)</definedName>
    <definedName name="QUANTIDADE" localSheetId="4">#REF!</definedName>
    <definedName name="QUANTIDADE" localSheetId="2">#REF!</definedName>
    <definedName name="QUANTIDADE">#REF!</definedName>
    <definedName name="QUANTIDADE_10" localSheetId="2">#REF!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#REF!</definedName>
    <definedName name="QUANTIDADE_10_19_24">#REF!</definedName>
    <definedName name="QUANTIDADE_10_19_25">#REF!</definedName>
    <definedName name="QUANTIDADE_10_19_29">"$#REF!.$E$21:$E$401"</definedName>
    <definedName name="QUANTIDADE_10_19_8">#REF!</definedName>
    <definedName name="QUANTIDADE_10_22">#REF!</definedName>
    <definedName name="QUANTIDADE_10_24">#REF!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#REF!</definedName>
    <definedName name="QUANTIDADE_10_7_1">"$#REF!.$E$21:$E$431"</definedName>
    <definedName name="QUANTIDADE_10_7_1_1">"$#REF!.$E$21:$E$402"</definedName>
    <definedName name="QUANTIDADE_10_7_1_1_1">"$#REF!.$E$21:$E$402"</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#REF!</definedName>
    <definedName name="QUANTIDADE_17_19_24">#REF!</definedName>
    <definedName name="QUANTIDADE_17_19_25">#REF!</definedName>
    <definedName name="QUANTIDADE_17_19_29">"$#REF!.$E$21:$E$401"</definedName>
    <definedName name="QUANTIDADE_17_19_8">#REF!</definedName>
    <definedName name="QUANTIDADE_17_22">#REF!</definedName>
    <definedName name="QUANTIDADE_17_24">#REF!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#REF!</definedName>
    <definedName name="QUANTIDADE_17_7_1">"$#REF!.$E$21:$E$431"</definedName>
    <definedName name="QUANTIDADE_17_7_1_1">"$#REF!.$E$21:$E$402"</definedName>
    <definedName name="QUANTIDADE_17_7_1_1_1">"$#REF!.$E$21:$E$402"</definedName>
    <definedName name="QUANTIDADE_17_8">#REF!</definedName>
    <definedName name="QUANTIDADE_17_9">"$#REF!.$E$21:$E$431"</definedName>
    <definedName name="QUANTIDADE_19">#REF!</definedName>
    <definedName name="QUANTIDADE_19_24">#REF!</definedName>
    <definedName name="QUANTIDADE_19_25">#REF!</definedName>
    <definedName name="QUANTIDADE_19_29">"$#REF!.$E$21:$E$401"</definedName>
    <definedName name="QUANTIDADE_19_8">#REF!</definedName>
    <definedName name="QUANTIDADE_22">#REF!</definedName>
    <definedName name="QUANTIDADE_24">#REF!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#REF!</definedName>
    <definedName name="QUANTIDADE_6_19_24">#REF!</definedName>
    <definedName name="QUANTIDADE_6_19_25">#REF!</definedName>
    <definedName name="QUANTIDADE_6_19_29">"$#REF!.$E$21:$E$401"</definedName>
    <definedName name="QUANTIDADE_6_19_8">#REF!</definedName>
    <definedName name="QUANTIDADE_6_22">#REF!</definedName>
    <definedName name="QUANTIDADE_6_24">#REF!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#REF!</definedName>
    <definedName name="QUANTIDADE_6_7_1">"$#REF!.$E$21:$E$431"</definedName>
    <definedName name="QUANTIDADE_6_7_1_1">"$#REF!.$E$21:$E$402"</definedName>
    <definedName name="QUANTIDADE_6_7_1_1_1">"$#REF!.$E$21:$E$402"</definedName>
    <definedName name="QUANTIDADE_6_8">#REF!</definedName>
    <definedName name="QUANTIDADE_6_9">"$#REF!.$E$21:$E$431"</definedName>
    <definedName name="QUANTIDADE_7">#REF!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#REF!</definedName>
    <definedName name="QUANTIDADE_7_19_24">#REF!</definedName>
    <definedName name="QUANTIDADE_7_19_25">#REF!</definedName>
    <definedName name="QUANTIDADE_7_19_29">"$#REF!.$E$21:$E$401"</definedName>
    <definedName name="QUANTIDADE_7_19_8">#REF!</definedName>
    <definedName name="QUANTIDADE_7_22">#REF!</definedName>
    <definedName name="QUANTIDADE_7_24">#REF!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#REF!</definedName>
    <definedName name="QUANTIDADE_7_7_1">"$#REF!.$E$21:$E$431"</definedName>
    <definedName name="QUANTIDADE_7_7_1_1">"$#REF!.$E$21:$E$402"</definedName>
    <definedName name="QUANTIDADE_7_7_1_1_1">"$#REF!.$E$21:$E$402"</definedName>
    <definedName name="QUANTIDADE_7_8">#REF!</definedName>
    <definedName name="QUANTIDADE_7_9">"$#REF!.$E$21:$E$431"</definedName>
    <definedName name="QUANTIDADE_8">#REF!</definedName>
    <definedName name="QUANTIDADE_8_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#REF!</definedName>
    <definedName name="QUANTIDADE_8_19_24">#REF!</definedName>
    <definedName name="QUANTIDADE_8_19_25">#REF!</definedName>
    <definedName name="QUANTIDADE_8_19_29">"$#REF!.$E$21:$E$401"</definedName>
    <definedName name="QUANTIDADE_8_19_8">#REF!</definedName>
    <definedName name="QUANTIDADE_8_22">#REF!</definedName>
    <definedName name="QUANTIDADE_8_24">#REF!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#REF!</definedName>
    <definedName name="QUANTIDADE_8_7_1">"$#REF!.$E$21:$E$431"</definedName>
    <definedName name="QUANTIDADE_8_7_1_1">"$#REF!.$E$21:$E$402"</definedName>
    <definedName name="QUANTIDADE_8_7_1_1_1">"$#REF!.$E$21:$E$402"</definedName>
    <definedName name="QUANTIDADE_8_8">#REF!</definedName>
    <definedName name="QUANTIDADE_8_9">"$#REF!.$E$21:$E$431"</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#REF!</definedName>
    <definedName name="QUANTIDADE_9_19_24">#REF!</definedName>
    <definedName name="QUANTIDADE_9_19_25">#REF!</definedName>
    <definedName name="QUANTIDADE_9_19_29">"$#REF!.$E$21:$E$401"</definedName>
    <definedName name="QUANTIDADE_9_19_8">#REF!</definedName>
    <definedName name="QUANTIDADE_9_22">#REF!</definedName>
    <definedName name="QUANTIDADE_9_24">#REF!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#REF!</definedName>
    <definedName name="QUANTIDADE_9_7_1">"$#REF!.$E$21:$E$431"</definedName>
    <definedName name="QUANTIDADE_9_7_1_1">"$#REF!.$E$21:$E$402"</definedName>
    <definedName name="QUANTIDADE_9_7_1_1_1">"$#REF!.$E$21:$E$402"</definedName>
    <definedName name="QUANTIDADE_9_8">#REF!</definedName>
    <definedName name="QUANTIDADE_9_9">"$#REF!.$E$21:$E$431"</definedName>
    <definedName name="QUANTIDADES">#N/A</definedName>
    <definedName name="QUE_P_E_ISSO">#N/A</definedName>
    <definedName name="queiroz" localSheetId="4">#REF!</definedName>
    <definedName name="queiroz" localSheetId="2">#REF!</definedName>
    <definedName name="queiroz">#REF!</definedName>
    <definedName name="quilometros" localSheetId="4">#REF!</definedName>
    <definedName name="quilometros" localSheetId="2">#REF!</definedName>
    <definedName name="quilometros">#REF!</definedName>
    <definedName name="QWE">#REF!</definedName>
    <definedName name="qweqw">#N/A</definedName>
    <definedName name="qweqwe">#REF!</definedName>
    <definedName name="qwer">#N/A</definedName>
    <definedName name="qwer_16">NA()</definedName>
    <definedName name="qwewqadasfdytwyytryryrrt6hyyuiuokp0"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#REF!</definedName>
    <definedName name="qwrqerwqer">[40]PROJETO!#REF!</definedName>
    <definedName name="RA" localSheetId="4">#REF!</definedName>
    <definedName name="RA" localSheetId="2">#REF!</definedName>
    <definedName name="RA">#REF!</definedName>
    <definedName name="rach" localSheetId="4">'COMPOSIÇÃO BDI'!rach</definedName>
    <definedName name="rach" localSheetId="2">'Memória de Cálculo'!rach</definedName>
    <definedName name="rach">[0]!rach</definedName>
    <definedName name="rach_38" localSheetId="4">'COMPOSIÇÃO BDI'!rach_38</definedName>
    <definedName name="rach_38" localSheetId="2">'Memória de Cálculo'!rach_38</definedName>
    <definedName name="rach_38">rach_38</definedName>
    <definedName name="Rachão" localSheetId="4">'COMPOSIÇÃO BDI'!Rachão</definedName>
    <definedName name="Rachão" localSheetId="2">'Memória de Cálculo'!Rachão</definedName>
    <definedName name="Rachão">[0]!Rachão</definedName>
    <definedName name="Rachão_10" localSheetId="4">'COMPOSIÇÃO BDI'!Rachão_10</definedName>
    <definedName name="Rachão_10" localSheetId="2">'Memória de Cálculo'!Rachão_10</definedName>
    <definedName name="Rachão_10">Rachão_10</definedName>
    <definedName name="Rachão_2" localSheetId="4">'COMPOSIÇÃO BDI'!Rachão_2</definedName>
    <definedName name="Rachão_2" localSheetId="2">'Memória de Cálculo'!Rachão_2</definedName>
    <definedName name="Rachão_2">Rachão_2</definedName>
    <definedName name="Rachão_23" localSheetId="4">'COMPOSIÇÃO BDI'!Rachão_23</definedName>
    <definedName name="Rachão_23" localSheetId="2">'Memória de Cálculo'!Rachão_23</definedName>
    <definedName name="Rachão_23">Rachão_23</definedName>
    <definedName name="Rachão_24" localSheetId="4">'COMPOSIÇÃO BDI'!Rachão_24</definedName>
    <definedName name="Rachão_24" localSheetId="2">'Memória de Cálculo'!Rachão_24</definedName>
    <definedName name="Rachão_24">Rachão_24</definedName>
    <definedName name="Rachão_26" localSheetId="4">'COMPOSIÇÃO BDI'!Rachão_26</definedName>
    <definedName name="Rachão_26" localSheetId="2">'Memória de Cálculo'!Rachão_26</definedName>
    <definedName name="Rachão_26">Rachão_26</definedName>
    <definedName name="Rachão_27" localSheetId="4">'COMPOSIÇÃO BDI'!Rachão_27</definedName>
    <definedName name="Rachão_27" localSheetId="2">'Memória de Cálculo'!Rachão_27</definedName>
    <definedName name="Rachão_27">Rachão_27</definedName>
    <definedName name="Rachão_29" localSheetId="4">'COMPOSIÇÃO BDI'!Rachão_29</definedName>
    <definedName name="Rachão_29" localSheetId="2">'Memória de Cálculo'!Rachão_29</definedName>
    <definedName name="Rachão_29">Rachão_29</definedName>
    <definedName name="Rachão_30" localSheetId="4">'COMPOSIÇÃO BDI'!Rachão_30</definedName>
    <definedName name="Rachão_30" localSheetId="2">'Memória de Cálculo'!Rachão_30</definedName>
    <definedName name="Rachão_30">Rachão_30</definedName>
    <definedName name="Rachão_36" localSheetId="4">'COMPOSIÇÃO BDI'!Rachão_36</definedName>
    <definedName name="Rachão_36" localSheetId="2">'Memória de Cálculo'!Rachão_36</definedName>
    <definedName name="Rachão_36">Rachão_36</definedName>
    <definedName name="Rachão_37" localSheetId="4">'COMPOSIÇÃO BDI'!Rachão_37</definedName>
    <definedName name="Rachão_37" localSheetId="2">'Memória de Cálculo'!Rachão_37</definedName>
    <definedName name="Rachão_37">Rachão_37</definedName>
    <definedName name="Rachão_38" localSheetId="4">'COMPOSIÇÃO BDI'!Rachão_38</definedName>
    <definedName name="Rachão_38" localSheetId="2">'Memória de Cálculo'!Rachão_38</definedName>
    <definedName name="Rachão_38">Rachão_38</definedName>
    <definedName name="Rachão_4" localSheetId="4">'COMPOSIÇÃO BDI'!Rachão_4</definedName>
    <definedName name="Rachão_4" localSheetId="2">'Memória de Cálculo'!Rachão_4</definedName>
    <definedName name="Rachão_4">Rachão_4</definedName>
    <definedName name="Rachão_48" localSheetId="4">'COMPOSIÇÃO BDI'!Rachão_48</definedName>
    <definedName name="Rachão_48" localSheetId="2">'Memória de Cálculo'!Rachão_48</definedName>
    <definedName name="Rachão_48">Rachão_48</definedName>
    <definedName name="Rachão_51" localSheetId="4">'COMPOSIÇÃO BDI'!Rachão_51</definedName>
    <definedName name="Rachão_51" localSheetId="2">'Memória de Cálculo'!Rachão_51</definedName>
    <definedName name="Rachão_51">Rachão_51</definedName>
    <definedName name="Rachão_52" localSheetId="4">'COMPOSIÇÃO BDI'!Rachão_52</definedName>
    <definedName name="Rachão_52" localSheetId="2">'Memória de Cálculo'!Rachão_52</definedName>
    <definedName name="Rachão_52">Rachão_52</definedName>
    <definedName name="Rachão_53" localSheetId="4">'COMPOSIÇÃO BDI'!Rachão_53</definedName>
    <definedName name="Rachão_53" localSheetId="2">'Memória de Cálculo'!Rachão_53</definedName>
    <definedName name="Rachão_53">Rachão_53</definedName>
    <definedName name="Rachão_55" localSheetId="4">'COMPOSIÇÃO BDI'!Rachão_55</definedName>
    <definedName name="Rachão_55" localSheetId="2">'Memória de Cálculo'!Rachão_55</definedName>
    <definedName name="Rachão_55">Rachão_55</definedName>
    <definedName name="Rachão_67" localSheetId="4">'COMPOSIÇÃO BDI'!Rachão_67</definedName>
    <definedName name="Rachão_67" localSheetId="2">'Memória de Cálculo'!Rachão_67</definedName>
    <definedName name="Rachão_67">Rachão_67</definedName>
    <definedName name="Rachão_68" localSheetId="4">'COMPOSIÇÃO BDI'!Rachão_68</definedName>
    <definedName name="Rachão_68" localSheetId="2">'Memória de Cálculo'!Rachão_68</definedName>
    <definedName name="Rachão_68">Rachão_68</definedName>
    <definedName name="Rachão_69" localSheetId="4">'COMPOSIÇÃO BDI'!Rachão_69</definedName>
    <definedName name="Rachão_69" localSheetId="2">'Memória de Cálculo'!Rachão_69</definedName>
    <definedName name="Rachão_69">Rachão_69</definedName>
    <definedName name="Rachão_70" localSheetId="4">'COMPOSIÇÃO BDI'!Rachão_70</definedName>
    <definedName name="Rachão_70" localSheetId="2">'Memória de Cálculo'!Rachão_70</definedName>
    <definedName name="Rachão_70">Rachão_70</definedName>
    <definedName name="Rachão_71" localSheetId="4">'COMPOSIÇÃO BDI'!Rachão_71</definedName>
    <definedName name="Rachão_71" localSheetId="2">'Memória de Cálculo'!Rachão_71</definedName>
    <definedName name="Rachão_71">Rachão_71</definedName>
    <definedName name="Rachão_72" localSheetId="4">'COMPOSIÇÃO BDI'!Rachão_72</definedName>
    <definedName name="Rachão_72" localSheetId="2">'Memória de Cálculo'!Rachão_72</definedName>
    <definedName name="Rachão_72">Rachão_72</definedName>
    <definedName name="rafael">#REF!</definedName>
    <definedName name="RangeChange" hidden="1">#N/A</definedName>
    <definedName name="RB_brita_Adir">OFFSET([82]Percentual!$A$6,0,COLUMN([82]Percentual!$BX$3)-1,COUNTA([82]Percentual!$A$6:$A$105),1)</definedName>
    <definedName name="RB_brita_Aesq">OFFSET([82]Percentual!$A$6,0,COLUMN([82]Percentual!$AX$3)-1,COUNTA([82]Percentual!$A$6:$A$105),1)</definedName>
    <definedName name="RB_brita_cim_Adir">OFFSET([82]Percentual!$A$6,0,COLUMN([82]Percentual!$BZ$3)-1,COUNTA([82]Percentual!$A$6:$A$105),1)</definedName>
    <definedName name="RB_brita_cim_Aesq">OFFSET([82]Percentual!$A$6,0,COLUMN([82]Percentual!$AZ$3)-1,COUNTA([82]Percentual!$A$6:$A$105),1)</definedName>
    <definedName name="RB_brita_cim_pista">OFFSET([82]Percentual!$A$6,0,MATCH([82]Percentual!$AC$3,[82]Percentual!$3:$3,0)-1,COUNTA([82]Percentual!$A$6:$A$105),1)</definedName>
    <definedName name="RB_brita_pista">OFFSET([82]Percentual!$A$6,0,MATCH([82]Percentual!$AA$3,[82]Percentual!$3:$3,0)-1,COUNTA([82]Percentual!$A$6:$A$105),1)</definedName>
    <definedName name="RB_cim_Adir">OFFSET([82]Percentual!$A$6,0,COLUMN([82]Percentual!$BY$3)-1,COUNTA([82]Percentual!$A$6:$A$105),1)</definedName>
    <definedName name="RB_cim_Aesq">OFFSET([82]Percentual!$A$6,0,COLUMN([82]Percentual!$AY$3)-1,COUNTA([82]Percentual!$A$6:$A$105),1)</definedName>
    <definedName name="RB_cim_pista">OFFSET([82]Percentual!$A$6,0,MATCH([82]Percentual!$AB$3,[82]Percentual!$3:$3,0)-1,COUNTA([82]Percentual!$A$6:$A$105),1)</definedName>
    <definedName name="RB_simples_Adir">OFFSET([82]Percentual!$A$6,0,COLUMN([82]Percentual!$BW$3)-1,COUNTA([82]Percentual!$A$6:$A$105),1)</definedName>
    <definedName name="RB_simples_Aesq">OFFSET([82]Percentual!$A$6,0,COLUMN([82]Percentual!$AW$3)-1,COUNTA([82]Percentual!$A$6:$A$105),1)</definedName>
    <definedName name="RB_simples_pista">OFFSET([82]Percentual!$A$6,0,MATCH([82]Percentual!$Z$3,[82]Percentual!$3:$3,0)-1,COUNTA([82]Percentual!$A$6:$A$105),1)</definedName>
    <definedName name="RBAM_Adir">OFFSET([82]Percentual!$A$6,0,COLUMN([82]Percentual!$CB$3)-1,COUNTA([82]Percentual!$A$6:$A$105),1)</definedName>
    <definedName name="RBAM_Aesq">OFFSET([82]Percentual!$A$6,0,COLUMN([82]Percentual!$BB$3)-1,COUNTA([82]Percentual!$A$6:$A$105),1)</definedName>
    <definedName name="RBAMFS_Adir">OFFSET([82]Percentual!$A$6,0,COLUMN([82]Percentual!$CC$3)-1,COUNTA([82]Percentual!$A$6:$A$105),1)</definedName>
    <definedName name="RBAMFS_Aesq">OFFSET([82]Percentual!$A$6,0,COLUMN([82]Percentual!$BC$3)-1,COUNTA([82]Percentual!$A$6:$A$105),1)</definedName>
    <definedName name="RBQ" localSheetId="4">#REF!</definedName>
    <definedName name="RBQ" localSheetId="2">#REF!</definedName>
    <definedName name="RBQ">#REF!</definedName>
    <definedName name="RBSM_Adir">OFFSET([82]Percentual!$A$6,0,COLUMN([82]Percentual!$CA$3)-1,COUNTA([82]Percentual!$A$6:$A$105),1)</definedName>
    <definedName name="RBSM_Aesq">OFFSET([82]Percentual!$A$6,0,COLUMN([82]Percentual!$BA$3)-1,COUNTA([82]Percentual!$A$6:$A$105),1)</definedName>
    <definedName name="RBV">[151]Teor!$C$3:$C$7</definedName>
    <definedName name="RBV_25">[151]Teor!$C$3:$C$7</definedName>
    <definedName name="RBV_26">[181]Teor!$C$3:$C$7</definedName>
    <definedName name="RBV_28">[181]Teor!$C$3:$C$7</definedName>
    <definedName name="RBV_29">[151]Teor!$C$3:$C$7</definedName>
    <definedName name="RBV_31">[151]Teor!$C$3:$C$7</definedName>
    <definedName name="RBVV">'[75]Página 16'!$A$3:$A$7</definedName>
    <definedName name="RCB" localSheetId="4">#REF!</definedName>
    <definedName name="RCB" localSheetId="2">#REF!</definedName>
    <definedName name="RCB">#REF!</definedName>
    <definedName name="rcbr1" localSheetId="4">'[27]memória quantitativa'!#REF!</definedName>
    <definedName name="rcbr1" localSheetId="2">'[27]memória quantitativa'!#REF!</definedName>
    <definedName name="rcbr1">'[27]memória quantitativa'!#REF!</definedName>
    <definedName name="rcbr10" localSheetId="2">'[27]memória quantitativa'!#REF!</definedName>
    <definedName name="rcbr10">'[27]memória quantitativa'!#REF!</definedName>
    <definedName name="rcbr11">'[27]memória quantitativa'!#REF!</definedName>
    <definedName name="rcbr12">'[27]memória quantitativa'!#REF!</definedName>
    <definedName name="rcbr13">'[27]memória quantitativa'!#REF!</definedName>
    <definedName name="rcbr14">'[27]memória quantitativa'!#REF!</definedName>
    <definedName name="rcbr2">'[27]memória quantitativa'!#REF!</definedName>
    <definedName name="rcbr3">'[27]memória quantitativa'!#REF!</definedName>
    <definedName name="rcbr4">'[27]memória quantitativa'!#REF!</definedName>
    <definedName name="rcbr5">'[27]memória quantitativa'!#REF!</definedName>
    <definedName name="rcbr6">'[27]memória quantitativa'!#REF!</definedName>
    <definedName name="rcbr7">'[27]memória quantitativa'!#REF!</definedName>
    <definedName name="rcbr8">'[27]memória quantitativa'!#REF!</definedName>
    <definedName name="rcbr9">'[27]memória quantitativa'!#REF!</definedName>
    <definedName name="RCC" localSheetId="4">#REF!</definedName>
    <definedName name="RCC" localSheetId="2">#REF!</definedName>
    <definedName name="RCC">#REF!</definedName>
    <definedName name="RCCL" localSheetId="4">#REF!</definedName>
    <definedName name="RCCL" localSheetId="2">#REF!</definedName>
    <definedName name="RCCL">#REF!</definedName>
    <definedName name="RCGP" localSheetId="4">#REF!</definedName>
    <definedName name="RCGP" localSheetId="2">#REF!</definedName>
    <definedName name="RCGP">#REF!</definedName>
    <definedName name="RCGP_1">#REF!</definedName>
    <definedName name="rclarg1">'[27]memória quantitativa'!#REF!</definedName>
    <definedName name="rclarg10">'[27]memória quantitativa'!#REF!</definedName>
    <definedName name="rclarg11">'[27]memória quantitativa'!#REF!</definedName>
    <definedName name="rclarg12">'[27]memória quantitativa'!#REF!</definedName>
    <definedName name="rclarg13">'[27]memória quantitativa'!#REF!</definedName>
    <definedName name="rclarg14">'[27]memória quantitativa'!#REF!</definedName>
    <definedName name="rclarg2">'[27]memória quantitativa'!#REF!</definedName>
    <definedName name="rclarg3">'[27]memória quantitativa'!#REF!</definedName>
    <definedName name="rclarg4">'[27]memória quantitativa'!#REF!</definedName>
    <definedName name="rclarg5">'[27]memória quantitativa'!#REF!</definedName>
    <definedName name="rclarg6">'[27]memória quantitativa'!#REF!</definedName>
    <definedName name="rclarg7">'[27]memória quantitativa'!#REF!</definedName>
    <definedName name="rclarg8">'[27]memória quantitativa'!#REF!</definedName>
    <definedName name="rclarg9">'[27]memória quantitativa'!#REF!</definedName>
    <definedName name="rco2a_1">'[27]memória quantitativa'!#REF!</definedName>
    <definedName name="rco2a_2">'[27]memória quantitativa'!#REF!</definedName>
    <definedName name="rco2a_3">'[27]memória quantitativa'!#REF!</definedName>
    <definedName name="rco2a_4">'[27]memória quantitativa'!#REF!</definedName>
    <definedName name="rco2a_5">'[27]memória quantitativa'!#REF!</definedName>
    <definedName name="rco2a_6">'[27]memória quantitativa'!#REF!</definedName>
    <definedName name="rco2a_7">'[27]memória quantitativa'!#REF!</definedName>
    <definedName name="rco2a_8">'[27]memória quantitativa'!#REF!</definedName>
    <definedName name="rco2a_9">'[27]memória quantitativa'!#REF!</definedName>
    <definedName name="rco2kmf_1">'[27]memória quantitativa'!#REF!</definedName>
    <definedName name="rco2kmf_2">'[27]memória quantitativa'!#REF!</definedName>
    <definedName name="rco2kmf_3">'[27]memória quantitativa'!#REF!</definedName>
    <definedName name="rco2kmf_4">'[27]memória quantitativa'!#REF!</definedName>
    <definedName name="rco2kmf_5">'[27]memória quantitativa'!#REF!</definedName>
    <definedName name="rco2kmf_6">'[27]memória quantitativa'!#REF!</definedName>
    <definedName name="rco2kmf_7">'[27]memória quantitativa'!#REF!</definedName>
    <definedName name="rco2kmf_8">'[27]memória quantitativa'!#REF!</definedName>
    <definedName name="rco2kmf_9">'[27]memória quantitativa'!#REF!</definedName>
    <definedName name="rco2kmi_1">'[27]memória quantitativa'!#REF!</definedName>
    <definedName name="rco2kmi_2">'[27]memória quantitativa'!#REF!</definedName>
    <definedName name="rco2kmi_3">'[27]memória quantitativa'!#REF!</definedName>
    <definedName name="rco2kmi_4">'[27]memória quantitativa'!#REF!</definedName>
    <definedName name="rco2kmi_5">'[27]memória quantitativa'!#REF!</definedName>
    <definedName name="rco2kmi_6">'[27]memória quantitativa'!#REF!</definedName>
    <definedName name="rco2kmi_7">'[27]memória quantitativa'!#REF!</definedName>
    <definedName name="rco2kmi_8">'[27]memória quantitativa'!#REF!</definedName>
    <definedName name="rco2kmi_9">'[27]memória quantitativa'!#REF!</definedName>
    <definedName name="rcoa_1">'[27]memória quantitativa'!#REF!</definedName>
    <definedName name="rcoa_10">'[27]memória quantitativa'!#REF!</definedName>
    <definedName name="rcoa_11">'[27]memória quantitativa'!#REF!</definedName>
    <definedName name="rcoa_12">'[27]memória quantitativa'!#REF!</definedName>
    <definedName name="rcoa_13">'[27]memória quantitativa'!#REF!</definedName>
    <definedName name="rcoa_14">'[27]memória quantitativa'!#REF!</definedName>
    <definedName name="rcoa_2">'[27]memória quantitativa'!#REF!</definedName>
    <definedName name="rcoa_3">'[27]memória quantitativa'!#REF!</definedName>
    <definedName name="rcoa_4">'[27]memória quantitativa'!#REF!</definedName>
    <definedName name="rcoa_5">'[27]memória quantitativa'!#REF!</definedName>
    <definedName name="rcoa_6">'[27]memória quantitativa'!#REF!</definedName>
    <definedName name="rcoa_7">'[27]memória quantitativa'!#REF!</definedName>
    <definedName name="rcoa_8">'[27]memória quantitativa'!#REF!</definedName>
    <definedName name="rcoa_9">'[27]memória quantitativa'!#REF!</definedName>
    <definedName name="rcokmf_1">'[27]memória quantitativa'!#REF!</definedName>
    <definedName name="rcokmf_10">'[27]memória quantitativa'!#REF!</definedName>
    <definedName name="rcokmf_11">'[27]memória quantitativa'!#REF!</definedName>
    <definedName name="rcokmf_12">'[27]memória quantitativa'!#REF!</definedName>
    <definedName name="rcokmf_13">'[27]memória quantitativa'!#REF!</definedName>
    <definedName name="rcokmf_14">'[27]memória quantitativa'!#REF!</definedName>
    <definedName name="rcokmf_2">'[27]memória quantitativa'!#REF!</definedName>
    <definedName name="rcokmf_3">'[27]memória quantitativa'!#REF!</definedName>
    <definedName name="rcokmf_4">'[27]memória quantitativa'!#REF!</definedName>
    <definedName name="rcokmf_5">'[27]memória quantitativa'!#REF!</definedName>
    <definedName name="rcokmf_6">'[27]memória quantitativa'!#REF!</definedName>
    <definedName name="rcokmf_7">'[27]memória quantitativa'!#REF!</definedName>
    <definedName name="rcokmf_8">'[27]memória quantitativa'!#REF!</definedName>
    <definedName name="rcokmf_9">'[27]memória quantitativa'!#REF!</definedName>
    <definedName name="rcokmi_1">'[27]memória quantitativa'!#REF!</definedName>
    <definedName name="rcokmi_10">'[27]memória quantitativa'!#REF!</definedName>
    <definedName name="rcokmi_11">'[27]memória quantitativa'!#REF!</definedName>
    <definedName name="rcokmi_12">'[27]memória quantitativa'!#REF!</definedName>
    <definedName name="rcokmi_13">'[27]memória quantitativa'!#REF!</definedName>
    <definedName name="rcokmi_14">'[27]memória quantitativa'!#REF!</definedName>
    <definedName name="rcokmi_2">'[27]memória quantitativa'!#REF!</definedName>
    <definedName name="rcokmi_3">'[27]memória quantitativa'!#REF!</definedName>
    <definedName name="rcokmi_4">'[27]memória quantitativa'!#REF!</definedName>
    <definedName name="rcokmi_5">'[27]memória quantitativa'!#REF!</definedName>
    <definedName name="rcokmi_6">'[27]memória quantitativa'!#REF!</definedName>
    <definedName name="rcokmi_7">'[27]memória quantitativa'!#REF!</definedName>
    <definedName name="rcokmi_8">'[27]memória quantitativa'!#REF!</definedName>
    <definedName name="rcokmi_9">'[27]memória quantitativa'!#REF!</definedName>
    <definedName name="rD">#N/A</definedName>
    <definedName name="RDGDCELE">#REF!</definedName>
    <definedName name="RDGDCMEC">#REF!</definedName>
    <definedName name="RDM">#REF!</definedName>
    <definedName name="RDRENA">#REF!</definedName>
    <definedName name="rea">#REF!</definedName>
    <definedName name="REAJ">#REF!</definedName>
    <definedName name="REATBUEIRO">[84]SERVIÇOS!#REF!</definedName>
    <definedName name="REBOQUE" localSheetId="4">#REF!</definedName>
    <definedName name="REBOQUE" localSheetId="2">#REF!</definedName>
    <definedName name="REBOQUE">#REF!</definedName>
    <definedName name="REBOQUE_1" localSheetId="4">#REF!</definedName>
    <definedName name="REBOQUE_1" localSheetId="2">#REF!</definedName>
    <definedName name="REBOQUE_1">#REF!</definedName>
    <definedName name="rec" localSheetId="4">'COMPOSIÇÃO BDI'!rec</definedName>
    <definedName name="rec" localSheetId="2">'Memória de Cálculo'!rec</definedName>
    <definedName name="rec">[0]!rec</definedName>
    <definedName name="rec_10" localSheetId="4">'COMPOSIÇÃO BDI'!rec_10</definedName>
    <definedName name="rec_10" localSheetId="2">'Memória de Cálculo'!rec_10</definedName>
    <definedName name="rec_10">rec_10</definedName>
    <definedName name="rec_2" localSheetId="4">'COMPOSIÇÃO BDI'!rec_2</definedName>
    <definedName name="rec_2" localSheetId="2">'Memória de Cálculo'!rec_2</definedName>
    <definedName name="rec_2">rec_2</definedName>
    <definedName name="rec_23" localSheetId="4">'COMPOSIÇÃO BDI'!rec_23</definedName>
    <definedName name="rec_23" localSheetId="2">'Memória de Cálculo'!rec_23</definedName>
    <definedName name="rec_23">rec_23</definedName>
    <definedName name="rec_24" localSheetId="4">'COMPOSIÇÃO BDI'!rec_24</definedName>
    <definedName name="rec_24" localSheetId="2">'Memória de Cálculo'!rec_24</definedName>
    <definedName name="rec_24">rec_24</definedName>
    <definedName name="rec_26" localSheetId="4">'COMPOSIÇÃO BDI'!rec_26</definedName>
    <definedName name="rec_26" localSheetId="2">'Memória de Cálculo'!rec_26</definedName>
    <definedName name="rec_26">rec_26</definedName>
    <definedName name="rec_27" localSheetId="4">'COMPOSIÇÃO BDI'!rec_27</definedName>
    <definedName name="rec_27" localSheetId="2">'Memória de Cálculo'!rec_27</definedName>
    <definedName name="rec_27">rec_27</definedName>
    <definedName name="rec_29" localSheetId="4">'COMPOSIÇÃO BDI'!rec_29</definedName>
    <definedName name="rec_29" localSheetId="2">'Memória de Cálculo'!rec_29</definedName>
    <definedName name="rec_29">rec_29</definedName>
    <definedName name="rec_30" localSheetId="4">'COMPOSIÇÃO BDI'!rec_30</definedName>
    <definedName name="rec_30" localSheetId="2">'Memória de Cálculo'!rec_30</definedName>
    <definedName name="rec_30">rec_30</definedName>
    <definedName name="rec_36" localSheetId="4">'COMPOSIÇÃO BDI'!rec_36</definedName>
    <definedName name="rec_36" localSheetId="2">'Memória de Cálculo'!rec_36</definedName>
    <definedName name="rec_36">rec_36</definedName>
    <definedName name="rec_37" localSheetId="4">'COMPOSIÇÃO BDI'!rec_37</definedName>
    <definedName name="rec_37" localSheetId="2">'Memória de Cálculo'!rec_37</definedName>
    <definedName name="rec_37">rec_37</definedName>
    <definedName name="rec_38" localSheetId="4">'COMPOSIÇÃO BDI'!rec_38</definedName>
    <definedName name="rec_38" localSheetId="2">'Memória de Cálculo'!rec_38</definedName>
    <definedName name="rec_38">rec_38</definedName>
    <definedName name="rec_4" localSheetId="4">'COMPOSIÇÃO BDI'!rec_4</definedName>
    <definedName name="rec_4" localSheetId="2">'Memória de Cálculo'!rec_4</definedName>
    <definedName name="rec_4">rec_4</definedName>
    <definedName name="rec_48" localSheetId="4">'COMPOSIÇÃO BDI'!rec_48</definedName>
    <definedName name="rec_48" localSheetId="2">'Memória de Cálculo'!rec_48</definedName>
    <definedName name="rec_48">rec_48</definedName>
    <definedName name="rec_51" localSheetId="4">'COMPOSIÇÃO BDI'!rec_51</definedName>
    <definedName name="rec_51" localSheetId="2">'Memória de Cálculo'!rec_51</definedName>
    <definedName name="rec_51">rec_51</definedName>
    <definedName name="rec_52" localSheetId="4">'COMPOSIÇÃO BDI'!rec_52</definedName>
    <definedName name="rec_52" localSheetId="2">'Memória de Cálculo'!rec_52</definedName>
    <definedName name="rec_52">rec_52</definedName>
    <definedName name="rec_53" localSheetId="4">'COMPOSIÇÃO BDI'!rec_53</definedName>
    <definedName name="rec_53" localSheetId="2">'Memória de Cálculo'!rec_53</definedName>
    <definedName name="rec_53">rec_53</definedName>
    <definedName name="rec_55" localSheetId="4">'COMPOSIÇÃO BDI'!rec_55</definedName>
    <definedName name="rec_55" localSheetId="2">'Memória de Cálculo'!rec_55</definedName>
    <definedName name="rec_55">rec_55</definedName>
    <definedName name="rec_67" localSheetId="4">'COMPOSIÇÃO BDI'!rec_67</definedName>
    <definedName name="rec_67" localSheetId="2">'Memória de Cálculo'!rec_67</definedName>
    <definedName name="rec_67">rec_67</definedName>
    <definedName name="rec_68" localSheetId="4">'COMPOSIÇÃO BDI'!rec_68</definedName>
    <definedName name="rec_68" localSheetId="2">'Memória de Cálculo'!rec_68</definedName>
    <definedName name="rec_68">rec_68</definedName>
    <definedName name="rec_69" localSheetId="4">'COMPOSIÇÃO BDI'!rec_69</definedName>
    <definedName name="rec_69" localSheetId="2">'Memória de Cálculo'!rec_69</definedName>
    <definedName name="rec_69">rec_69</definedName>
    <definedName name="rec_70" localSheetId="4">'COMPOSIÇÃO BDI'!rec_70</definedName>
    <definedName name="rec_70" localSheetId="2">'Memória de Cálculo'!rec_70</definedName>
    <definedName name="rec_70">rec_70</definedName>
    <definedName name="rec_71" localSheetId="4">'COMPOSIÇÃO BDI'!rec_71</definedName>
    <definedName name="rec_71" localSheetId="2">'Memória de Cálculo'!rec_71</definedName>
    <definedName name="rec_71">rec_71</definedName>
    <definedName name="rec_72" localSheetId="4">'COMPOSIÇÃO BDI'!rec_72</definedName>
    <definedName name="rec_72" localSheetId="2">'Memória de Cálculo'!rec_72</definedName>
    <definedName name="rec_72">rec_72</definedName>
    <definedName name="REC_Adir">OFFSET([82]Percentual!$A$6,0,COLUMN([82]Percentual!$CD$3)-1,COUNTA([82]Percentual!$A$6:$A$105),1)</definedName>
    <definedName name="REC_Aesq">OFFSET([82]Percentual!$A$6,0,COLUMN([82]Percentual!$BD$3)-1,COUNTA([82]Percentual!$A$6:$A$105),1)</definedName>
    <definedName name="REC_pista">OFFSET([82]Percentual!$A$6,0,MATCH([82]Percentual!$AD$3,[82]Percentual!$3:$3,0)-1,COUNTA([82]Percentual!$A$6:$A$105),1)</definedName>
    <definedName name="REC110PI" localSheetId="4">#REF!</definedName>
    <definedName name="REC110PI" localSheetId="2">#REF!</definedName>
    <definedName name="REC110PI">#REF!</definedName>
    <definedName name="REC110R" localSheetId="2">#REF!</definedName>
    <definedName name="REC110R">#REF!</definedName>
    <definedName name="REC316PI" localSheetId="2">#REF!</definedName>
    <definedName name="REC316PI">#REF!</definedName>
    <definedName name="REC316R">#REF!</definedName>
    <definedName name="recc" localSheetId="4">'COMPOSIÇÃO BDI'!recc</definedName>
    <definedName name="recc" localSheetId="2">'Memória de Cálculo'!recc</definedName>
    <definedName name="recc">[0]!recc</definedName>
    <definedName name="recc_38" localSheetId="4">'COMPOSIÇÃO BDI'!recc_38</definedName>
    <definedName name="recc_38" localSheetId="2">'Memória de Cálculo'!recc_38</definedName>
    <definedName name="recc_38">recc_38</definedName>
    <definedName name="reciclagem">[49]medição!#REF!</definedName>
    <definedName name="recomp_defensa">'[27]medição '!#REF!</definedName>
    <definedName name="recomp_guarda_corpo">'[27]medição '!#REF!</definedName>
    <definedName name="recomp_manual">'[27]medição '!#REF!</definedName>
    <definedName name="recomp_mecanizada">'[27]medição '!#REF!</definedName>
    <definedName name="recomp_placa">'[27]medição '!#REF!</definedName>
    <definedName name="recomp_placa_sinaliz">'[27]memória quantitativa'!#REF!</definedName>
    <definedName name="recompmanual">[43]ORÇAMENTO!#REF!</definedName>
    <definedName name="recompmanual_13">[43]ORÇAMENTO!#REF!</definedName>
    <definedName name="recompmanual_13_19">[43]ORÇAMENTO!#REF!</definedName>
    <definedName name="recompmanual_13_23">[43]ORÇAMENTO!#REF!</definedName>
    <definedName name="recompmanual_13_25">[55]ORÇAMENTO!#REF!</definedName>
    <definedName name="recompmanual_15">[56]ORÇAMENTO!#REF!</definedName>
    <definedName name="recompmanual_15_13">[56]ORÇAMENTO!#REF!</definedName>
    <definedName name="recompmanual_15_13_19">[56]ORÇAMENTO!#REF!</definedName>
    <definedName name="recompmanual_15_13_23">[56]ORÇAMENTO!#REF!</definedName>
    <definedName name="recompmanual_15_13_25">[56]ORÇAMENTO!#REF!</definedName>
    <definedName name="recompmanual_15_19">[56]ORÇAMENTO!#REF!</definedName>
    <definedName name="recompmanual_15_23">[56]ORÇAMENTO!#REF!</definedName>
    <definedName name="recompmanual_15_25">[56]ORÇAMENTO!#REF!</definedName>
    <definedName name="recompmanual_19">[43]ORÇAMENTO!#REF!</definedName>
    <definedName name="recompmanual_23">[43]ORÇAMENTO!#REF!</definedName>
    <definedName name="recompmanual_24">[43]ORÇAMENTO!#REF!</definedName>
    <definedName name="recompmanual_24_13">[43]ORÇAMENTO!#REF!</definedName>
    <definedName name="recompmanual_24_13_19">[43]ORÇAMENTO!#REF!</definedName>
    <definedName name="recompmanual_24_13_23">[43]ORÇAMENTO!#REF!</definedName>
    <definedName name="recompmanual_24_13_25">[55]ORÇAMENTO!#REF!</definedName>
    <definedName name="recompmanual_24_19">[43]ORÇAMENTO!#REF!</definedName>
    <definedName name="recompmanual_24_23">[43]ORÇAMENTO!#REF!</definedName>
    <definedName name="recompmanual_24_25">[55]ORÇAMENTO!#REF!</definedName>
    <definedName name="recompmanual_25">[55]ORÇAMENTO!#REF!</definedName>
    <definedName name="recompmecaniz">[43]ORÇAMENTO!#REF!</definedName>
    <definedName name="recompmecaniz_13">[43]ORÇAMENTO!#REF!</definedName>
    <definedName name="recompmecaniz_13_19">[43]ORÇAMENTO!#REF!</definedName>
    <definedName name="recompmecaniz_13_23">[43]ORÇAMENTO!#REF!</definedName>
    <definedName name="recompmecaniz_13_25">[55]ORÇAMENTO!#REF!</definedName>
    <definedName name="recompmecaniz_15">[56]ORÇAMENTO!#REF!</definedName>
    <definedName name="recompmecaniz_15_13">[56]ORÇAMENTO!#REF!</definedName>
    <definedName name="recompmecaniz_15_13_19">[56]ORÇAMENTO!#REF!</definedName>
    <definedName name="recompmecaniz_15_13_23">[56]ORÇAMENTO!#REF!</definedName>
    <definedName name="recompmecaniz_15_13_25">[56]ORÇAMENTO!#REF!</definedName>
    <definedName name="recompmecaniz_15_19">[56]ORÇAMENTO!#REF!</definedName>
    <definedName name="recompmecaniz_15_23">[56]ORÇAMENTO!#REF!</definedName>
    <definedName name="recompmecaniz_15_25">[56]ORÇAMENTO!#REF!</definedName>
    <definedName name="recompmecaniz_19">[43]ORÇAMENTO!#REF!</definedName>
    <definedName name="recompmecaniz_23">[43]ORÇAMENTO!#REF!</definedName>
    <definedName name="recompmecaniz_24">[43]ORÇAMENTO!#REF!</definedName>
    <definedName name="recompmecaniz_24_13">[43]ORÇAMENTO!#REF!</definedName>
    <definedName name="recompmecaniz_24_13_19">[43]ORÇAMENTO!#REF!</definedName>
    <definedName name="recompmecaniz_24_13_23">[43]ORÇAMENTO!#REF!</definedName>
    <definedName name="recompmecaniz_24_13_25">[55]ORÇAMENTO!#REF!</definedName>
    <definedName name="recompmecaniz_24_19">[43]ORÇAMENTO!#REF!</definedName>
    <definedName name="recompmecaniz_24_23">[43]ORÇAMENTO!#REF!</definedName>
    <definedName name="recompmecaniz_24_25">[55]ORÇAMENTO!#REF!</definedName>
    <definedName name="recompmecaniz_25">[55]ORÇAMENTO!#REF!</definedName>
    <definedName name="recompplaca">[43]ORÇAMENTO!#REF!</definedName>
    <definedName name="recompplaca_13">[43]ORÇAMENTO!#REF!</definedName>
    <definedName name="recompplaca_13_19">[43]ORÇAMENTO!#REF!</definedName>
    <definedName name="recompplaca_13_23">[43]ORÇAMENTO!#REF!</definedName>
    <definedName name="recompplaca_13_25">[55]ORÇAMENTO!#REF!</definedName>
    <definedName name="recompplaca_15">[56]ORÇAMENTO!#REF!</definedName>
    <definedName name="recompplaca_15_13">[56]ORÇAMENTO!#REF!</definedName>
    <definedName name="recompplaca_15_13_19">[56]ORÇAMENTO!#REF!</definedName>
    <definedName name="recompplaca_15_13_23">[56]ORÇAMENTO!#REF!</definedName>
    <definedName name="recompplaca_15_13_25">[56]ORÇAMENTO!#REF!</definedName>
    <definedName name="recompplaca_15_19">[56]ORÇAMENTO!#REF!</definedName>
    <definedName name="recompplaca_15_23">[56]ORÇAMENTO!#REF!</definedName>
    <definedName name="recompplaca_15_25">[56]ORÇAMENTO!#REF!</definedName>
    <definedName name="recompplaca_19">[43]ORÇAMENTO!#REF!</definedName>
    <definedName name="recompplaca_23">[43]ORÇAMENTO!#REF!</definedName>
    <definedName name="recompplaca_24">[43]ORÇAMENTO!#REF!</definedName>
    <definedName name="recompplaca_24_13">[43]ORÇAMENTO!#REF!</definedName>
    <definedName name="recompplaca_24_13_19">[43]ORÇAMENTO!#REF!</definedName>
    <definedName name="recompplaca_24_13_23">[43]ORÇAMENTO!#REF!</definedName>
    <definedName name="recompplaca_24_13_25">[55]ORÇAMENTO!#REF!</definedName>
    <definedName name="recompplaca_24_19">[43]ORÇAMENTO!#REF!</definedName>
    <definedName name="recompplaca_24_23">[43]ORÇAMENTO!#REF!</definedName>
    <definedName name="recompplaca_24_25">[55]ORÇAMENTO!#REF!</definedName>
    <definedName name="recompplaca_25">[55]ORÇAMENTO!#REF!</definedName>
    <definedName name="RECONFORMAÇÃO" localSheetId="4">#REF!</definedName>
    <definedName name="RECONFORMAÇÃO" localSheetId="2">#REF!</definedName>
    <definedName name="RECONFORMAÇÃO">#REF!</definedName>
    <definedName name="RECONFORMAÇÃO_16">"$#REF!.$#REF!$#REF!:$#REF!$#REF!"</definedName>
    <definedName name="RECP">#REF!</definedName>
    <definedName name="RECREV">#REF!</definedName>
    <definedName name="recrevcbuq">#REF!</definedName>
    <definedName name="recrevmisbetfri">[43]ORÇAMENTO!#REF!</definedName>
    <definedName name="recrevmisbetfri_13">[43]ORÇAMENTO!#REF!</definedName>
    <definedName name="recrevmisbetfri_13_19">[43]ORÇAMENTO!#REF!</definedName>
    <definedName name="recrevmisbetfri_13_23">[43]ORÇAMENTO!#REF!</definedName>
    <definedName name="recrevmisbetfri_13_25">[55]ORÇAMENTO!#REF!</definedName>
    <definedName name="recrevmisbetfri_15">[56]ORÇAMENTO!#REF!</definedName>
    <definedName name="recrevmisbetfri_15_13">[56]ORÇAMENTO!#REF!</definedName>
    <definedName name="recrevmisbetfri_15_13_19">[56]ORÇAMENTO!#REF!</definedName>
    <definedName name="recrevmisbetfri_15_13_23">[56]ORÇAMENTO!#REF!</definedName>
    <definedName name="recrevmisbetfri_15_13_25">[56]ORÇAMENTO!#REF!</definedName>
    <definedName name="recrevmisbetfri_15_19">[56]ORÇAMENTO!#REF!</definedName>
    <definedName name="recrevmisbetfri_15_23">[56]ORÇAMENTO!#REF!</definedName>
    <definedName name="recrevmisbetfri_15_25">[56]ORÇAMENTO!#REF!</definedName>
    <definedName name="recrevmisbetfri_19">[43]ORÇAMENTO!#REF!</definedName>
    <definedName name="recrevmisbetfri_23">[43]ORÇAMENTO!#REF!</definedName>
    <definedName name="recrevmisbetfri_24">[43]ORÇAMENTO!#REF!</definedName>
    <definedName name="recrevmisbetfri_24_13">[43]ORÇAMENTO!#REF!</definedName>
    <definedName name="recrevmisbetfri_24_13_19">[43]ORÇAMENTO!#REF!</definedName>
    <definedName name="recrevmisbetfri_24_13_23">[43]ORÇAMENTO!#REF!</definedName>
    <definedName name="recrevmisbetfri_24_13_25">[55]ORÇAMENTO!#REF!</definedName>
    <definedName name="recrevmisbetfri_24_19">[43]ORÇAMENTO!#REF!</definedName>
    <definedName name="recrevmisbetfri_24_23">[43]ORÇAMENTO!#REF!</definedName>
    <definedName name="recrevmisbetfri_24_25">[55]ORÇAMENTO!#REF!</definedName>
    <definedName name="recrevmisbetfri_25">[55]ORÇAMENTO!#REF!</definedName>
    <definedName name="recrevmisbetque">[43]ORÇAMENTO!#REF!</definedName>
    <definedName name="recrevmisbetque_13">[43]ORÇAMENTO!#REF!</definedName>
    <definedName name="recrevmisbetque_13_19">[43]ORÇAMENTO!#REF!</definedName>
    <definedName name="recrevmisbetque_13_23">[43]ORÇAMENTO!#REF!</definedName>
    <definedName name="recrevmisbetque_13_25">[55]ORÇAMENTO!#REF!</definedName>
    <definedName name="recrevmisbetque_15">[56]ORÇAMENTO!#REF!</definedName>
    <definedName name="recrevmisbetque_15_13">[56]ORÇAMENTO!#REF!</definedName>
    <definedName name="recrevmisbetque_15_13_19">[56]ORÇAMENTO!#REF!</definedName>
    <definedName name="recrevmisbetque_15_13_23">[56]ORÇAMENTO!#REF!</definedName>
    <definedName name="recrevmisbetque_15_13_25">[56]ORÇAMENTO!#REF!</definedName>
    <definedName name="recrevmisbetque_15_19">[56]ORÇAMENTO!#REF!</definedName>
    <definedName name="recrevmisbetque_15_23">[56]ORÇAMENTO!#REF!</definedName>
    <definedName name="recrevmisbetque_15_25">[56]ORÇAMENTO!#REF!</definedName>
    <definedName name="recrevmisbetque_19">[43]ORÇAMENTO!#REF!</definedName>
    <definedName name="recrevmisbetque_23">[43]ORÇAMENTO!#REF!</definedName>
    <definedName name="recrevmisbetque_24">[43]ORÇAMENTO!#REF!</definedName>
    <definedName name="recrevmisbetque_24_13">[43]ORÇAMENTO!#REF!</definedName>
    <definedName name="recrevmisbetque_24_13_19">[43]ORÇAMENTO!#REF!</definedName>
    <definedName name="recrevmisbetque_24_13_23">[43]ORÇAMENTO!#REF!</definedName>
    <definedName name="recrevmisbetque_24_13_25">[55]ORÇAMENTO!#REF!</definedName>
    <definedName name="recrevmisbetque_24_19">[43]ORÇAMENTO!#REF!</definedName>
    <definedName name="recrevmisbetque_24_23">[43]ORÇAMENTO!#REF!</definedName>
    <definedName name="recrevmisbetque_24_25">[55]ORÇAMENTO!#REF!</definedName>
    <definedName name="recrevmisbetque_25">[55]ORÇAMENTO!#REF!</definedName>
    <definedName name="REDE_COLETORA_MAT" localSheetId="4">#REF!</definedName>
    <definedName name="REDE_COLETORA_MAT" localSheetId="2">#REF!</definedName>
    <definedName name="REDE_COLETORA_MAT">#REF!</definedName>
    <definedName name="REDE_COLETORA_MATERIAL">'[80]REDE COLETORA'!$H$67</definedName>
    <definedName name="REDE_COLETORA_SERV" localSheetId="4">#REF!</definedName>
    <definedName name="REDE_COLETORA_SERV" localSheetId="2">#REF!</definedName>
    <definedName name="REDE_COLETORA_SERV">#REF!</definedName>
    <definedName name="REDE_COLETORA_SERVIÇOS">'[80]REDE COLETORA'!$H$9</definedName>
    <definedName name="reest_base">[49]medição!#REF!</definedName>
    <definedName name="REF" localSheetId="4">#REF!</definedName>
    <definedName name="REF" localSheetId="2">#REF!</definedName>
    <definedName name="REF">#REF!</definedName>
    <definedName name="REG" localSheetId="4">#REF!</definedName>
    <definedName name="REG" localSheetId="2">#REF!</definedName>
    <definedName name="REG">#REF!</definedName>
    <definedName name="REG_25">#REF!</definedName>
    <definedName name="REG_4">#REF!</definedName>
    <definedName name="REG_SUB_LEITO">#REF!</definedName>
    <definedName name="REGG">#REF!</definedName>
    <definedName name="REGIÃO">'[72]Comp P Unit '!$M$40</definedName>
    <definedName name="REGULA" localSheetId="4">#REF!</definedName>
    <definedName name="REGULA" localSheetId="2">#REF!</definedName>
    <definedName name="REGULA">#REF!</definedName>
    <definedName name="REGULA_10" localSheetId="4">#REF!</definedName>
    <definedName name="REGULA_10" localSheetId="2">#REF!</definedName>
    <definedName name="REGULA_10">#REF!</definedName>
    <definedName name="REGULA_24">#REF!</definedName>
    <definedName name="REGULA_25">#REF!</definedName>
    <definedName name="REGULA_26">#REF!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i" hidden="1">#REF!</definedName>
    <definedName name="Reimbursement">"Reembolso"</definedName>
    <definedName name="REL" localSheetId="4" hidden="1">{#N/A,#N/A,TRUE,"Serviços"}</definedName>
    <definedName name="REL" localSheetId="2" hidden="1">{#N/A,#N/A,TRUE,"Serviços"}</definedName>
    <definedName name="REL" hidden="1">{#N/A,#N/A,TRUE,"Serviços"}</definedName>
    <definedName name="Rel.Mensal">[27]procedimentos!$A$20</definedName>
    <definedName name="REL_1" localSheetId="4" hidden="1">{#N/A,#N/A,TRUE,"Serviços"}</definedName>
    <definedName name="REL_1" localSheetId="2" hidden="1">{#N/A,#N/A,TRUE,"Serviços"}</definedName>
    <definedName name="REL_1" hidden="1">{#N/A,#N/A,TRUE,"Serviços"}</definedName>
    <definedName name="Relat" hidden="1">#REF!</definedName>
    <definedName name="relatorio">#N/A</definedName>
    <definedName name="RELATÓRIO_DOS_SERVIÇOS_EXECUTADOS">#REF!</definedName>
    <definedName name="relequip">#REF!</definedName>
    <definedName name="relequip_1">#REF!</definedName>
    <definedName name="RELL" localSheetId="4" hidden="1">{#N/A,#N/A,TRUE,"Serviços"}</definedName>
    <definedName name="RELL" localSheetId="2" hidden="1">{#N/A,#N/A,TRUE,"Serviços"}</definedName>
    <definedName name="RELL" hidden="1">{#N/A,#N/A,TRUE,"Serviços"}</definedName>
    <definedName name="rem_localizados">[49]medição!#REF!</definedName>
    <definedName name="Rem_Mec_pista" localSheetId="4">OFFSET([82]Percentual!$A$6,0,MATCH([82]Percentual!#REF!,[82]Percentual!$3:$3,0)-1,COUNTA([82]Percentual!$A$6:$A$105),1)</definedName>
    <definedName name="Rem_Mec_pista" localSheetId="2">OFFSET([82]Percentual!$A$6,0,MATCH([82]Percentual!#REF!,[82]Percentual!$3:$3,0)-1,COUNTA([82]Percentual!$A$6:$A$105),1)</definedName>
    <definedName name="Rem_Mec_pista">OFFSET([82]Percentual!$A$6,0,MATCH([82]Percentual!#REF!,[82]Percentual!$3:$3,0)-1,COUNTA([82]Percentual!$A$6:$A$105),1)</definedName>
    <definedName name="REMB" localSheetId="4">#REF!</definedName>
    <definedName name="REMB" localSheetId="2">#REF!</definedName>
    <definedName name="REMB">#REF!</definedName>
    <definedName name="remendo_profundo" localSheetId="4">'[27]medição '!#REF!</definedName>
    <definedName name="remendo_profundo" localSheetId="2">'[27]medição '!#REF!</definedName>
    <definedName name="remendo_profundo">'[27]medição '!#REF!</definedName>
    <definedName name="REMN" localSheetId="4">#REF!</definedName>
    <definedName name="REMN" localSheetId="2">#REF!</definedName>
    <definedName name="REMN">#REF!</definedName>
    <definedName name="REMOÇÃO_PAV" localSheetId="4">#REF!</definedName>
    <definedName name="REMOÇÃO_PAV" localSheetId="2">#REF!</definedName>
    <definedName name="REMOÇÃO_PAV">#REF!</definedName>
    <definedName name="REMP">#REF!</definedName>
    <definedName name="remprofdemmec">[43]ORÇAMENTO!#REF!</definedName>
    <definedName name="remprofdemmec_13">[43]ORÇAMENTO!#REF!</definedName>
    <definedName name="remprofdemmec_13_19">[43]ORÇAMENTO!#REF!</definedName>
    <definedName name="remprofdemmec_13_23">[43]ORÇAMENTO!#REF!</definedName>
    <definedName name="remprofdemmec_13_25">[55]ORÇAMENTO!#REF!</definedName>
    <definedName name="remprofdemmec_15">[56]ORÇAMENTO!#REF!</definedName>
    <definedName name="remprofdemmec_15_13">[56]ORÇAMENTO!#REF!</definedName>
    <definedName name="remprofdemmec_15_13_19">[56]ORÇAMENTO!#REF!</definedName>
    <definedName name="remprofdemmec_15_13_23">[56]ORÇAMENTO!#REF!</definedName>
    <definedName name="remprofdemmec_15_13_25">[56]ORÇAMENTO!#REF!</definedName>
    <definedName name="remprofdemmec_15_19">[56]ORÇAMENTO!#REF!</definedName>
    <definedName name="remprofdemmec_15_23">[56]ORÇAMENTO!#REF!</definedName>
    <definedName name="remprofdemmec_15_25">[56]ORÇAMENTO!#REF!</definedName>
    <definedName name="remprofdemmec_19">[43]ORÇAMENTO!#REF!</definedName>
    <definedName name="remprofdemmec_23">[43]ORÇAMENTO!#REF!</definedName>
    <definedName name="remprofdemmec_24">[43]ORÇAMENTO!#REF!</definedName>
    <definedName name="remprofdemmec_24_13">[43]ORÇAMENTO!#REF!</definedName>
    <definedName name="remprofdemmec_24_13_19">[43]ORÇAMENTO!#REF!</definedName>
    <definedName name="remprofdemmec_24_13_23">[43]ORÇAMENTO!#REF!</definedName>
    <definedName name="remprofdemmec_24_13_25">[55]ORÇAMENTO!#REF!</definedName>
    <definedName name="remprofdemmec_24_19">[43]ORÇAMENTO!#REF!</definedName>
    <definedName name="remprofdemmec_24_23">[43]ORÇAMENTO!#REF!</definedName>
    <definedName name="remprofdemmec_24_25">[55]ORÇAMENTO!#REF!</definedName>
    <definedName name="remprofdemmec_25">[55]ORÇAMENTO!#REF!</definedName>
    <definedName name="ren_sinal_horiz">'[27]memória quantitativa'!#REF!</definedName>
    <definedName name="Rendimento" localSheetId="4">#REF!</definedName>
    <definedName name="Rendimento" localSheetId="2">#REF!</definedName>
    <definedName name="Rendimento">#REF!</definedName>
    <definedName name="REP_Adir">OFFSET([82]Percentual!$A$6,0,COLUMN([82]Percentual!$CG$3)-1,COUNTA([82]Percentual!$A$6:$A$105),1)</definedName>
    <definedName name="REP_Aesq">OFFSET([82]Percentual!$A$6,0,COLUMN([82]Percentual!$BG$3)-1,COUNTA([82]Percentual!$A$6:$A$105),1)</definedName>
    <definedName name="rep_loc_acostamento" localSheetId="4">[49]medição!#REF!</definedName>
    <definedName name="rep_loc_acostamento" localSheetId="2">[49]medição!#REF!</definedName>
    <definedName name="rep_loc_acostamento">[49]medição!#REF!</definedName>
    <definedName name="REP_pista">OFFSET([82]Percentual!$A$6,0,MATCH([82]Percentual!$AG$3,[82]Percentual!$3:$3,0)-1,COUNTA([82]Percentual!$A$6:$A$105),1)</definedName>
    <definedName name="reparos">[40]!PassaExtenso</definedName>
    <definedName name="rerer" localSheetId="4" hidden="1">{#N/A,#N/A,TRUE,"Resumo de Preços"}</definedName>
    <definedName name="rerer" localSheetId="2" hidden="1">{#N/A,#N/A,TRUE,"Resumo de Preços"}</definedName>
    <definedName name="rerer" hidden="1">{#N/A,#N/A,TRUE,"Resumo de Preços"}</definedName>
    <definedName name="RERSA">#REF!</definedName>
    <definedName name="res" localSheetId="4">'COMPOSIÇÃO BDI'!res</definedName>
    <definedName name="res" localSheetId="2">'Memória de Cálculo'!res</definedName>
    <definedName name="res">[0]!res</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4">'COMPOSIÇÃO BDI'!res_38</definedName>
    <definedName name="res_38" localSheetId="2">'Memória de Cálculo'!res_38</definedName>
    <definedName name="res_38">res_38</definedName>
    <definedName name="RES_6">#N/A</definedName>
    <definedName name="RES_9">#N/A</definedName>
    <definedName name="RESP">[172]ORÇAMENTO!#REF!</definedName>
    <definedName name="resu" localSheetId="4" hidden="1">{#N/A,#N/A,FALSE,"MO (2)"}</definedName>
    <definedName name="resu" localSheetId="2" hidden="1">{#N/A,#N/A,FALSE,"MO (2)"}</definedName>
    <definedName name="resu" hidden="1">{#N/A,#N/A,FALSE,"MO (2)"}</definedName>
    <definedName name="resultadorendimento">#REF!</definedName>
    <definedName name="RESUMO">#N/A</definedName>
    <definedName name="RESUMO_1" localSheetId="4">'COMPOSIÇÃO BDI'!RESUMO_1</definedName>
    <definedName name="RESUMO_1" localSheetId="2">'Memória de Cálculo'!RESUMO_1</definedName>
    <definedName name="RESUMO_1">[0]!RESUMO_1</definedName>
    <definedName name="RESUMO_10" localSheetId="4">'COMPOSIÇÃO BDI'!RESUMO_10</definedName>
    <definedName name="RESUMO_10" localSheetId="2">'Memória de Cálculo'!RESUMO_10</definedName>
    <definedName name="RESUMO_10">[0]!RESUMO_10</definedName>
    <definedName name="RESUMO_12" localSheetId="4">'COMPOSIÇÃO BDI'!RESUMO_12</definedName>
    <definedName name="RESUMO_12" localSheetId="2">'Memória de Cálculo'!RESUMO_12</definedName>
    <definedName name="RESUMO_12">[0]!RESUMO_12</definedName>
    <definedName name="RESUMO_13" localSheetId="4">'COMPOSIÇÃO BDI'!RESUMO_13</definedName>
    <definedName name="RESUMO_13" localSheetId="2">'Memória de Cálculo'!RESUMO_13</definedName>
    <definedName name="RESUMO_13">[0]!RESUMO_13</definedName>
    <definedName name="RESUMO_14" localSheetId="4">'COMPOSIÇÃO BDI'!RESUMO_14</definedName>
    <definedName name="RESUMO_14" localSheetId="2">'Memória de Cálculo'!RESUMO_14</definedName>
    <definedName name="RESUMO_14">[0]!RESUMO_14</definedName>
    <definedName name="RESUMO_19" localSheetId="4">'COMPOSIÇÃO BDI'!RESUMO_19</definedName>
    <definedName name="RESUMO_19" localSheetId="2">'Memória de Cálculo'!RESUMO_19</definedName>
    <definedName name="RESUMO_19">RESUMO_19</definedName>
    <definedName name="RESUMO_2" localSheetId="4">'COMPOSIÇÃO BDI'!RESUMO_2</definedName>
    <definedName name="RESUMO_2" localSheetId="2">'Memória de Cálculo'!RESUMO_2</definedName>
    <definedName name="RESUMO_2">[0]!RESUMO_2</definedName>
    <definedName name="RESUMO_20">#N/A</definedName>
    <definedName name="Resumo_2013" localSheetId="4">#REF!</definedName>
    <definedName name="Resumo_2013" localSheetId="2">#REF!</definedName>
    <definedName name="Resumo_2013">#REF!</definedName>
    <definedName name="RESUMO_21" localSheetId="4">'COMPOSIÇÃO BDI'!RESUMO_21</definedName>
    <definedName name="RESUMO_21" localSheetId="2">'Memória de Cálculo'!RESUMO_21</definedName>
    <definedName name="RESUMO_21">RESUMO_21</definedName>
    <definedName name="RESUMO_22" localSheetId="4">'COMPOSIÇÃO BDI'!RESUMO_22</definedName>
    <definedName name="RESUMO_22" localSheetId="2">'Memória de Cálculo'!RESUMO_22</definedName>
    <definedName name="RESUMO_22">[0]!RESUMO_22</definedName>
    <definedName name="RESUMO_23" localSheetId="4">'COMPOSIÇÃO BDI'!RESUMO_23</definedName>
    <definedName name="RESUMO_23" localSheetId="2">'Memória de Cálculo'!RESUMO_23</definedName>
    <definedName name="RESUMO_23">RESUMO_23</definedName>
    <definedName name="RESUMO_24" localSheetId="4">'COMPOSIÇÃO BDI'!RESUMO_24</definedName>
    <definedName name="RESUMO_24" localSheetId="2">'Memória de Cálculo'!RESUMO_24</definedName>
    <definedName name="RESUMO_24">RESUMO_24</definedName>
    <definedName name="RESUMO_25" localSheetId="4">'COMPOSIÇÃO BDI'!RESUMO_25</definedName>
    <definedName name="RESUMO_25" localSheetId="2">'Memória de Cálculo'!RESUMO_25</definedName>
    <definedName name="RESUMO_25">[0]!RESUMO_25</definedName>
    <definedName name="RESUMO_26" localSheetId="4">'COMPOSIÇÃO BDI'!RESUMO_26</definedName>
    <definedName name="RESUMO_26" localSheetId="2">'Memória de Cálculo'!RESUMO_26</definedName>
    <definedName name="RESUMO_26">[0]!RESUMO_26</definedName>
    <definedName name="RESUMO_27" localSheetId="4">'COMPOSIÇÃO BDI'!RESUMO_27</definedName>
    <definedName name="RESUMO_27" localSheetId="2">'Memória de Cálculo'!RESUMO_27</definedName>
    <definedName name="RESUMO_27">[0]!RESUMO_27</definedName>
    <definedName name="RESUMO_28" localSheetId="4">'COMPOSIÇÃO BDI'!RESUMO_28</definedName>
    <definedName name="RESUMO_28" localSheetId="2">'Memória de Cálculo'!RESUMO_28</definedName>
    <definedName name="RESUMO_28">[0]!RESUMO_28</definedName>
    <definedName name="RESUMO_29" localSheetId="4">'COMPOSIÇÃO BDI'!RESUMO_29</definedName>
    <definedName name="RESUMO_29" localSheetId="2">'Memória de Cálculo'!RESUMO_29</definedName>
    <definedName name="RESUMO_29">[0]!RESUMO_29</definedName>
    <definedName name="RESUMO_3" localSheetId="4">'COMPOSIÇÃO BDI'!RESUMO_3</definedName>
    <definedName name="RESUMO_3" localSheetId="2">'Memória de Cálculo'!RESUMO_3</definedName>
    <definedName name="RESUMO_3">[0]!RESUMO_3</definedName>
    <definedName name="RESUMO_30" localSheetId="4">'COMPOSIÇÃO BDI'!RESUMO_30</definedName>
    <definedName name="RESUMO_30" localSheetId="2">'Memória de Cálculo'!RESUMO_30</definedName>
    <definedName name="RESUMO_30">[0]!RESUMO_30</definedName>
    <definedName name="RESUMO_31" localSheetId="4">'COMPOSIÇÃO BDI'!RESUMO_31</definedName>
    <definedName name="RESUMO_31" localSheetId="2">'Memória de Cálculo'!RESUMO_31</definedName>
    <definedName name="RESUMO_31">[0]!RESUMO_31</definedName>
    <definedName name="RESUMO_32" localSheetId="4">'COMPOSIÇÃO BDI'!RESUMO_32</definedName>
    <definedName name="RESUMO_32" localSheetId="2">'Memória de Cálculo'!RESUMO_32</definedName>
    <definedName name="RESUMO_32">[0]!RESUMO_32</definedName>
    <definedName name="RESUMO_33" localSheetId="4">'COMPOSIÇÃO BDI'!RESUMO_33</definedName>
    <definedName name="RESUMO_33" localSheetId="2">'Memória de Cálculo'!RESUMO_33</definedName>
    <definedName name="RESUMO_33">[0]!RESUMO_33</definedName>
    <definedName name="RESUMO_34" localSheetId="4">'COMPOSIÇÃO BDI'!RESUMO_34</definedName>
    <definedName name="RESUMO_34" localSheetId="2">'Memória de Cálculo'!RESUMO_34</definedName>
    <definedName name="RESUMO_34">[0]!RESUMO_34</definedName>
    <definedName name="RESUMO_35" localSheetId="4">'COMPOSIÇÃO BDI'!RESUMO_35</definedName>
    <definedName name="RESUMO_35" localSheetId="2">'Memória de Cálculo'!RESUMO_35</definedName>
    <definedName name="RESUMO_35">[0]!RESUMO_35</definedName>
    <definedName name="RESUMO_36" localSheetId="4">'COMPOSIÇÃO BDI'!RESUMO_36</definedName>
    <definedName name="RESUMO_36" localSheetId="2">'Memória de Cálculo'!RESUMO_36</definedName>
    <definedName name="RESUMO_36">[0]!RESUMO_36</definedName>
    <definedName name="RESUMO_37" localSheetId="4">'COMPOSIÇÃO BDI'!RESUMO_37</definedName>
    <definedName name="RESUMO_37" localSheetId="2">'Memória de Cálculo'!RESUMO_37</definedName>
    <definedName name="RESUMO_37">[0]!RESUMO_37</definedName>
    <definedName name="RESUMO_38" localSheetId="4">'COMPOSIÇÃO BDI'!RESUMO_38</definedName>
    <definedName name="RESUMO_38" localSheetId="2">'Memória de Cálculo'!RESUMO_38</definedName>
    <definedName name="RESUMO_38">[0]!RESUMO_38</definedName>
    <definedName name="RESUMO_39" localSheetId="4">'COMPOSIÇÃO BDI'!RESUMO_39</definedName>
    <definedName name="RESUMO_39" localSheetId="2">'Memória de Cálculo'!RESUMO_39</definedName>
    <definedName name="RESUMO_39">RESUMO_39</definedName>
    <definedName name="RESUMO_4" localSheetId="4">'COMPOSIÇÃO BDI'!RESUMO_4</definedName>
    <definedName name="RESUMO_4" localSheetId="2">'Memória de Cálculo'!RESUMO_4</definedName>
    <definedName name="RESUMO_4">[0]!RESUMO_4</definedName>
    <definedName name="RESUMO_40" localSheetId="4">'COMPOSIÇÃO BDI'!RESUMO_40</definedName>
    <definedName name="RESUMO_40" localSheetId="2">'Memória de Cálculo'!RESUMO_40</definedName>
    <definedName name="RESUMO_40">RESUMO_40</definedName>
    <definedName name="RESUMO_41" localSheetId="4">'COMPOSIÇÃO BDI'!RESUMO_41</definedName>
    <definedName name="RESUMO_41" localSheetId="2">'Memória de Cálculo'!RESUMO_41</definedName>
    <definedName name="RESUMO_41">RESUMO_41</definedName>
    <definedName name="RESUMO_42" localSheetId="4">'COMPOSIÇÃO BDI'!RESUMO_42</definedName>
    <definedName name="RESUMO_42" localSheetId="2">'Memória de Cálculo'!RESUMO_42</definedName>
    <definedName name="RESUMO_42">RESUMO_42</definedName>
    <definedName name="RESUMO_43" localSheetId="4">'COMPOSIÇÃO BDI'!RESUMO_43</definedName>
    <definedName name="RESUMO_43" localSheetId="2">'Memória de Cálculo'!RESUMO_43</definedName>
    <definedName name="RESUMO_43">RESUMO_43</definedName>
    <definedName name="RESUMO_44" localSheetId="4">'COMPOSIÇÃO BDI'!RESUMO_44</definedName>
    <definedName name="RESUMO_44" localSheetId="2">'Memória de Cálculo'!RESUMO_44</definedName>
    <definedName name="RESUMO_44">RESUMO_44</definedName>
    <definedName name="RESUMO_45" localSheetId="4">'COMPOSIÇÃO BDI'!RESUMO_45</definedName>
    <definedName name="RESUMO_45" localSheetId="2">'Memória de Cálculo'!RESUMO_45</definedName>
    <definedName name="RESUMO_45">RESUMO_45</definedName>
    <definedName name="RESUMO_46" localSheetId="4">'COMPOSIÇÃO BDI'!RESUMO_46</definedName>
    <definedName name="RESUMO_46" localSheetId="2">'Memória de Cálculo'!RESUMO_46</definedName>
    <definedName name="RESUMO_46">RESUMO_46</definedName>
    <definedName name="RESUMO_47" localSheetId="4">'COMPOSIÇÃO BDI'!RESUMO_47</definedName>
    <definedName name="RESUMO_47" localSheetId="2">'Memória de Cálculo'!RESUMO_47</definedName>
    <definedName name="RESUMO_47">RESUMO_47</definedName>
    <definedName name="RESUMO_48" localSheetId="4">'COMPOSIÇÃO BDI'!RESUMO_48</definedName>
    <definedName name="RESUMO_48" localSheetId="2">'Memória de Cálculo'!RESUMO_48</definedName>
    <definedName name="RESUMO_48">RESUMO_48</definedName>
    <definedName name="RESUMO_5" localSheetId="4">'COMPOSIÇÃO BDI'!RESUMO_5</definedName>
    <definedName name="RESUMO_5" localSheetId="2">'Memória de Cálculo'!RESUMO_5</definedName>
    <definedName name="RESUMO_5">[0]!RESUMO_5</definedName>
    <definedName name="RESUMO_51" localSheetId="4">'COMPOSIÇÃO BDI'!RESUMO_51</definedName>
    <definedName name="RESUMO_51" localSheetId="2">'Memória de Cálculo'!RESUMO_51</definedName>
    <definedName name="RESUMO_51">RESUMO_51</definedName>
    <definedName name="RESUMO_52" localSheetId="4">'COMPOSIÇÃO BDI'!RESUMO_52</definedName>
    <definedName name="RESUMO_52" localSheetId="2">'Memória de Cálculo'!RESUMO_52</definedName>
    <definedName name="RESUMO_52">RESUMO_52</definedName>
    <definedName name="RESUMO_53" localSheetId="4">'COMPOSIÇÃO BDI'!RESUMO_53</definedName>
    <definedName name="RESUMO_53" localSheetId="2">'Memória de Cálculo'!RESUMO_53</definedName>
    <definedName name="RESUMO_53">RESUMO_53</definedName>
    <definedName name="RESUMO_54" localSheetId="4">'COMPOSIÇÃO BDI'!RESUMO_54</definedName>
    <definedName name="RESUMO_54" localSheetId="2">'Memória de Cálculo'!RESUMO_54</definedName>
    <definedName name="RESUMO_54">RESUMO_54</definedName>
    <definedName name="RESUMO_55" localSheetId="4">'COMPOSIÇÃO BDI'!RESUMO_55</definedName>
    <definedName name="RESUMO_55" localSheetId="2">'Memória de Cálculo'!RESUMO_55</definedName>
    <definedName name="RESUMO_55">RESUMO_55</definedName>
    <definedName name="RESUMO_56" localSheetId="4">'COMPOSIÇÃO BDI'!RESUMO_56</definedName>
    <definedName name="RESUMO_56" localSheetId="2">'Memória de Cálculo'!RESUMO_56</definedName>
    <definedName name="RESUMO_56">RESUMO_56</definedName>
    <definedName name="RESUMO_57" localSheetId="4">'COMPOSIÇÃO BDI'!RESUMO_57</definedName>
    <definedName name="RESUMO_57" localSheetId="2">'Memória de Cálculo'!RESUMO_57</definedName>
    <definedName name="RESUMO_57">RESUMO_57</definedName>
    <definedName name="RESUMO_58" localSheetId="4">'COMPOSIÇÃO BDI'!RESUMO_58</definedName>
    <definedName name="RESUMO_58" localSheetId="2">'Memória de Cálculo'!RESUMO_58</definedName>
    <definedName name="RESUMO_58">RESUMO_58</definedName>
    <definedName name="RESUMO_59" localSheetId="4">'COMPOSIÇÃO BDI'!RESUMO_59</definedName>
    <definedName name="RESUMO_59" localSheetId="2">'Memória de Cálculo'!RESUMO_59</definedName>
    <definedName name="RESUMO_59">RESUMO_59</definedName>
    <definedName name="RESUMO_6" localSheetId="4">'COMPOSIÇÃO BDI'!RESUMO_6</definedName>
    <definedName name="RESUMO_6" localSheetId="2">'Memória de Cálculo'!RESUMO_6</definedName>
    <definedName name="RESUMO_6">[0]!RESUMO_6</definedName>
    <definedName name="RESUMO_60" localSheetId="4">'COMPOSIÇÃO BDI'!RESUMO_60</definedName>
    <definedName name="RESUMO_60" localSheetId="2">'Memória de Cálculo'!RESUMO_60</definedName>
    <definedName name="RESUMO_60">RESUMO_60</definedName>
    <definedName name="RESUMO_61" localSheetId="4">'COMPOSIÇÃO BDI'!RESUMO_61</definedName>
    <definedName name="RESUMO_61" localSheetId="2">'Memória de Cálculo'!RESUMO_61</definedName>
    <definedName name="RESUMO_61">RESUMO_61</definedName>
    <definedName name="RESUMO_62" localSheetId="4">'COMPOSIÇÃO BDI'!RESUMO_62</definedName>
    <definedName name="RESUMO_62" localSheetId="2">'Memória de Cálculo'!RESUMO_62</definedName>
    <definedName name="RESUMO_62">RESUMO_62</definedName>
    <definedName name="RESUMO_63" localSheetId="4">'COMPOSIÇÃO BDI'!RESUMO_63</definedName>
    <definedName name="RESUMO_63" localSheetId="2">'Memória de Cálculo'!RESUMO_63</definedName>
    <definedName name="RESUMO_63">RESUMO_63</definedName>
    <definedName name="RESUMO_64" localSheetId="4">'COMPOSIÇÃO BDI'!RESUMO_64</definedName>
    <definedName name="RESUMO_64" localSheetId="2">'Memória de Cálculo'!RESUMO_64</definedName>
    <definedName name="RESUMO_64">RESUMO_64</definedName>
    <definedName name="RESUMO_65" localSheetId="4">'COMPOSIÇÃO BDI'!RESUMO_65</definedName>
    <definedName name="RESUMO_65" localSheetId="2">'Memória de Cálculo'!RESUMO_65</definedName>
    <definedName name="RESUMO_65">RESUMO_65</definedName>
    <definedName name="RESUMO_66" localSheetId="4">'COMPOSIÇÃO BDI'!RESUMO_66</definedName>
    <definedName name="RESUMO_66" localSheetId="2">'Memória de Cálculo'!RESUMO_66</definedName>
    <definedName name="RESUMO_66">RESUMO_66</definedName>
    <definedName name="RESUMO_67" localSheetId="4">'COMPOSIÇÃO BDI'!RESUMO_67</definedName>
    <definedName name="RESUMO_67" localSheetId="2">'Memória de Cálculo'!RESUMO_67</definedName>
    <definedName name="RESUMO_67">RESUMO_67</definedName>
    <definedName name="RESUMO_68" localSheetId="4">'COMPOSIÇÃO BDI'!RESUMO_68</definedName>
    <definedName name="RESUMO_68" localSheetId="2">'Memória de Cálculo'!RESUMO_68</definedName>
    <definedName name="RESUMO_68">RESUMO_68</definedName>
    <definedName name="RESUMO_69" localSheetId="4">'COMPOSIÇÃO BDI'!RESUMO_69</definedName>
    <definedName name="RESUMO_69" localSheetId="2">'Memória de Cálculo'!RESUMO_69</definedName>
    <definedName name="RESUMO_69">RESUMO_69</definedName>
    <definedName name="RESUMO_7" localSheetId="4">'COMPOSIÇÃO BDI'!RESUMO_7</definedName>
    <definedName name="RESUMO_7" localSheetId="2">'Memória de Cálculo'!RESUMO_7</definedName>
    <definedName name="RESUMO_7">[0]!RESUMO_7</definedName>
    <definedName name="RESUMO_70" localSheetId="4">'COMPOSIÇÃO BDI'!RESUMO_70</definedName>
    <definedName name="RESUMO_70" localSheetId="2">'Memória de Cálculo'!RESUMO_70</definedName>
    <definedName name="RESUMO_70">RESUMO_70</definedName>
    <definedName name="RESUMO_71" localSheetId="4">'COMPOSIÇÃO BDI'!RESUMO_71</definedName>
    <definedName name="RESUMO_71" localSheetId="2">'Memória de Cálculo'!RESUMO_71</definedName>
    <definedName name="RESUMO_71">RESUMO_71</definedName>
    <definedName name="RESUMO_72" localSheetId="4">'COMPOSIÇÃO BDI'!RESUMO_72</definedName>
    <definedName name="RESUMO_72" localSheetId="2">'Memória de Cálculo'!RESUMO_72</definedName>
    <definedName name="RESUMO_72">RESUMO_72</definedName>
    <definedName name="RESUMO_8" localSheetId="4">'COMPOSIÇÃO BDI'!RESUMO_8</definedName>
    <definedName name="RESUMO_8" localSheetId="2">'Memória de Cálculo'!RESUMO_8</definedName>
    <definedName name="RESUMO_8">[0]!RESUMO_8</definedName>
    <definedName name="RESUMO_9" localSheetId="4">'COMPOSIÇÃO BDI'!RESUMO_9</definedName>
    <definedName name="RESUMO_9" localSheetId="2">'Memória de Cálculo'!RESUMO_9</definedName>
    <definedName name="RESUMO_9">[0]!RESUMO_9</definedName>
    <definedName name="Resumo_dos_Custos_Unitários_de_Referência">'[105]Banco de Dados'!$T$1:$W$462</definedName>
    <definedName name="RESUMO1">[39]!RESUMO1</definedName>
    <definedName name="resumo2" localSheetId="4">#REF!</definedName>
    <definedName name="resumo2" localSheetId="2">#REF!</definedName>
    <definedName name="resumo2">#REF!</definedName>
    <definedName name="resumo2_1">#REF!</definedName>
    <definedName name="resumo2_4">#REF!</definedName>
    <definedName name="resumoii" localSheetId="4" hidden="1">{#N/A,#N/A,FALSE,"MO (2)"}</definedName>
    <definedName name="resumoii" localSheetId="2" hidden="1">{#N/A,#N/A,FALSE,"MO (2)"}</definedName>
    <definedName name="resumoii" hidden="1">{#N/A,#N/A,FALSE,"MO (2)"}</definedName>
    <definedName name="resumou" localSheetId="4" hidden="1">{#N/A,#N/A,TRUE,"Plan1"}</definedName>
    <definedName name="resumou" localSheetId="2" hidden="1">{#N/A,#N/A,TRUE,"Plan1"}</definedName>
    <definedName name="resumou" hidden="1">{#N/A,#N/A,TRUE,"Plan1"}</definedName>
    <definedName name="RETORNA_CURSOR">#N/A</definedName>
    <definedName name="Retro">[2]Calendário!$A$15</definedName>
    <definedName name="REV" localSheetId="4">#REF!</definedName>
    <definedName name="REV" localSheetId="2">#REF!</definedName>
    <definedName name="REV">#REF!</definedName>
    <definedName name="REV." localSheetId="4">#REF!</definedName>
    <definedName name="REV." localSheetId="2">#REF!</definedName>
    <definedName name="REV.">#REF!</definedName>
    <definedName name="Rev_List">#REF!</definedName>
    <definedName name="revest_veg">'[27]medição '!#REF!</definedName>
    <definedName name="RevestimentoAcostamento" localSheetId="4">#REF!</definedName>
    <definedName name="RevestimentoAcostamento" localSheetId="2">#REF!</definedName>
    <definedName name="RevestimentoAcostamento">#REF!</definedName>
    <definedName name="RevestimentoPista" localSheetId="4">#REF!</definedName>
    <definedName name="RevestimentoPista" localSheetId="2">#REF!</definedName>
    <definedName name="RevestimentoPista">#REF!</definedName>
    <definedName name="Revisao" localSheetId="4">#REF!</definedName>
    <definedName name="Revisao">#REF!</definedName>
    <definedName name="Revisao_rev" localSheetId="4">#REF!</definedName>
    <definedName name="Revisao_rev">#REF!</definedName>
    <definedName name="Revisao_serv" localSheetId="4">#REF!</definedName>
    <definedName name="Revisao_serv">#REF!</definedName>
    <definedName name="Revisao_und">#REF!</definedName>
    <definedName name="RF">#REF!</definedName>
    <definedName name="rfgghj">'[43]CAL MAT BET CONSERVA '!#REF!</definedName>
    <definedName name="rft">[40]PROJETO!#REF!</definedName>
    <definedName name="RG" localSheetId="4">#REF!</definedName>
    <definedName name="RG" localSheetId="2">#REF!</definedName>
    <definedName name="RG">#REF!</definedName>
    <definedName name="RGC" localSheetId="4">#REF!</definedName>
    <definedName name="RGC" localSheetId="2">#REF!</definedName>
    <definedName name="RGC">#REF!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L_1C">'[72]CUSTO MATERIAL'!$F$27</definedName>
    <definedName name="rl1c_lama">'[27]medição '!#REF!</definedName>
    <definedName name="RM" localSheetId="4">#REF!</definedName>
    <definedName name="RM" localSheetId="2">#REF!</definedName>
    <definedName name="RM">#REF!</definedName>
    <definedName name="RM_1C">'[72]CUSTO MATERIAL'!$F$26</definedName>
    <definedName name="RM1C" localSheetId="4">#REF!</definedName>
    <definedName name="RM1C" localSheetId="2">#REF!</definedName>
    <definedName name="RM1C">#REF!</definedName>
    <definedName name="rm1c_mbb" localSheetId="4">'[27]medição '!#REF!</definedName>
    <definedName name="rm1c_mbb" localSheetId="2">'[27]medição '!#REF!</definedName>
    <definedName name="rm1c_mbb">'[27]medição '!#REF!</definedName>
    <definedName name="rm1c_mbuf" localSheetId="2">'[27]medição '!#REF!</definedName>
    <definedName name="rm1c_mbuf">'[27]medição '!#REF!</definedName>
    <definedName name="RM1CROO">'[72]CALCULOS AUXILIARES'!$E$38</definedName>
    <definedName name="RM1CW" localSheetId="4">#REF!</definedName>
    <definedName name="RM1CW" localSheetId="2">#REF!</definedName>
    <definedName name="RM1CW">#REF!</definedName>
    <definedName name="RM1CWA" localSheetId="4">#REF!</definedName>
    <definedName name="RM1CWA" localSheetId="2">#REF!</definedName>
    <definedName name="RM1CWA">#REF!</definedName>
    <definedName name="rm21larg6" localSheetId="4">'[27]memória quantitativa'!#REF!</definedName>
    <definedName name="rm21larg6" localSheetId="2">'[27]memória quantitativa'!#REF!</definedName>
    <definedName name="rm21larg6">'[27]memória quantitativa'!#REF!</definedName>
    <definedName name="rm2br1" localSheetId="4">'[27]memória quantitativa'!#REF!</definedName>
    <definedName name="rm2br1" localSheetId="2">'[27]memória quantitativa'!#REF!</definedName>
    <definedName name="rm2br1">'[27]memória quantitativa'!#REF!</definedName>
    <definedName name="rm2br2" localSheetId="4">'[27]memória quantitativa'!#REF!</definedName>
    <definedName name="rm2br2" localSheetId="2">'[27]memória quantitativa'!#REF!</definedName>
    <definedName name="rm2br2">'[27]memória quantitativa'!#REF!</definedName>
    <definedName name="rm2br3" localSheetId="4">'[27]memória quantitativa'!#REF!</definedName>
    <definedName name="rm2br3" localSheetId="2">'[27]memória quantitativa'!#REF!</definedName>
    <definedName name="rm2br3">'[27]memória quantitativa'!#REF!</definedName>
    <definedName name="rm2br4">'[27]memória quantitativa'!#REF!</definedName>
    <definedName name="rm2br5">'[27]memória quantitativa'!#REF!</definedName>
    <definedName name="rm2br6">'[27]memória quantitativa'!#REF!</definedName>
    <definedName name="rm2br7">'[27]memória quantitativa'!#REF!</definedName>
    <definedName name="rm2br8">'[27]memória quantitativa'!#REF!</definedName>
    <definedName name="rm2br9">'[27]memória quantitativa'!#REF!</definedName>
    <definedName name="rm2d1">'[27]memória quantitativa'!#REF!</definedName>
    <definedName name="rm2d3">'[27]memória quantitativa'!#REF!</definedName>
    <definedName name="rm2d4">'[27]memória quantitativa'!#REF!</definedName>
    <definedName name="rm2d5">'[27]memória quantitativa'!#REF!</definedName>
    <definedName name="rm2d6">'[27]memória quantitativa'!#REF!</definedName>
    <definedName name="rm2d7">'[27]memória quantitativa'!#REF!</definedName>
    <definedName name="rm2d8">'[27]memória quantitativa'!#REF!</definedName>
    <definedName name="rm2d9">'[27]memória quantitativa'!#REF!</definedName>
    <definedName name="rm2l1">'[27]memória quantitativa'!#REF!</definedName>
    <definedName name="rm2l2">'[27]memória quantitativa'!#REF!</definedName>
    <definedName name="rm2l3">'[27]memória quantitativa'!#REF!</definedName>
    <definedName name="rm2l4">'[27]memória quantitativa'!#REF!</definedName>
    <definedName name="rm2l5">'[27]memória quantitativa'!#REF!</definedName>
    <definedName name="rm2l6">'[27]memória quantitativa'!#REF!</definedName>
    <definedName name="rm2larg1">'[27]memória quantitativa'!#REF!</definedName>
    <definedName name="rm2larg2">'[27]memória quantitativa'!#REF!</definedName>
    <definedName name="rm2larg3">'[27]memória quantitativa'!#REF!</definedName>
    <definedName name="rm2larg4">'[27]memória quantitativa'!#REF!</definedName>
    <definedName name="rm2larg5">'[27]memória quantitativa'!#REF!</definedName>
    <definedName name="rm2larg7">'[27]memória quantitativa'!#REF!</definedName>
    <definedName name="rm2larg8">'[27]memória quantitativa'!#REF!</definedName>
    <definedName name="rm2larg9">'[27]memória quantitativa'!#REF!</definedName>
    <definedName name="RMA">'[54]PRO-08'!#REF!</definedName>
    <definedName name="RMA_10">'[54]PRO-08'!#REF!</definedName>
    <definedName name="RMA_24">'[54]PRO-08'!#REF!</definedName>
    <definedName name="RMA_25">'[54]PRO-08'!#REF!</definedName>
    <definedName name="RMA_26">'[54]PRO-08'!#REF!</definedName>
    <definedName name="RMA_27">'[54]PRO-08'!#REF!</definedName>
    <definedName name="RMA_29">'[54]PRO-08'!#REF!</definedName>
    <definedName name="RMA_9">'[54]PRO-08'!#REF!</definedName>
    <definedName name="rma2a_1">'[27]memória quantitativa'!#REF!</definedName>
    <definedName name="rma2a_2">'[27]memória quantitativa'!#REF!</definedName>
    <definedName name="rma2a_3">'[27]memória quantitativa'!#REF!</definedName>
    <definedName name="rma2a_4">'[27]memória quantitativa'!#REF!</definedName>
    <definedName name="rma2a_5">'[27]memória quantitativa'!#REF!</definedName>
    <definedName name="rma2a_6">'[27]memória quantitativa'!#REF!</definedName>
    <definedName name="rma2a_7">'[27]memória quantitativa'!#REF!</definedName>
    <definedName name="rma2a_8">'[27]memória quantitativa'!#REF!</definedName>
    <definedName name="rma2a_9">'[27]memória quantitativa'!#REF!</definedName>
    <definedName name="rma2br1">'[27]memória quantitativa'!#REF!</definedName>
    <definedName name="rma2br2">'[27]memória quantitativa'!#REF!</definedName>
    <definedName name="rma2br3">'[27]memória quantitativa'!#REF!</definedName>
    <definedName name="rma2br4">'[27]memória quantitativa'!#REF!</definedName>
    <definedName name="rma2br5">'[27]memória quantitativa'!#REF!</definedName>
    <definedName name="rma2br6">'[27]memória quantitativa'!#REF!</definedName>
    <definedName name="rma2br7">'[27]memória quantitativa'!#REF!</definedName>
    <definedName name="rma2br8">'[27]memória quantitativa'!#REF!</definedName>
    <definedName name="rma2br9">'[27]memória quantitativa'!#REF!</definedName>
    <definedName name="rma2d1">'[27]memória quantitativa'!#REF!</definedName>
    <definedName name="rma2d2">'[27]memória quantitativa'!#REF!</definedName>
    <definedName name="rma2d3">'[27]memória quantitativa'!#REF!</definedName>
    <definedName name="rma2d4">'[27]memória quantitativa'!#REF!</definedName>
    <definedName name="rma2d5">'[27]memória quantitativa'!#REF!</definedName>
    <definedName name="rma2d6">'[27]memória quantitativa'!#REF!</definedName>
    <definedName name="rma2d7">'[27]memória quantitativa'!#REF!</definedName>
    <definedName name="rma2d8">'[27]memória quantitativa'!#REF!</definedName>
    <definedName name="rma2d9">'[27]memória quantitativa'!#REF!</definedName>
    <definedName name="rma2esp1">'[27]memória quantitativa'!#REF!</definedName>
    <definedName name="rma2esp2">'[27]memória quantitativa'!#REF!</definedName>
    <definedName name="rma2esp3">'[27]memória quantitativa'!#REF!</definedName>
    <definedName name="rma2esp4">'[27]memória quantitativa'!#REF!</definedName>
    <definedName name="rma2esp5">'[27]memória quantitativa'!#REF!</definedName>
    <definedName name="rma2esp6">'[27]memória quantitativa'!#REF!</definedName>
    <definedName name="rma2esp7">'[27]memória quantitativa'!#REF!</definedName>
    <definedName name="rma2esp8">'[27]memória quantitativa'!#REF!</definedName>
    <definedName name="rma2esp9">'[27]memória quantitativa'!#REF!</definedName>
    <definedName name="rma2kmf_1">'[27]memória quantitativa'!#REF!</definedName>
    <definedName name="rma2kmf_2">'[27]memória quantitativa'!#REF!</definedName>
    <definedName name="rma2kmf_3">'[27]memória quantitativa'!#REF!</definedName>
    <definedName name="rma2kmf_4">'[27]memória quantitativa'!#REF!</definedName>
    <definedName name="rma2kmf_5">'[27]memória quantitativa'!#REF!</definedName>
    <definedName name="rma2kmf_6">'[27]memória quantitativa'!#REF!</definedName>
    <definedName name="rma2kmf_7">'[27]memória quantitativa'!#REF!</definedName>
    <definedName name="rma2kmf_8">'[27]memória quantitativa'!#REF!</definedName>
    <definedName name="rma2kmf_9">'[27]memória quantitativa'!#REF!</definedName>
    <definedName name="rma2kmi_1">'[27]memória quantitativa'!#REF!</definedName>
    <definedName name="rma2kmi_2">'[27]memória quantitativa'!#REF!</definedName>
    <definedName name="rma2kmi_3">'[27]memória quantitativa'!#REF!</definedName>
    <definedName name="rma2kmi_4">'[27]memória quantitativa'!#REF!</definedName>
    <definedName name="rma2kmi_5">'[27]memória quantitativa'!#REF!</definedName>
    <definedName name="rma2kmi_6">'[27]memória quantitativa'!#REF!</definedName>
    <definedName name="rma2kmi_7">'[27]memória quantitativa'!#REF!</definedName>
    <definedName name="rma2kmi_8">'[27]memória quantitativa'!#REF!</definedName>
    <definedName name="rma2kmi_9">'[27]memória quantitativa'!#REF!</definedName>
    <definedName name="rma2l1">'[27]memória quantitativa'!#REF!</definedName>
    <definedName name="rma2l2">'[27]memória quantitativa'!#REF!</definedName>
    <definedName name="rma2l3">'[27]memória quantitativa'!#REF!</definedName>
    <definedName name="rma2l4">'[27]memória quantitativa'!#REF!</definedName>
    <definedName name="rma2l5">'[27]memória quantitativa'!#REF!</definedName>
    <definedName name="rma2l6">'[27]memória quantitativa'!#REF!</definedName>
    <definedName name="rma2l7">'[27]memória quantitativa'!#REF!</definedName>
    <definedName name="rma2l8">'[27]memória quantitativa'!#REF!</definedName>
    <definedName name="rma2l9">'[27]memória quantitativa'!#REF!</definedName>
    <definedName name="rma2larg1">'[27]memória quantitativa'!#REF!</definedName>
    <definedName name="rma2larg2">'[27]memória quantitativa'!#REF!</definedName>
    <definedName name="rma2larg3">'[27]memória quantitativa'!#REF!</definedName>
    <definedName name="rma2larg4">'[27]memória quantitativa'!#REF!</definedName>
    <definedName name="rma2larg5">'[27]memória quantitativa'!#REF!</definedName>
    <definedName name="rma2larg6">'[27]memória quantitativa'!#REF!</definedName>
    <definedName name="rma2larg7">'[27]memória quantitativa'!#REF!</definedName>
    <definedName name="rma2larg8">'[27]memória quantitativa'!#REF!</definedName>
    <definedName name="rma2larg9">'[27]memória quantitativa'!#REF!</definedName>
    <definedName name="rmaa_1">'[27]memória quantitativa'!#REF!</definedName>
    <definedName name="rmaa_2">'[27]memória quantitativa'!#REF!</definedName>
    <definedName name="rmaa_3">'[27]memória quantitativa'!#REF!</definedName>
    <definedName name="rmaa_4">'[27]memória quantitativa'!#REF!</definedName>
    <definedName name="rmaa_5">'[27]memória quantitativa'!#REF!</definedName>
    <definedName name="rmaa_6">'[27]memória quantitativa'!#REF!</definedName>
    <definedName name="rmaa_7">'[27]memória quantitativa'!#REF!</definedName>
    <definedName name="rmaa_8">'[27]memória quantitativa'!#REF!</definedName>
    <definedName name="rmaa_9">'[27]memória quantitativa'!#REF!</definedName>
    <definedName name="rmabr1">'[27]memória quantitativa'!#REF!</definedName>
    <definedName name="rmabr2">'[27]memória quantitativa'!#REF!</definedName>
    <definedName name="rmabr3">'[27]memória quantitativa'!#REF!</definedName>
    <definedName name="rmabr4">'[27]memória quantitativa'!#REF!</definedName>
    <definedName name="rmabr5">'[27]memória quantitativa'!#REF!</definedName>
    <definedName name="rmabr6">'[27]memória quantitativa'!#REF!</definedName>
    <definedName name="rmabr7">'[27]memória quantitativa'!#REF!</definedName>
    <definedName name="rmabr8">'[27]memória quantitativa'!#REF!</definedName>
    <definedName name="rmabr9">'[27]memória quantitativa'!#REF!</definedName>
    <definedName name="rmad1">'[27]memória quantitativa'!#REF!</definedName>
    <definedName name="rmad2">'[27]memória quantitativa'!#REF!</definedName>
    <definedName name="rmad3">'[27]memória quantitativa'!#REF!</definedName>
    <definedName name="rmad4">'[27]memória quantitativa'!#REF!</definedName>
    <definedName name="rmad5">'[27]memória quantitativa'!#REF!</definedName>
    <definedName name="rmad6">'[27]memória quantitativa'!#REF!</definedName>
    <definedName name="rmad7">'[27]memória quantitativa'!#REF!</definedName>
    <definedName name="rmad8">'[27]memória quantitativa'!#REF!</definedName>
    <definedName name="rmad9">'[27]memória quantitativa'!#REF!</definedName>
    <definedName name="rmaesp1">'[27]memória quantitativa'!#REF!</definedName>
    <definedName name="rmaesp2">'[27]memória quantitativa'!#REF!</definedName>
    <definedName name="rmaesp3">'[27]memória quantitativa'!#REF!</definedName>
    <definedName name="rmaesp4">'[27]memória quantitativa'!#REF!</definedName>
    <definedName name="rmaesp5">'[27]memória quantitativa'!#REF!</definedName>
    <definedName name="rmaesp6">'[27]memória quantitativa'!#REF!</definedName>
    <definedName name="rmaesp7">'[27]memória quantitativa'!#REF!</definedName>
    <definedName name="rmaesp8">'[27]memória quantitativa'!#REF!</definedName>
    <definedName name="rmaesp9">'[27]memória quantitativa'!#REF!</definedName>
    <definedName name="rmakmf_1">'[27]memória quantitativa'!#REF!</definedName>
    <definedName name="rmakmf_2">'[27]memória quantitativa'!#REF!</definedName>
    <definedName name="rmakmf_3">'[27]memória quantitativa'!#REF!</definedName>
    <definedName name="rmakmf_4">'[27]memória quantitativa'!#REF!</definedName>
    <definedName name="rmakmf_5">'[27]memória quantitativa'!#REF!</definedName>
    <definedName name="rmakmf_6">'[27]memória quantitativa'!#REF!</definedName>
    <definedName name="rmaKmf_7">'[27]memória quantitativa'!#REF!</definedName>
    <definedName name="rmakmf_8">'[27]memória quantitativa'!#REF!</definedName>
    <definedName name="rmakmf_9">'[27]memória quantitativa'!#REF!</definedName>
    <definedName name="rmakmi_1">'[27]memória quantitativa'!#REF!</definedName>
    <definedName name="rmakmi_2">'[27]memória quantitativa'!#REF!</definedName>
    <definedName name="rmakmi_3">'[27]memória quantitativa'!#REF!</definedName>
    <definedName name="rmakmi_4">'[27]memória quantitativa'!#REF!</definedName>
    <definedName name="rmakmi_5">'[27]memória quantitativa'!#REF!</definedName>
    <definedName name="rmakmi_6">'[27]memória quantitativa'!#REF!</definedName>
    <definedName name="rmakmi_7">'[27]memória quantitativa'!#REF!</definedName>
    <definedName name="rmakmi_8">'[27]memória quantitativa'!#REF!</definedName>
    <definedName name="rmakmi_9">'[27]memória quantitativa'!#REF!</definedName>
    <definedName name="rmal1">'[27]memória quantitativa'!#REF!</definedName>
    <definedName name="rmal2">'[27]memória quantitativa'!#REF!</definedName>
    <definedName name="rmal3">'[27]memória quantitativa'!#REF!</definedName>
    <definedName name="rmal4">'[27]memória quantitativa'!#REF!</definedName>
    <definedName name="rmal5">'[27]memória quantitativa'!#REF!</definedName>
    <definedName name="rmal6">'[27]memória quantitativa'!#REF!</definedName>
    <definedName name="rmal7">'[27]memória quantitativa'!#REF!</definedName>
    <definedName name="rmal8">'[27]memória quantitativa'!#REF!</definedName>
    <definedName name="rmal9">'[27]memória quantitativa'!#REF!</definedName>
    <definedName name="rmalarg1">'[27]memória quantitativa'!#REF!</definedName>
    <definedName name="rmalarg2">'[27]memória quantitativa'!#REF!</definedName>
    <definedName name="rmalarg3">'[27]memória quantitativa'!#REF!</definedName>
    <definedName name="rmalarg4">'[27]memória quantitativa'!#REF!</definedName>
    <definedName name="rmalarg5">'[27]memória quantitativa'!#REF!</definedName>
    <definedName name="rmalarg6">'[27]memória quantitativa'!#REF!</definedName>
    <definedName name="rmalarg7">'[27]memória quantitativa'!#REF!</definedName>
    <definedName name="rmalarg8">'[27]memória quantitativa'!#REF!</definedName>
    <definedName name="rmalarg9">'[27]memória quantitativa'!#REF!</definedName>
    <definedName name="RMAN" localSheetId="4">#REF!</definedName>
    <definedName name="RMAN" localSheetId="2">#REF!</definedName>
    <definedName name="RMAN">#REF!</definedName>
    <definedName name="RMAW" localSheetId="4">#REF!</definedName>
    <definedName name="RMAW" localSheetId="2">#REF!</definedName>
    <definedName name="RMAW">#REF!</definedName>
    <definedName name="RMAWA" localSheetId="4">#REF!</definedName>
    <definedName name="RMAWA" localSheetId="2">#REF!</definedName>
    <definedName name="RMAWA">#REF!</definedName>
    <definedName name="rmbr1" localSheetId="4">'[27]memória quantitativa'!#REF!</definedName>
    <definedName name="rmbr1" localSheetId="2">'[27]memória quantitativa'!#REF!</definedName>
    <definedName name="rmbr1">'[27]memória quantitativa'!#REF!</definedName>
    <definedName name="rmbr10" localSheetId="4">'[27]memória quantitativa'!#REF!</definedName>
    <definedName name="rmbr10" localSheetId="2">'[27]memória quantitativa'!#REF!</definedName>
    <definedName name="rmbr10">'[27]memória quantitativa'!#REF!</definedName>
    <definedName name="rmbr11" localSheetId="4">'[27]memória quantitativa'!#REF!</definedName>
    <definedName name="rmbr11" localSheetId="2">'[27]memória quantitativa'!#REF!</definedName>
    <definedName name="rmbr11">'[27]memória quantitativa'!#REF!</definedName>
    <definedName name="rmbr12" localSheetId="4">'[27]memória quantitativa'!#REF!</definedName>
    <definedName name="rmbr12" localSheetId="2">'[27]memória quantitativa'!#REF!</definedName>
    <definedName name="rmbr12">'[27]memória quantitativa'!#REF!</definedName>
    <definedName name="rmbr13">'[27]memória quantitativa'!#REF!</definedName>
    <definedName name="rmbr14">'[27]memória quantitativa'!#REF!</definedName>
    <definedName name="rmbr15">'[27]memória quantitativa'!#REF!</definedName>
    <definedName name="rmbr16">'[27]memória quantitativa'!#REF!</definedName>
    <definedName name="rmbr17">'[27]memória quantitativa'!#REF!</definedName>
    <definedName name="rmbr18">'[27]memória quantitativa'!#REF!</definedName>
    <definedName name="rmbr2">'[27]memória quantitativa'!#REF!</definedName>
    <definedName name="rmbr3">'[27]memória quantitativa'!#REF!</definedName>
    <definedName name="rmbr4">'[27]memória quantitativa'!#REF!</definedName>
    <definedName name="rmbr5">'[27]memória quantitativa'!#REF!</definedName>
    <definedName name="rmbr6">'[27]memória quantitativa'!#REF!</definedName>
    <definedName name="rmbr7">'[27]memória quantitativa'!#REF!</definedName>
    <definedName name="rmbr8">'[27]memória quantitativa'!#REF!</definedName>
    <definedName name="rmbr9">'[27]memória quantitativa'!#REF!</definedName>
    <definedName name="RMCC" localSheetId="4">#REF!</definedName>
    <definedName name="RMCC" localSheetId="2">#REF!</definedName>
    <definedName name="RMCC">#REF!</definedName>
    <definedName name="RMCCW" localSheetId="4">#REF!</definedName>
    <definedName name="RMCCW" localSheetId="2">#REF!</definedName>
    <definedName name="RMCCW">#REF!</definedName>
    <definedName name="RMCCWA" localSheetId="4">#REF!</definedName>
    <definedName name="RMCCWA" localSheetId="2">#REF!</definedName>
    <definedName name="RMCCWA">#REF!</definedName>
    <definedName name="RMCGP">[84]SERVIÇOS!$G$19</definedName>
    <definedName name="rme2a_1">'[27]memória quantitativa'!#REF!</definedName>
    <definedName name="rme2a_2">'[27]memória quantitativa'!#REF!</definedName>
    <definedName name="rme2a_3">'[27]memória quantitativa'!#REF!</definedName>
    <definedName name="rme2a_4">'[27]memória quantitativa'!#REF!</definedName>
    <definedName name="rme2a_5">'[27]memória quantitativa'!#REF!</definedName>
    <definedName name="rme2a_6">'[27]memória quantitativa'!#REF!</definedName>
    <definedName name="rme2a_7">'[27]memória quantitativa'!#REF!</definedName>
    <definedName name="rme2a_8">'[27]memória quantitativa'!#REF!</definedName>
    <definedName name="rme2a_9">'[27]memória quantitativa'!#REF!</definedName>
    <definedName name="rme2br1">'[27]memória quantitativa'!#REF!</definedName>
    <definedName name="rme2br2">'[27]memória quantitativa'!#REF!</definedName>
    <definedName name="rme2br3">'[27]memória quantitativa'!#REF!</definedName>
    <definedName name="rme2br4">'[27]memória quantitativa'!#REF!</definedName>
    <definedName name="rme2br5">'[27]memória quantitativa'!#REF!</definedName>
    <definedName name="rme2br6">'[27]memória quantitativa'!#REF!</definedName>
    <definedName name="rme2br7">'[27]memória quantitativa'!#REF!</definedName>
    <definedName name="rme2br8">'[27]memória quantitativa'!#REF!</definedName>
    <definedName name="rme2br9">'[27]memória quantitativa'!#REF!</definedName>
    <definedName name="rme2d1">'[27]memória quantitativa'!#REF!</definedName>
    <definedName name="rme2d2">'[27]memória quantitativa'!#REF!</definedName>
    <definedName name="rme2d3">'[27]memória quantitativa'!#REF!</definedName>
    <definedName name="rme2d4">'[27]memória quantitativa'!#REF!</definedName>
    <definedName name="rme2d5">'[27]memória quantitativa'!#REF!</definedName>
    <definedName name="rme2d6">'[27]memória quantitativa'!#REF!</definedName>
    <definedName name="rme2d7">'[27]memória quantitativa'!#REF!</definedName>
    <definedName name="rme2d8">'[27]memória quantitativa'!#REF!</definedName>
    <definedName name="rme2d9">'[27]memória quantitativa'!#REF!</definedName>
    <definedName name="rme2esp1">'[27]memória quantitativa'!#REF!</definedName>
    <definedName name="rme2esp2">'[27]memória quantitativa'!#REF!</definedName>
    <definedName name="rme2esp3">'[27]memória quantitativa'!#REF!</definedName>
    <definedName name="rme2esp4">'[27]memória quantitativa'!#REF!</definedName>
    <definedName name="rme2esp5">'[27]memória quantitativa'!#REF!</definedName>
    <definedName name="rme2esp6">'[27]memória quantitativa'!#REF!</definedName>
    <definedName name="rme2esp7">'[27]memória quantitativa'!#REF!</definedName>
    <definedName name="rme2esp8">'[27]memória quantitativa'!#REF!</definedName>
    <definedName name="rme2esp9">'[27]memória quantitativa'!#REF!</definedName>
    <definedName name="rme2kmf_1">'[27]memória quantitativa'!#REF!</definedName>
    <definedName name="rme2kmf_2">'[27]memória quantitativa'!#REF!</definedName>
    <definedName name="rme2kmf_3">'[27]memória quantitativa'!#REF!</definedName>
    <definedName name="rme2kmf_4">'[27]memória quantitativa'!#REF!</definedName>
    <definedName name="rme2kmf_5">'[27]memória quantitativa'!#REF!</definedName>
    <definedName name="rme2kmf_6">'[27]memória quantitativa'!#REF!</definedName>
    <definedName name="rme2kmf_7">'[27]memória quantitativa'!#REF!</definedName>
    <definedName name="rme2kmf_8">'[27]memória quantitativa'!#REF!</definedName>
    <definedName name="rme2kmf_9">'[27]memória quantitativa'!#REF!</definedName>
    <definedName name="rme2kmi_1">'[27]memória quantitativa'!#REF!</definedName>
    <definedName name="rme2kmi_2">'[27]memória quantitativa'!#REF!</definedName>
    <definedName name="rme2kmi_3">'[27]memória quantitativa'!#REF!</definedName>
    <definedName name="rme2kmi_4">'[27]memória quantitativa'!#REF!</definedName>
    <definedName name="rme2kmi_5">'[27]memória quantitativa'!#REF!</definedName>
    <definedName name="rme2kmi_6">'[27]memória quantitativa'!#REF!</definedName>
    <definedName name="rme2kmi_7">'[27]memória quantitativa'!#REF!</definedName>
    <definedName name="rme2kmi_8">'[27]memória quantitativa'!#REF!</definedName>
    <definedName name="rme2kmi_9">'[27]memória quantitativa'!#REF!</definedName>
    <definedName name="rme2l1">'[27]memória quantitativa'!#REF!</definedName>
    <definedName name="rme2l2">'[27]memória quantitativa'!#REF!</definedName>
    <definedName name="rme2l3">'[27]memória quantitativa'!#REF!</definedName>
    <definedName name="rme2l4">'[27]memória quantitativa'!#REF!</definedName>
    <definedName name="rme2l5">'[27]memória quantitativa'!#REF!</definedName>
    <definedName name="rme2l6">'[27]memória quantitativa'!#REF!</definedName>
    <definedName name="rme2l7">'[27]memória quantitativa'!#REF!</definedName>
    <definedName name="rme2l8">'[27]memória quantitativa'!#REF!</definedName>
    <definedName name="rme2l9">'[27]memória quantitativa'!#REF!</definedName>
    <definedName name="rme2larg1">'[27]memória quantitativa'!#REF!</definedName>
    <definedName name="rme2larg2">'[27]memória quantitativa'!#REF!</definedName>
    <definedName name="rme2larg3">'[27]memória quantitativa'!#REF!</definedName>
    <definedName name="rme2larg4">'[27]memória quantitativa'!#REF!</definedName>
    <definedName name="rme2larg5">'[27]memória quantitativa'!#REF!</definedName>
    <definedName name="rme2larg6">'[27]memória quantitativa'!#REF!</definedName>
    <definedName name="rme2larg7">'[27]memória quantitativa'!#REF!</definedName>
    <definedName name="rme2larg8">'[27]memória quantitativa'!#REF!</definedName>
    <definedName name="rme2larg9">'[27]memória quantitativa'!#REF!</definedName>
    <definedName name="rmea_1">'[27]memória quantitativa'!#REF!</definedName>
    <definedName name="rmea_10">'[27]memória quantitativa'!#REF!</definedName>
    <definedName name="rmea_11">'[27]memória quantitativa'!#REF!</definedName>
    <definedName name="rmea_12">'[27]memória quantitativa'!#REF!</definedName>
    <definedName name="rmea_13">'[27]memória quantitativa'!#REF!</definedName>
    <definedName name="rmea_14">'[27]memória quantitativa'!#REF!</definedName>
    <definedName name="rmea_15">'[27]memória quantitativa'!#REF!</definedName>
    <definedName name="rmea_16">'[27]memória quantitativa'!#REF!</definedName>
    <definedName name="rmea_17">'[27]memória quantitativa'!#REF!</definedName>
    <definedName name="rmea_18">'[27]memória quantitativa'!#REF!</definedName>
    <definedName name="rmea_2">'[27]memória quantitativa'!#REF!</definedName>
    <definedName name="rmea_3">'[27]memória quantitativa'!#REF!</definedName>
    <definedName name="rmea_4">'[27]memória quantitativa'!#REF!</definedName>
    <definedName name="rmea_5">'[27]memória quantitativa'!#REF!</definedName>
    <definedName name="rmea_6">'[27]memória quantitativa'!#REF!</definedName>
    <definedName name="rmea_7">'[27]memória quantitativa'!#REF!</definedName>
    <definedName name="rmea_8">'[27]memória quantitativa'!#REF!</definedName>
    <definedName name="rmea_9">'[27]memória quantitativa'!#REF!</definedName>
    <definedName name="rmebr1">'[27]memória quantitativa'!#REF!</definedName>
    <definedName name="rmebr2">'[27]memória quantitativa'!#REF!</definedName>
    <definedName name="rmebr3">'[27]memória quantitativa'!#REF!</definedName>
    <definedName name="rmebr4">'[27]memória quantitativa'!#REF!</definedName>
    <definedName name="rmebr5">'[27]memória quantitativa'!#REF!</definedName>
    <definedName name="rmebr6">'[27]memória quantitativa'!#REF!</definedName>
    <definedName name="rmebr7">'[27]memória quantitativa'!#REF!</definedName>
    <definedName name="rmebr8">'[27]memória quantitativa'!#REF!</definedName>
    <definedName name="rmebr9">'[27]memória quantitativa'!#REF!</definedName>
    <definedName name="RMEC" localSheetId="4">#REF!</definedName>
    <definedName name="RMEC" localSheetId="2">#REF!</definedName>
    <definedName name="RMEC">#REF!</definedName>
    <definedName name="RMECAT">[84]SERVIÇOS!$G$46</definedName>
    <definedName name="rmed1">'[27]memória quantitativa'!#REF!</definedName>
    <definedName name="rmed2">'[27]memória quantitativa'!#REF!</definedName>
    <definedName name="rmed3">'[27]memória quantitativa'!#REF!</definedName>
    <definedName name="rmed4">'[27]memória quantitativa'!#REF!</definedName>
    <definedName name="rmed5">'[27]memória quantitativa'!#REF!</definedName>
    <definedName name="rmed6">'[27]memória quantitativa'!#REF!</definedName>
    <definedName name="rmed7">'[27]memória quantitativa'!#REF!</definedName>
    <definedName name="rmed8">'[27]memória quantitativa'!#REF!</definedName>
    <definedName name="rmed9">'[27]memória quantitativa'!#REF!</definedName>
    <definedName name="rmeesp1">'[27]memória quantitativa'!#REF!</definedName>
    <definedName name="rmeesp2">'[27]memória quantitativa'!#REF!</definedName>
    <definedName name="rmeesp3">'[27]memória quantitativa'!#REF!</definedName>
    <definedName name="rmeesp4">'[27]memória quantitativa'!#REF!</definedName>
    <definedName name="rmeesp5">'[27]memória quantitativa'!#REF!</definedName>
    <definedName name="rmeesp6">'[27]memória quantitativa'!#REF!</definedName>
    <definedName name="rmeesp7">'[27]memória quantitativa'!#REF!</definedName>
    <definedName name="rmeesp8">'[27]memória quantitativa'!#REF!</definedName>
    <definedName name="rmeesp9">'[27]memória quantitativa'!#REF!</definedName>
    <definedName name="rmekmf_1">'[27]memória quantitativa'!#REF!</definedName>
    <definedName name="rmekmf_10">'[27]memória quantitativa'!#REF!</definedName>
    <definedName name="rmekmf_11">'[27]memória quantitativa'!#REF!</definedName>
    <definedName name="rmekmf_12">'[27]memória quantitativa'!#REF!</definedName>
    <definedName name="rmekmf_13">'[27]memória quantitativa'!#REF!</definedName>
    <definedName name="rmekmf_14">'[27]memória quantitativa'!#REF!</definedName>
    <definedName name="rmekmf_15">'[27]memória quantitativa'!#REF!</definedName>
    <definedName name="rmekmf_16">'[27]memória quantitativa'!#REF!</definedName>
    <definedName name="rmekmf_17">'[27]memória quantitativa'!#REF!</definedName>
    <definedName name="rmekmf_18">'[27]memória quantitativa'!#REF!</definedName>
    <definedName name="rmekmf_2">'[27]memória quantitativa'!#REF!</definedName>
    <definedName name="rmekmf_3">'[27]memória quantitativa'!#REF!</definedName>
    <definedName name="rmekmf_4">'[27]memória quantitativa'!#REF!</definedName>
    <definedName name="rmekmf_5">'[27]memória quantitativa'!#REF!</definedName>
    <definedName name="rmekmf_6">'[27]memória quantitativa'!#REF!</definedName>
    <definedName name="rmekmf_7">'[27]memória quantitativa'!#REF!</definedName>
    <definedName name="rmekmf_8">'[27]memória quantitativa'!#REF!</definedName>
    <definedName name="rmekmf_9">'[27]memória quantitativa'!#REF!</definedName>
    <definedName name="rmekmi_1">'[27]memória quantitativa'!#REF!</definedName>
    <definedName name="rmekmi_10">'[27]memória quantitativa'!#REF!</definedName>
    <definedName name="rmekmi_11">'[27]memória quantitativa'!#REF!</definedName>
    <definedName name="rmekmi_12">'[27]memória quantitativa'!#REF!</definedName>
    <definedName name="rmekmi_13">'[27]memória quantitativa'!#REF!</definedName>
    <definedName name="rmekmi_14">'[27]memória quantitativa'!#REF!</definedName>
    <definedName name="rmekmi_15">'[27]memória quantitativa'!#REF!</definedName>
    <definedName name="rmekmi_16">'[27]memória quantitativa'!#REF!</definedName>
    <definedName name="rmekmi_17">'[27]memória quantitativa'!#REF!</definedName>
    <definedName name="rmekmi_18">'[27]memória quantitativa'!#REF!</definedName>
    <definedName name="rmekmi_2">'[27]memória quantitativa'!#REF!</definedName>
    <definedName name="rmekmi_3">'[27]memória quantitativa'!#REF!</definedName>
    <definedName name="rmekmi_4">'[27]memória quantitativa'!#REF!</definedName>
    <definedName name="rmekmi_5">'[27]memória quantitativa'!#REF!</definedName>
    <definedName name="rmekmi_6">'[27]memória quantitativa'!#REF!</definedName>
    <definedName name="rmekmi_7">'[27]memória quantitativa'!#REF!</definedName>
    <definedName name="rmekmi_8">'[27]memória quantitativa'!#REF!</definedName>
    <definedName name="rmekmi_9">'[27]memória quantitativa'!#REF!</definedName>
    <definedName name="rmel1">'[27]memória quantitativa'!#REF!</definedName>
    <definedName name="rmel2">'[27]memória quantitativa'!#REF!</definedName>
    <definedName name="rmel3">'[27]memória quantitativa'!#REF!</definedName>
    <definedName name="rmel4">'[27]memória quantitativa'!#REF!</definedName>
    <definedName name="rmel5">'[27]memória quantitativa'!#REF!</definedName>
    <definedName name="rmel6">'[27]memória quantitativa'!#REF!</definedName>
    <definedName name="rmel7">'[27]memória quantitativa'!#REF!</definedName>
    <definedName name="rmel8">'[27]memória quantitativa'!#REF!</definedName>
    <definedName name="rmel9">'[27]memória quantitativa'!#REF!</definedName>
    <definedName name="rmelarg1">'[27]memória quantitativa'!#REF!</definedName>
    <definedName name="rmelarg2">'[27]memória quantitativa'!#REF!</definedName>
    <definedName name="rmelarg3">'[27]memória quantitativa'!#REF!</definedName>
    <definedName name="rmelarg4">'[27]memória quantitativa'!#REF!</definedName>
    <definedName name="rmelarg5">'[27]memória quantitativa'!#REF!</definedName>
    <definedName name="rmelarg6">'[27]memória quantitativa'!#REF!</definedName>
    <definedName name="rmelarg7">'[27]memória quantitativa'!#REF!</definedName>
    <definedName name="rmelarg8">'[27]memória quantitativa'!#REF!</definedName>
    <definedName name="rmelarg9">'[27]memória quantitativa'!#REF!</definedName>
    <definedName name="rmlarg1">'[27]memória quantitativa'!#REF!</definedName>
    <definedName name="rmlarg10">'[27]memória quantitativa'!#REF!</definedName>
    <definedName name="rmlarg11">'[27]memória quantitativa'!#REF!</definedName>
    <definedName name="rmlarg12">'[27]memória quantitativa'!#REF!</definedName>
    <definedName name="rmlarg13">'[27]memória quantitativa'!#REF!</definedName>
    <definedName name="rmlarg14">'[27]memória quantitativa'!#REF!</definedName>
    <definedName name="rmlarg15">'[27]memória quantitativa'!#REF!</definedName>
    <definedName name="rmlarg16">'[27]memória quantitativa'!#REF!</definedName>
    <definedName name="rmlarg17">'[27]memória quantitativa'!#REF!</definedName>
    <definedName name="rmlarg18">'[27]memória quantitativa'!#REF!</definedName>
    <definedName name="rmlarg2">'[27]memória quantitativa'!#REF!</definedName>
    <definedName name="rmlarg3">'[27]memória quantitativa'!#REF!</definedName>
    <definedName name="rmlarg4">'[27]memória quantitativa'!#REF!</definedName>
    <definedName name="rmlarg5">'[27]memória quantitativa'!#REF!</definedName>
    <definedName name="rmlarg6">'[27]memória quantitativa'!#REF!</definedName>
    <definedName name="rmlarg7">'[27]memória quantitativa'!#REF!</definedName>
    <definedName name="rmlarg8">'[27]memória quantitativa'!#REF!</definedName>
    <definedName name="rmlarg9">'[27]memória quantitativa'!#REF!</definedName>
    <definedName name="RMN" localSheetId="4">#REF!</definedName>
    <definedName name="RMN" localSheetId="2">#REF!</definedName>
    <definedName name="RMN">#REF!</definedName>
    <definedName name="RMOIENGELE" localSheetId="4">#REF!</definedName>
    <definedName name="RMOIENGELE" localSheetId="2">#REF!</definedName>
    <definedName name="RMOIENGELE">#REF!</definedName>
    <definedName name="RMOIENGMEC" localSheetId="4">#REF!</definedName>
    <definedName name="RMOIENGMEC" localSheetId="2">#REF!</definedName>
    <definedName name="RMOIENGMEC">#REF!</definedName>
    <definedName name="RMOIMONELE">#REF!</definedName>
    <definedName name="RMOIMONMEC">#REF!</definedName>
    <definedName name="RMOIPROELE">#REF!</definedName>
    <definedName name="RMOIPROMEC">#REF!</definedName>
    <definedName name="RMRB">#REF!</definedName>
    <definedName name="RMRP">#REF!</definedName>
    <definedName name="RMTB">#REF!</definedName>
    <definedName name="RMTOTAL">#REF!</definedName>
    <definedName name="RMW">#REF!</definedName>
    <definedName name="RMWA">#REF!</definedName>
    <definedName name="RMZ">#REF!</definedName>
    <definedName name="RMZW">#REF!</definedName>
    <definedName name="RMZWA">#REF!</definedName>
    <definedName name="RO">#REF!</definedName>
    <definedName name="ro2br1">'[27]memória quantitativa'!#REF!</definedName>
    <definedName name="ro2br2">'[27]memória quantitativa'!#REF!</definedName>
    <definedName name="ro2br3">'[27]memória quantitativa'!#REF!</definedName>
    <definedName name="ro2br4">'[27]memória quantitativa'!#REF!</definedName>
    <definedName name="ro2br5">'[27]memória quantitativa'!#REF!</definedName>
    <definedName name="ro2br6">'[27]memória quantitativa'!#REF!</definedName>
    <definedName name="ro2br7">'[27]memória quantitativa'!#REF!</definedName>
    <definedName name="ro2br8">'[27]memória quantitativa'!#REF!</definedName>
    <definedName name="ro2br9">'[27]memória quantitativa'!#REF!</definedName>
    <definedName name="ro2d1">'[27]memória quantitativa'!#REF!</definedName>
    <definedName name="ro2d2">'[27]memória quantitativa'!#REF!</definedName>
    <definedName name="ro2d3">'[27]memória quantitativa'!#REF!</definedName>
    <definedName name="ro2d4">'[27]memória quantitativa'!#REF!</definedName>
    <definedName name="ro2d5">'[27]memória quantitativa'!#REF!</definedName>
    <definedName name="ro2d6">'[27]memória quantitativa'!#REF!</definedName>
    <definedName name="ro2d7">'[27]memória quantitativa'!#REF!</definedName>
    <definedName name="ro2d8">'[27]memória quantitativa'!#REF!</definedName>
    <definedName name="ro2d9">'[27]memória quantitativa'!#REF!</definedName>
    <definedName name="ro2l1">'[27]memória quantitativa'!#REF!</definedName>
    <definedName name="ro2l2">'[27]memória quantitativa'!#REF!</definedName>
    <definedName name="ro2l3">'[27]memória quantitativa'!#REF!</definedName>
    <definedName name="ro2l4">'[27]memória quantitativa'!#REF!</definedName>
    <definedName name="ro2l5">'[27]memória quantitativa'!#REF!</definedName>
    <definedName name="ro2l6">'[27]memória quantitativa'!#REF!</definedName>
    <definedName name="ro2l7">'[27]memória quantitativa'!#REF!</definedName>
    <definedName name="ro2l8">'[27]memória quantitativa'!#REF!</definedName>
    <definedName name="ro2l9">'[27]memória quantitativa'!#REF!</definedName>
    <definedName name="ro2larg1">'[27]memória quantitativa'!#REF!</definedName>
    <definedName name="ro2larg2">'[27]memória quantitativa'!#REF!</definedName>
    <definedName name="ro2larg3">'[27]memória quantitativa'!#REF!</definedName>
    <definedName name="ro2larg4">'[27]memória quantitativa'!#REF!</definedName>
    <definedName name="ro2larg5">'[27]memória quantitativa'!#REF!</definedName>
    <definedName name="ro2larg6">'[27]memória quantitativa'!#REF!</definedName>
    <definedName name="ro2larg7">'[27]memória quantitativa'!#REF!</definedName>
    <definedName name="ro2larg8">'[27]memória quantitativa'!#REF!</definedName>
    <definedName name="ro2larg9">'[27]memória quantitativa'!#REF!</definedName>
    <definedName name="ROAC" localSheetId="4">#REF!</definedName>
    <definedName name="ROAC" localSheetId="2">#REF!</definedName>
    <definedName name="ROAC">#REF!</definedName>
    <definedName name="robr1" localSheetId="2">'[27]memória quantitativa'!#REF!</definedName>
    <definedName name="robr1">'[27]memória quantitativa'!#REF!</definedName>
    <definedName name="robr2" localSheetId="2">'[27]memória quantitativa'!#REF!</definedName>
    <definedName name="robr2">'[27]memória quantitativa'!#REF!</definedName>
    <definedName name="robr3">'[27]memória quantitativa'!#REF!</definedName>
    <definedName name="robr4">'[27]memória quantitativa'!#REF!</definedName>
    <definedName name="robr5">'[27]memória quantitativa'!#REF!</definedName>
    <definedName name="robr6">'[27]memória quantitativa'!#REF!</definedName>
    <definedName name="robr7">'[27]memória quantitativa'!#REF!</definedName>
    <definedName name="robr8">'[27]memória quantitativa'!#REF!</definedName>
    <definedName name="robr9">'[27]memória quantitativa'!#REF!</definedName>
    <definedName name="ROC" localSheetId="4">#REF!</definedName>
    <definedName name="ROC" localSheetId="2">#REF!</definedName>
    <definedName name="ROC">#REF!</definedName>
    <definedName name="roçada_colonião" localSheetId="2">'[27]medição '!#REF!</definedName>
    <definedName name="roçada_colonião">'[27]medição '!#REF!</definedName>
    <definedName name="roçada_manual" localSheetId="2">'[27]medição '!#REF!</definedName>
    <definedName name="roçada_manual">'[27]medição '!#REF!</definedName>
    <definedName name="roçada_mecanizada">'[27]medição '!#REF!</definedName>
    <definedName name="roçadacolonião">'[27]memória quantitativa'!#REF!</definedName>
    <definedName name="roçadamanual">[43]ORÇAMENTO!#REF!</definedName>
    <definedName name="roçadamanual_13">[43]ORÇAMENTO!#REF!</definedName>
    <definedName name="roçadamanual_13_19">[43]ORÇAMENTO!#REF!</definedName>
    <definedName name="roçadamanual_13_23">[43]ORÇAMENTO!#REF!</definedName>
    <definedName name="roçadamanual_13_25">[55]ORÇAMENTO!#REF!</definedName>
    <definedName name="roçadamanual_15">[56]ORÇAMENTO!#REF!</definedName>
    <definedName name="roçadamanual_15_13">[56]ORÇAMENTO!#REF!</definedName>
    <definedName name="roçadamanual_15_13_19">[56]ORÇAMENTO!#REF!</definedName>
    <definedName name="roçadamanual_15_13_23">[56]ORÇAMENTO!#REF!</definedName>
    <definedName name="roçadamanual_15_13_25">[56]ORÇAMENTO!#REF!</definedName>
    <definedName name="roçadamanual_15_19">[56]ORÇAMENTO!#REF!</definedName>
    <definedName name="roçadamanual_15_23">[56]ORÇAMENTO!#REF!</definedName>
    <definedName name="roçadamanual_15_25">[56]ORÇAMENTO!#REF!</definedName>
    <definedName name="roçadamanual_19">[43]ORÇAMENTO!#REF!</definedName>
    <definedName name="roçadamanual_23">[43]ORÇAMENTO!#REF!</definedName>
    <definedName name="roçadamanual_24">[43]ORÇAMENTO!#REF!</definedName>
    <definedName name="roçadamanual_24_13">[43]ORÇAMENTO!#REF!</definedName>
    <definedName name="roçadamanual_24_13_19">[43]ORÇAMENTO!#REF!</definedName>
    <definedName name="roçadamanual_24_13_23">[43]ORÇAMENTO!#REF!</definedName>
    <definedName name="roçadamanual_24_13_25">[55]ORÇAMENTO!#REF!</definedName>
    <definedName name="roçadamanual_24_19">[43]ORÇAMENTO!#REF!</definedName>
    <definedName name="roçadamanual_24_23">[43]ORÇAMENTO!#REF!</definedName>
    <definedName name="roçadamanual_24_25">[55]ORÇAMENTO!#REF!</definedName>
    <definedName name="roçadamanual_25">[55]ORÇAMENTO!#REF!</definedName>
    <definedName name="roçadamecaniz">[43]ORÇAMENTO!#REF!</definedName>
    <definedName name="roçadamecaniz_13">[43]ORÇAMENTO!#REF!</definedName>
    <definedName name="roçadamecaniz_13_19">[43]ORÇAMENTO!#REF!</definedName>
    <definedName name="roçadamecaniz_13_23">[43]ORÇAMENTO!#REF!</definedName>
    <definedName name="roçadamecaniz_13_25">[55]ORÇAMENTO!#REF!</definedName>
    <definedName name="roçadamecaniz_15">[56]ORÇAMENTO!#REF!</definedName>
    <definedName name="roçadamecaniz_15_13">[56]ORÇAMENTO!#REF!</definedName>
    <definedName name="roçadamecaniz_15_13_19">[56]ORÇAMENTO!#REF!</definedName>
    <definedName name="roçadamecaniz_15_13_23">[56]ORÇAMENTO!#REF!</definedName>
    <definedName name="roçadamecaniz_15_13_25">[56]ORÇAMENTO!#REF!</definedName>
    <definedName name="roçadamecaniz_15_19">[56]ORÇAMENTO!#REF!</definedName>
    <definedName name="roçadamecaniz_15_23">[56]ORÇAMENTO!#REF!</definedName>
    <definedName name="roçadamecaniz_15_25">[56]ORÇAMENTO!#REF!</definedName>
    <definedName name="roçadamecaniz_19">[43]ORÇAMENTO!#REF!</definedName>
    <definedName name="roçadamecaniz_23">[43]ORÇAMENTO!#REF!</definedName>
    <definedName name="roçadamecaniz_24">[43]ORÇAMENTO!#REF!</definedName>
    <definedName name="roçadamecaniz_24_13">[43]ORÇAMENTO!#REF!</definedName>
    <definedName name="roçadamecaniz_24_13_19">[43]ORÇAMENTO!#REF!</definedName>
    <definedName name="roçadamecaniz_24_13_23">[43]ORÇAMENTO!#REF!</definedName>
    <definedName name="roçadamecaniz_24_13_25">[55]ORÇAMENTO!#REF!</definedName>
    <definedName name="roçadamecaniz_24_19">[43]ORÇAMENTO!#REF!</definedName>
    <definedName name="roçadamecaniz_24_23">[43]ORÇAMENTO!#REF!</definedName>
    <definedName name="roçadamecaniz_24_25">[55]ORÇAMENTO!#REF!</definedName>
    <definedName name="roçadamecaniz_25">[55]ORÇAMENTO!#REF!</definedName>
    <definedName name="roçadamecanizada">'[27]memória quantitativa'!#REF!</definedName>
    <definedName name="ROÇO1">#N/A</definedName>
    <definedName name="ROD" localSheetId="4">[113]DADOS_NAO_IMPRIMIR!$B$8</definedName>
    <definedName name="Rod" localSheetId="2" hidden="1">#REF!</definedName>
    <definedName name="Rod" hidden="1">#REF!</definedName>
    <definedName name="Rodapé">#REF!</definedName>
    <definedName name="rodo">#REF!</definedName>
    <definedName name="Rodovia">#REF!</definedName>
    <definedName name="Rodovia___................">#REF!</definedName>
    <definedName name="rodovia_10">[51]procedimentos!$A$3</definedName>
    <definedName name="rodovia_13">[43]procedimentos!$B$116</definedName>
    <definedName name="rodovia_26">[43]procedimentos!$B$116</definedName>
    <definedName name="rodovia_33">[43]procedimentos!$B$116</definedName>
    <definedName name="rodovia_42" localSheetId="4">#REF!</definedName>
    <definedName name="rodovia_42" localSheetId="2">#REF!</definedName>
    <definedName name="rodovia_42">#REF!</definedName>
    <definedName name="rodovia_5">[43]procedimentos!$B$116</definedName>
    <definedName name="rodovia_6">[43]procedimentos!$B$116</definedName>
    <definedName name="rodovia_7">[43]procedimentos!$B$116</definedName>
    <definedName name="rodovia_8">[43]procedimentos!$B$116</definedName>
    <definedName name="rodovia_9">[43]procedimentos!$B$116</definedName>
    <definedName name="rodovia1">[46]CAPA!$B$11</definedName>
    <definedName name="rodovia1a">[46]CAPA!$B$11</definedName>
    <definedName name="rodovia2">[46]CAPA!$B$12</definedName>
    <definedName name="rolar4">'[27]memória quantitativa'!#REF!</definedName>
    <definedName name="rolarg1">'[27]memória quantitativa'!#REF!</definedName>
    <definedName name="rolarg2">'[27]memória quantitativa'!#REF!</definedName>
    <definedName name="rolarg3">'[27]memória quantitativa'!#REF!</definedName>
    <definedName name="rolarg5">'[27]memória quantitativa'!#REF!</definedName>
    <definedName name="rolarg6">'[27]memória quantitativa'!#REF!</definedName>
    <definedName name="rolarg7">'[27]memória quantitativa'!#REF!</definedName>
    <definedName name="rolarg8">'[27]memória quantitativa'!#REF!</definedName>
    <definedName name="rolarg9">'[27]memória quantitativa'!#REF!</definedName>
    <definedName name="ROMZ" localSheetId="4">#REF!</definedName>
    <definedName name="ROMZ" localSheetId="2">#REF!</definedName>
    <definedName name="ROMZ">#REF!</definedName>
    <definedName name="Rotina1" localSheetId="4">#REF!</definedName>
    <definedName name="Rotina1" localSheetId="2">#REF!</definedName>
    <definedName name="Rotina1">#REF!</definedName>
    <definedName name="RP" localSheetId="4">#REF!</definedName>
    <definedName name="RP" localSheetId="2">#REF!</definedName>
    <definedName name="RP">#REF!</definedName>
    <definedName name="RP_1">#REF!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br1">'[27]memória quantitativa'!#REF!</definedName>
    <definedName name="rpbr2">'[27]memória quantitativa'!#REF!</definedName>
    <definedName name="rpbr3">'[27]memória quantitativa'!#REF!</definedName>
    <definedName name="rpbr4">'[27]memória quantitativa'!#REF!</definedName>
    <definedName name="rpbr5">'[27]memória quantitativa'!#REF!</definedName>
    <definedName name="rpbr6">'[27]memória quantitativa'!#REF!</definedName>
    <definedName name="rpbr7">'[27]memória quantitativa'!#REF!</definedName>
    <definedName name="rpbr8">'[27]memória quantitativa'!#REF!</definedName>
    <definedName name="rpbr9">'[27]memória quantitativa'!#REF!</definedName>
    <definedName name="rpesp1">'[27]memória quantitativa'!#REF!</definedName>
    <definedName name="rpesp2">'[27]memória quantitativa'!#REF!</definedName>
    <definedName name="rpesp3">'[27]memória quantitativa'!#REF!</definedName>
    <definedName name="rpesp4">'[27]memória quantitativa'!#REF!</definedName>
    <definedName name="rpesp5">'[27]memória quantitativa'!#REF!</definedName>
    <definedName name="rpesp6">'[27]memória quantitativa'!#REF!</definedName>
    <definedName name="rpesp7">'[27]memória quantitativa'!#REF!</definedName>
    <definedName name="rpesp8">'[27]memória quantitativa'!#REF!</definedName>
    <definedName name="rpesp9">'[27]memória quantitativa'!#REF!</definedName>
    <definedName name="rpespb1">'[27]memória quantitativa'!#REF!</definedName>
    <definedName name="rpespb2">'[27]memória quantitativa'!#REF!</definedName>
    <definedName name="rpespb3">'[27]memória quantitativa'!#REF!</definedName>
    <definedName name="rpespb4">'[27]memória quantitativa'!#REF!</definedName>
    <definedName name="rpespb5">'[27]memória quantitativa'!#REF!</definedName>
    <definedName name="rpespb6">'[27]memória quantitativa'!#REF!</definedName>
    <definedName name="rpespb7">'[27]memória quantitativa'!#REF!</definedName>
    <definedName name="rpespb8">'[27]memória quantitativa'!#REF!</definedName>
    <definedName name="rpespb9">'[27]memória quantitativa'!#REF!</definedName>
    <definedName name="rpespm1">'[27]memória quantitativa'!#REF!</definedName>
    <definedName name="rpespm2">'[27]memória quantitativa'!#REF!</definedName>
    <definedName name="rpespm3">'[27]memória quantitativa'!#REF!</definedName>
    <definedName name="rpespm4">'[27]memória quantitativa'!#REF!</definedName>
    <definedName name="rpespm5">'[27]memória quantitativa'!#REF!</definedName>
    <definedName name="rpespm6">'[27]memória quantitativa'!#REF!</definedName>
    <definedName name="rpespm7">'[27]memória quantitativa'!#REF!</definedName>
    <definedName name="rpespm8">'[27]memória quantitativa'!#REF!</definedName>
    <definedName name="rpespm9">'[27]memória quantitativa'!#REF!</definedName>
    <definedName name="rpkmf1">'[27]memória quantitativa'!#REF!</definedName>
    <definedName name="rpkmf2">'[27]memória quantitativa'!#REF!</definedName>
    <definedName name="rpkmf3">'[27]memória quantitativa'!#REF!</definedName>
    <definedName name="rpkmf4">'[27]memória quantitativa'!#REF!</definedName>
    <definedName name="rpkmf5">'[27]memória quantitativa'!#REF!</definedName>
    <definedName name="rpkmf6">'[27]memória quantitativa'!#REF!</definedName>
    <definedName name="rpkmf7">'[27]memória quantitativa'!#REF!</definedName>
    <definedName name="rpkmf8">'[27]memória quantitativa'!#REF!</definedName>
    <definedName name="rpkmf9">'[27]memória quantitativa'!#REF!</definedName>
    <definedName name="rpkmi1">'[27]memória quantitativa'!#REF!</definedName>
    <definedName name="rpkmi2">'[27]memória quantitativa'!#REF!</definedName>
    <definedName name="rpkmi3">'[27]memória quantitativa'!#REF!</definedName>
    <definedName name="rpkmi4">'[27]memória quantitativa'!#REF!</definedName>
    <definedName name="rpkmi5">'[27]memória quantitativa'!#REF!</definedName>
    <definedName name="rpkmi6">'[27]memória quantitativa'!#REF!</definedName>
    <definedName name="rpkmi7">'[27]memória quantitativa'!#REF!</definedName>
    <definedName name="rpkmi8">'[27]memória quantitativa'!#REF!</definedName>
    <definedName name="rpkmi9">'[27]memória quantitativa'!#REF!</definedName>
    <definedName name="RPL" localSheetId="4">#REF!</definedName>
    <definedName name="RPL" localSheetId="2">#REF!</definedName>
    <definedName name="RPL">#REF!</definedName>
    <definedName name="rplarg1" localSheetId="2">'[27]memória quantitativa'!#REF!</definedName>
    <definedName name="rplarg1">'[27]memória quantitativa'!#REF!</definedName>
    <definedName name="rplarg2" localSheetId="2">'[27]memória quantitativa'!#REF!</definedName>
    <definedName name="rplarg2">'[27]memória quantitativa'!#REF!</definedName>
    <definedName name="rplarg3">'[27]memória quantitativa'!#REF!</definedName>
    <definedName name="rplarg4">'[27]memória quantitativa'!#REF!</definedName>
    <definedName name="rplarg5">'[27]memória quantitativa'!#REF!</definedName>
    <definedName name="rplarg6">'[27]memória quantitativa'!#REF!</definedName>
    <definedName name="rplarg7">'[27]memória quantitativa'!#REF!</definedName>
    <definedName name="rplarg8">'[27]memória quantitativa'!#REF!</definedName>
    <definedName name="rplarg9">'[27]memória quantitativa'!#REF!</definedName>
    <definedName name="RPMAN" localSheetId="4">#REF!</definedName>
    <definedName name="RPMAN" localSheetId="2">#REF!</definedName>
    <definedName name="RPMAN">#REF!</definedName>
    <definedName name="RPMEC" localSheetId="4">#REF!</definedName>
    <definedName name="RPMEC" localSheetId="2">#REF!</definedName>
    <definedName name="RPMEC">#REF!</definedName>
    <definedName name="RPS" localSheetId="4">#REF!</definedName>
    <definedName name="RPS" localSheetId="2">#REF!</definedName>
    <definedName name="RPS">#REF!</definedName>
    <definedName name="RPT">#REF!</definedName>
    <definedName name="RPW">#REF!</definedName>
    <definedName name="RPWA">#REF!</definedName>
    <definedName name="RPZ">#REF!</definedName>
    <definedName name="rr" localSheetId="4" hidden="1">{#N/A,#N/A,TRUE,"Serviços"}</definedName>
    <definedName name="rr" localSheetId="2" hidden="1">{#N/A,#N/A,TRUE,"Serviços"}</definedName>
    <definedName name="rr" hidden="1">{#N/A,#N/A,TRUE,"Serviços"}</definedName>
    <definedName name="rr_1" localSheetId="4" hidden="1">{#N/A,#N/A,TRUE,"Serviços"}</definedName>
    <definedName name="rr_1" localSheetId="2" hidden="1">{#N/A,#N/A,TRUE,"Serviços"}</definedName>
    <definedName name="rr_1" hidden="1">{#N/A,#N/A,TRUE,"Serviços"}</definedName>
    <definedName name="rr_15">#REF!</definedName>
    <definedName name="RR_1C">'[72]CUSTO MATERIAL'!$F$24</definedName>
    <definedName name="RR_2C">'[72]CUSTO MATERIAL'!$F$25</definedName>
    <definedName name="rr_4" localSheetId="4">#REF!</definedName>
    <definedName name="rr_4" localSheetId="2">#REF!</definedName>
    <definedName name="rr_4">#REF!</definedName>
    <definedName name="RR1C" localSheetId="4">#REF!</definedName>
    <definedName name="RR1C" localSheetId="2">#REF!</definedName>
    <definedName name="RR1C">#REF!</definedName>
    <definedName name="rr1c_tb" localSheetId="4">'[27]medição '!#REF!</definedName>
    <definedName name="rr1c_tb" localSheetId="2">'[27]medição '!#REF!</definedName>
    <definedName name="rr1c_tb">'[27]medição '!#REF!</definedName>
    <definedName name="RR1CROO">'[72]CALCULOS AUXILIARES'!$E$26</definedName>
    <definedName name="RR1CW" localSheetId="4">#REF!</definedName>
    <definedName name="RR1CW" localSheetId="2">#REF!</definedName>
    <definedName name="RR1CW">#REF!</definedName>
    <definedName name="RR1CWA" localSheetId="4">#REF!</definedName>
    <definedName name="RR1CWA" localSheetId="2">#REF!</definedName>
    <definedName name="RR1CWA">#REF!</definedName>
    <definedName name="RR2C">[17]DADOS!$C$32</definedName>
    <definedName name="rr2c_capa">'[27]medição '!#REF!</definedName>
    <definedName name="rr2c_tratamento">'[27]medição '!#REF!</definedName>
    <definedName name="RR2CROO">'[72]CALCULOS AUXILIARES'!$E$30</definedName>
    <definedName name="rraauf">'[53]Resumo Financeiro'!#REF!</definedName>
    <definedName name="rraauq">'[53]Resumo Financeiro'!#REF!</definedName>
    <definedName name="rrff" localSheetId="4" hidden="1">{#N/A,#N/A,TRUE,"Serviços"}</definedName>
    <definedName name="rrff" localSheetId="2" hidden="1">{#N/A,#N/A,TRUE,"Serviços"}</definedName>
    <definedName name="rrff" hidden="1">{#N/A,#N/A,TRUE,"Serviços"}</definedName>
    <definedName name="rrff_1" localSheetId="4" hidden="1">{#N/A,#N/A,TRUE,"Serviços"}</definedName>
    <definedName name="rrff_1" localSheetId="2" hidden="1">{#N/A,#N/A,TRUE,"Serviços"}</definedName>
    <definedName name="rrff_1" hidden="1">{#N/A,#N/A,TRUE,"Serviços"}</definedName>
    <definedName name="rrfff" localSheetId="4" hidden="1">{#N/A,#N/A,TRUE,"Serviços"}</definedName>
    <definedName name="rrfff" localSheetId="2" hidden="1">{#N/A,#N/A,TRUE,"Serviços"}</definedName>
    <definedName name="rrfff" hidden="1">{#N/A,#N/A,TRUE,"Serviços"}</definedName>
    <definedName name="rric_pintura">'[27]medição '!#REF!</definedName>
    <definedName name="RRMBF">"'file:///D:/Meus documentos/ANASTÁCIO/SERCEL/BR262990800.xls'#$SERVIÇOS.$#REF!$#REF!"</definedName>
    <definedName name="RRMBUQ">#REF!</definedName>
    <definedName name="RRMBUQW">#REF!</definedName>
    <definedName name="RRMBUQWA">#REF!</definedName>
    <definedName name="RRP">#REF!</definedName>
    <definedName name="RRPL">#REF!</definedName>
    <definedName name="RRQ">#REF!</definedName>
    <definedName name="rrr" localSheetId="4" hidden="1">{#N/A,#N/A,TRUE,"Serviços"}</definedName>
    <definedName name="rrr" localSheetId="2" hidden="1">{#N/A,#N/A,TRUE,"Serviços"}</definedName>
    <definedName name="rrr" hidden="1">{#N/A,#N/A,TRUE,"Serviços"}</definedName>
    <definedName name="RRRP">#REF!</definedName>
    <definedName name="RRTB">#REF!</definedName>
    <definedName name="RRTOTAL">#REF!</definedName>
    <definedName name="RRTSD">#REF!</definedName>
    <definedName name="RRVQ">#REF!</definedName>
    <definedName name="RS" localSheetId="4">#REF!</definedName>
    <definedName name="RS">#REF!</definedName>
    <definedName name="RS_25">#REF!</definedName>
    <definedName name="RS_4">#REF!</definedName>
    <definedName name="RSS">#REF!</definedName>
    <definedName name="rtr" hidden="1">#REF!</definedName>
    <definedName name="RZ">#REF!</definedName>
    <definedName name="RZ_1">#REF!</definedName>
    <definedName name="s" hidden="1">[44]Elétrica!#REF!</definedName>
    <definedName name="S_16">"'file:///B:/PATO - BR - 425 aditivo.xls'#$COMPOS1.$#REF!$#REF!:$#REF!$#REF!"</definedName>
    <definedName name="sa">[182]COMPOS1!#REF!</definedName>
    <definedName name="SALARIO" localSheetId="4">#REF!</definedName>
    <definedName name="SALARIO" localSheetId="2">#REF!</definedName>
    <definedName name="SALARIO">#REF!</definedName>
    <definedName name="SALARIOS" localSheetId="4">#REF!</definedName>
    <definedName name="SALARIOS" localSheetId="2">#REF!</definedName>
    <definedName name="SALARIOS">#REF!</definedName>
    <definedName name="SaldoPerc">1-IF(ISNUMBER([86]CFF!XFD2),[86]CFF!XFD2,0)</definedName>
    <definedName name="salete" localSheetId="4" hidden="1">{#N/A,#N/A,FALSE,"MO (2)"}</definedName>
    <definedName name="salete" localSheetId="2" hidden="1">{#N/A,#N/A,FALSE,"MO (2)"}</definedName>
    <definedName name="salete" hidden="1">{#N/A,#N/A,FALSE,"MO (2)"}</definedName>
    <definedName name="salete.com" localSheetId="4" hidden="1">{#N/A,#N/A,FALSE,"MO (2)"}</definedName>
    <definedName name="salete.com" localSheetId="2"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'[27]medição '!#REF!</definedName>
    <definedName name="sarjeta_meiofio">'[27]memória quantitativa'!#REF!</definedName>
    <definedName name="SASA" localSheetId="4" hidden="1">{#N/A,#N/A,FALSE,"MO (2)"}</definedName>
    <definedName name="SASA" localSheetId="2" hidden="1">{#N/A,#N/A,FALSE,"MO (2)"}</definedName>
    <definedName name="SASA" hidden="1">{#N/A,#N/A,FALSE,"MO (2)"}</definedName>
    <definedName name="sasa.com" localSheetId="4" hidden="1">{#N/A,#N/A,FALSE,"MO (2)"}</definedName>
    <definedName name="sasa.com" localSheetId="2" hidden="1">{#N/A,#N/A,FALSE,"MO (2)"}</definedName>
    <definedName name="sasa.com" hidden="1">{#N/A,#N/A,FALSE,"MO (2)"}</definedName>
    <definedName name="sasaasa" localSheetId="4" hidden="1">{#N/A,#N/A,FALSE,"MO (2)"}</definedName>
    <definedName name="sasaasa" localSheetId="2" hidden="1">{#N/A,#N/A,FALSE,"MO (2)"}</definedName>
    <definedName name="sasaasa" hidden="1">{#N/A,#N/A,FALSE,"MO (2)"}</definedName>
    <definedName name="SASASA" localSheetId="4" hidden="1">{#N/A,#N/A,FALSE,"MO (2)"}</definedName>
    <definedName name="SASASA" localSheetId="2" hidden="1">{#N/A,#N/A,FALSE,"MO (2)"}</definedName>
    <definedName name="SASASA" hidden="1">{#N/A,#N/A,FALSE,"MO (2)"}</definedName>
    <definedName name="sasda" localSheetId="4" hidden="1">{#N/A,#N/A,TRUE,"Serviços"}</definedName>
    <definedName name="sasda" localSheetId="2" hidden="1">{#N/A,#N/A,TRUE,"Serviços"}</definedName>
    <definedName name="sasda" hidden="1">{#N/A,#N/A,TRUE,"Serviços"}</definedName>
    <definedName name="sasdaa" localSheetId="4" hidden="1">{#N/A,#N/A,TRUE,"Serviços"}</definedName>
    <definedName name="sasdaa" localSheetId="2" hidden="1">{#N/A,#N/A,TRUE,"Serviços"}</definedName>
    <definedName name="sasdaa" hidden="1">{#N/A,#N/A,TRUE,"Serviços"}</definedName>
    <definedName name="sat">#REF!</definedName>
    <definedName name="SB">#REF!</definedName>
    <definedName name="sbg" localSheetId="4">#REF!</definedName>
    <definedName name="sbg" localSheetId="2">#REF!</definedName>
    <definedName name="sbg">#REF!</definedName>
    <definedName name="sbg_25">#REF!</definedName>
    <definedName name="sbg_4">#REF!</definedName>
    <definedName name="sbgg">#REF!</definedName>
    <definedName name="SBRP">"'file:///D:/Meus documentos/ANASTÁCIO/SERCEL/BR262990800.xls'#$SERVIÇOS.$#REF!$#REF!"</definedName>
    <definedName name="SBRP_1">#REF!</definedName>
    <definedName name="SBTC" localSheetId="4">#REF!</definedName>
    <definedName name="SBTC" localSheetId="2">#REF!</definedName>
    <definedName name="SBTC">#REF!</definedName>
    <definedName name="SBTC_25" localSheetId="4">#REF!</definedName>
    <definedName name="SBTC_25" localSheetId="2">#REF!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B">#REF!</definedName>
    <definedName name="scotchlite">'[27]medição '!#REF!</definedName>
    <definedName name="sd" localSheetId="4">#REF!</definedName>
    <definedName name="sd" localSheetId="2">#REF!</definedName>
    <definedName name="sd">#REF!</definedName>
    <definedName name="sdfgsdfgsdfg" localSheetId="4">#REF!</definedName>
    <definedName name="sdfgsdfgsdfg" localSheetId="2">#REF!</definedName>
    <definedName name="sdfgsdfgsdfg">#REF!</definedName>
    <definedName name="sdfs" localSheetId="4">'[52]Fresagem de Pista Ago-98'!#REF!</definedName>
    <definedName name="sdfs" localSheetId="2">'[52]Fresagem de Pista Ago-98'!#REF!</definedName>
    <definedName name="sdfs">'[52]Fresagem de Pista Ago-98'!#REF!</definedName>
    <definedName name="sdfsdf" localSheetId="4">'[52]Fresagem de Pista Ago-98'!#REF!</definedName>
    <definedName name="sdfsdf" localSheetId="2">'[52]Fresagem de Pista Ago-98'!#REF!</definedName>
    <definedName name="sdfsdf">'[52]Fresagem de Pista Ago-98'!#REF!</definedName>
    <definedName name="sdfshdfhsdjfd" localSheetId="4">#REF!</definedName>
    <definedName name="sdfshdfhsdjfd" localSheetId="2">#REF!</definedName>
    <definedName name="sdfshdfhsdjfd">#REF!</definedName>
    <definedName name="SDGSGSG">#REF!</definedName>
    <definedName name="sdsdf" localSheetId="4" hidden="1">{"'Quadro'!$A$4:$BG$78"}</definedName>
    <definedName name="sdsdf" localSheetId="2" hidden="1">{"'Quadro'!$A$4:$BG$78"}</definedName>
    <definedName name="sdsdf" hidden="1">{"'Quadro'!$A$4:$BG$78"}</definedName>
    <definedName name="sdsdsds" localSheetId="4" hidden="1">{#N/A,#N/A,FALSE,"MO (2)"}</definedName>
    <definedName name="sdsdsds" localSheetId="2" hidden="1">{#N/A,#N/A,FALSE,"MO (2)"}</definedName>
    <definedName name="sdsdsds" hidden="1">{#N/A,#N/A,FALSE,"MO (2)"}</definedName>
    <definedName name="sdsdsdsx" localSheetId="4" hidden="1">{#N/A,#N/A,FALSE,"MO (2)"}</definedName>
    <definedName name="sdsdsdsx" localSheetId="2" hidden="1">{#N/A,#N/A,FALSE,"MO (2)"}</definedName>
    <definedName name="sdsdsdsx" hidden="1">{#N/A,#N/A,FALSE,"MO (2)"}</definedName>
    <definedName name="SE" hidden="1">#REF!</definedName>
    <definedName name="SEG" localSheetId="4">[113]DADOS_NAO_IMPRIMIR!$B$11</definedName>
    <definedName name="seg" localSheetId="2">#REF!</definedName>
    <definedName name="seg">#REF!</definedName>
    <definedName name="SEG_1" localSheetId="4">#REF!</definedName>
    <definedName name="SEG_1">#REF!</definedName>
    <definedName name="Seg_Carna" localSheetId="4">Dom_Páscoa-48</definedName>
    <definedName name="Seg_Carna" localSheetId="2">Dom_Páscoa-48</definedName>
    <definedName name="Seg_Carna">Dom_Páscoa-48</definedName>
    <definedName name="seg0">[15]DADOS!$E$10</definedName>
    <definedName name="SegmentaçãodeDados_NECESSITA_AÇÃO?">#N/A</definedName>
    <definedName name="Segmento">#REF!</definedName>
    <definedName name="segmento_13">[43]procedimentos!$B$119</definedName>
    <definedName name="segmento_26">[43]procedimentos!$B$119</definedName>
    <definedName name="segmento_33">[43]procedimentos!$B$119</definedName>
    <definedName name="segmento_5">[43]procedimentos!$B$119</definedName>
    <definedName name="segmento_6">[43]procedimentos!$B$119</definedName>
    <definedName name="segmento_7">[43]procedimentos!$B$119</definedName>
    <definedName name="segmento_8">[43]procedimentos!$B$119</definedName>
    <definedName name="segmento_9">[43]procedimentos!$B$119</definedName>
    <definedName name="segmento1" localSheetId="4">#REF!</definedName>
    <definedName name="segmento1" localSheetId="2">#REF!</definedName>
    <definedName name="segmento1">#REF!</definedName>
    <definedName name="segmento1_13">[43]procedimentos!$B$120</definedName>
    <definedName name="segmento1_26">[43]procedimentos!$B$120</definedName>
    <definedName name="segmento1_33">[43]procedimentos!$B$120</definedName>
    <definedName name="segmento1_5">[43]procedimentos!$B$120</definedName>
    <definedName name="segmento1_6">[43]procedimentos!$B$120</definedName>
    <definedName name="segmento1_7">[43]procedimentos!$B$120</definedName>
    <definedName name="segmento1_8">[43]procedimentos!$B$120</definedName>
    <definedName name="segmento1_9">[43]procedimentos!$B$120</definedName>
    <definedName name="SEGMENTO2" localSheetId="4">#REF!</definedName>
    <definedName name="SEGMENTO2" localSheetId="2">#REF!</definedName>
    <definedName name="SEGMENTO2">#REF!</definedName>
    <definedName name="SEGMENTO2_13" localSheetId="4">[43]procedimentos!#REF!</definedName>
    <definedName name="SEGMENTO2_13" localSheetId="2">[43]procedimentos!#REF!</definedName>
    <definedName name="SEGMENTO2_13">[43]procedimentos!#REF!</definedName>
    <definedName name="SEGMENTO2_19" localSheetId="4">#REF!</definedName>
    <definedName name="SEGMENTO2_19" localSheetId="2">#REF!</definedName>
    <definedName name="SEGMENTO2_19">#REF!</definedName>
    <definedName name="SEGMENTO2_23">#REF!</definedName>
    <definedName name="SEGMENTO2_25">[173]procedimentos!#REF!</definedName>
    <definedName name="SEGMENTO2_26">[43]procedimentos!#REF!</definedName>
    <definedName name="SEGMENTO2_33">[43]procedimentos!#REF!</definedName>
    <definedName name="SEGMENTO2_5">[43]procedimentos!#REF!</definedName>
    <definedName name="SEGMENTO2_6">[43]procedimentos!#REF!</definedName>
    <definedName name="SEGMENTO2_7">[43]procedimentos!#REF!</definedName>
    <definedName name="SEGMENTO2_8">[43]procedimentos!#REF!</definedName>
    <definedName name="SEGMENTO2_9">[43]procedimentos!#REF!</definedName>
    <definedName name="SegNaoPavimentado" localSheetId="4">#REF!</definedName>
    <definedName name="SegNaoPavimentado" localSheetId="2">#REF!</definedName>
    <definedName name="SegNaoPavimentado">#REF!</definedName>
    <definedName name="sencount" hidden="1">1</definedName>
    <definedName name="SENHAGT" hidden="1">"quantidades"</definedName>
    <definedName name="separator" localSheetId="4">#REF!</definedName>
    <definedName name="separator" localSheetId="2">#REF!</definedName>
    <definedName name="separator">#REF!</definedName>
    <definedName name="ser">'[18]Mão de Obra'!$E$27</definedName>
    <definedName name="SERV" localSheetId="4">#REF!</definedName>
    <definedName name="SERV" localSheetId="2">#REF!</definedName>
    <definedName name="SERV">#REF!</definedName>
    <definedName name="serv_mnt_fx_dominio" localSheetId="4">[49]medição!#REF!</definedName>
    <definedName name="serv_mnt_fx_dominio" localSheetId="2">[49]medição!#REF!</definedName>
    <definedName name="serv_mnt_fx_dominio">[49]medição!#REF!</definedName>
    <definedName name="serv_mnt_pista_acost" localSheetId="2">[49]medição!#REF!</definedName>
    <definedName name="serv_mnt_pista_acost">[49]medição!#REF!</definedName>
    <definedName name="Serv_prev" localSheetId="4">#REF!</definedName>
    <definedName name="Serv_prev" localSheetId="2">#REF!</definedName>
    <definedName name="Serv_prev">#REF!</definedName>
    <definedName name="Serv_prev_4" localSheetId="4">#REF!</definedName>
    <definedName name="Serv_prev_4" localSheetId="2">#REF!</definedName>
    <definedName name="Serv_prev_4">#REF!</definedName>
    <definedName name="Serv_prevv">#REF!</definedName>
    <definedName name="servDNER">'[29]1ExecuçServiços'!$A$9:$H$1081</definedName>
    <definedName name="servente" localSheetId="4">#REF!</definedName>
    <definedName name="servente" localSheetId="2">#REF!</definedName>
    <definedName name="servente">#REF!</definedName>
    <definedName name="serventep" localSheetId="4">#REF!</definedName>
    <definedName name="serventep" localSheetId="2">#REF!</definedName>
    <definedName name="serventep">#REF!</definedName>
    <definedName name="servi" localSheetId="4">#REF!</definedName>
    <definedName name="servi" localSheetId="2">#REF!</definedName>
    <definedName name="servi">#REF!</definedName>
    <definedName name="servico">#REF!</definedName>
    <definedName name="Serviço">#REF!</definedName>
    <definedName name="servico_1">#REF!</definedName>
    <definedName name="servico_4">#REF!</definedName>
    <definedName name="servico_6">#REF!</definedName>
    <definedName name="servico_7">#REF!</definedName>
    <definedName name="servico_8">#REF!</definedName>
    <definedName name="servico_9">#REF!</definedName>
    <definedName name="serviço1">#REF!</definedName>
    <definedName name="Serviços" localSheetId="4">[183]Solum!$A$3:$AD$2430</definedName>
    <definedName name="Serviços">[184]Serviços!$A:$I</definedName>
    <definedName name="Serviços_1" localSheetId="4">[185]Serviços!$A$3:$AE$2694</definedName>
    <definedName name="Serviços_1" localSheetId="2">#REF!</definedName>
    <definedName name="Serviços_1">#REF!</definedName>
    <definedName name="Serviços_10">[185]Serviços!$A$3:$AE$2694</definedName>
    <definedName name="Serviços_11">[185]Serviços!$A$3:$AE$2694</definedName>
    <definedName name="Serviços_12">[185]Serviços!$A$3:$AE$2694</definedName>
    <definedName name="Serviços_2">[185]Serviços!$A$3:$AE$2694</definedName>
    <definedName name="Serviços_3">[185]Serviços!$A$3:$AE$2694</definedName>
    <definedName name="Serviços_4">[185]Serviços!$A$3:$AE$2694</definedName>
    <definedName name="Serviços_5">[185]Serviços!$A$3:$AE$2694</definedName>
    <definedName name="Serviços_6">[185]Serviços!$A$3:$AE$2694</definedName>
    <definedName name="Serviços_7">[185]Serviços!$A$3:$AE$2694</definedName>
    <definedName name="Serviços_8">[185]Serviços!$A$3:$AE$2694</definedName>
    <definedName name="Serviços_9">[185]Serviços!$A$3:$AE$2694</definedName>
    <definedName name="SET" localSheetId="4">#REF!</definedName>
    <definedName name="SET" localSheetId="2">#REF!</definedName>
    <definedName name="SET">#REF!</definedName>
    <definedName name="SETEMBRO" localSheetId="4" hidden="1">{#N/A,#N/A,TRUE,"Serviços"}</definedName>
    <definedName name="SETEMBRO" localSheetId="2" hidden="1">{#N/A,#N/A,TRUE,"Serviços"}</definedName>
    <definedName name="SETEMBRO" hidden="1">{#N/A,#N/A,TRUE,"Serviços"}</definedName>
    <definedName name="SETEMBRO_1" localSheetId="4" hidden="1">{#N/A,#N/A,TRUE,"Serviços"}</definedName>
    <definedName name="SETEMBRO_1" localSheetId="2" hidden="1">{#N/A,#N/A,TRUE,"Serviços"}</definedName>
    <definedName name="SETEMBRO_1" hidden="1">{#N/A,#N/A,TRUE,"Serviços"}</definedName>
    <definedName name="SETEMBROO" localSheetId="4" hidden="1">{#N/A,#N/A,TRUE,"Serviços"}</definedName>
    <definedName name="SETEMBROO" localSheetId="2" hidden="1">{#N/A,#N/A,TRUE,"Serviços"}</definedName>
    <definedName name="SETEMBROO" hidden="1">{#N/A,#N/A,TRUE,"Serviços"}</definedName>
    <definedName name="SEVE">#REF!</definedName>
    <definedName name="seven">#REF!</definedName>
    <definedName name="sfde">#REF!</definedName>
    <definedName name="sfds">#REF!</definedName>
    <definedName name="SGDAGT" localSheetId="4" hidden="1">{#N/A,#N/A,TRUE,"Resumo de Preços"}</definedName>
    <definedName name="SGDAGT" localSheetId="2" hidden="1">{#N/A,#N/A,TRUE,"Resumo de Preços"}</definedName>
    <definedName name="SGDAGT" hidden="1">{#N/A,#N/A,TRUE,"Resumo de Preços"}</definedName>
    <definedName name="SH">#REF!</definedName>
    <definedName name="SH_AREA">[161]sin_hor_necessidades_mec!#REF!</definedName>
    <definedName name="SH_AREA_APL">[161]sin_hor_necessidades_mec!#REF!</definedName>
    <definedName name="SH_AREA_APLA">[186]sin_hor_necessidades_mec!#REF!</definedName>
    <definedName name="SH_AREA_IBIA">'[102]SIN_HOR_MEC_Gravatá do Ibiapina'!$R$14:$R$18</definedName>
    <definedName name="SH_AREA_TAQUA">[102]SIN_HOR_MEC_TAQUARITINGA!$R$14:$R$19</definedName>
    <definedName name="SH_CREMA">[161]sin_hor_necessidades_mec!#REF!</definedName>
    <definedName name="SH_MATERIAL">[161]sin_hor_necessidades_mec!#REF!</definedName>
    <definedName name="SH_PAVIMENTO">[162]sin_hor_necessidades_mec!$R$15:$R$21</definedName>
    <definedName name="SH_SNV">[161]sin_hor_necessidades_mec!#REF!</definedName>
    <definedName name="sh2a_1">'[27]memória quantitativa'!#REF!</definedName>
    <definedName name="sh2a_2">'[27]memória quantitativa'!#REF!</definedName>
    <definedName name="sh2a_3">'[27]memória quantitativa'!#REF!</definedName>
    <definedName name="sh2a_4">'[27]memória quantitativa'!#REF!</definedName>
    <definedName name="sh2a_5">'[27]memória quantitativa'!#REF!</definedName>
    <definedName name="sh2a_6">'[27]memória quantitativa'!#REF!</definedName>
    <definedName name="sh2a_7">'[27]memória quantitativa'!#REF!</definedName>
    <definedName name="sh2a_8">'[27]memória quantitativa'!#REF!</definedName>
    <definedName name="sh2a_9">'[27]memória quantitativa'!#REF!</definedName>
    <definedName name="sh2br1">'[27]memória quantitativa'!#REF!</definedName>
    <definedName name="sh2br2">'[27]memória quantitativa'!#REF!</definedName>
    <definedName name="sh2br3">'[27]memória quantitativa'!#REF!</definedName>
    <definedName name="sh2br4">'[27]memória quantitativa'!#REF!</definedName>
    <definedName name="sh2br5">'[27]memória quantitativa'!#REF!</definedName>
    <definedName name="sh2br6">'[27]memória quantitativa'!#REF!</definedName>
    <definedName name="sh2br7">'[27]memória quantitativa'!#REF!</definedName>
    <definedName name="sh2br8">'[27]memória quantitativa'!#REF!</definedName>
    <definedName name="sh2br9">'[27]memória quantitativa'!#REF!</definedName>
    <definedName name="sh2c1">'[27]memória quantitativa'!#REF!</definedName>
    <definedName name="sh2c2">'[27]memória quantitativa'!#REF!</definedName>
    <definedName name="sh2c3">'[27]memória quantitativa'!#REF!</definedName>
    <definedName name="sh2c4">'[27]memória quantitativa'!#REF!</definedName>
    <definedName name="sh2c5">'[27]memória quantitativa'!#REF!</definedName>
    <definedName name="sh2c6">'[27]memória quantitativa'!#REF!</definedName>
    <definedName name="sh2c7">'[27]memória quantitativa'!#REF!</definedName>
    <definedName name="sh2c8">'[27]memória quantitativa'!#REF!</definedName>
    <definedName name="sh2c9">'[27]memória quantitativa'!#REF!</definedName>
    <definedName name="sh2d1">'[27]memória quantitativa'!#REF!</definedName>
    <definedName name="sh2d2">'[27]memória quantitativa'!#REF!</definedName>
    <definedName name="sh2d3">'[27]memória quantitativa'!#REF!</definedName>
    <definedName name="sh2d4">'[27]memória quantitativa'!#REF!</definedName>
    <definedName name="sh2d5">'[27]memória quantitativa'!#REF!</definedName>
    <definedName name="sh2d6">'[27]memória quantitativa'!#REF!</definedName>
    <definedName name="sh2d7">'[27]memória quantitativa'!#REF!</definedName>
    <definedName name="sh2d8">'[27]memória quantitativa'!#REF!</definedName>
    <definedName name="sh2d9">'[27]memória quantitativa'!#REF!</definedName>
    <definedName name="sh2kmf_1">'[27]memória quantitativa'!#REF!</definedName>
    <definedName name="sh2kmf_2">'[27]memória quantitativa'!#REF!</definedName>
    <definedName name="sh2kmf_3">'[27]memória quantitativa'!#REF!</definedName>
    <definedName name="sh2kmf_4">'[27]memória quantitativa'!#REF!</definedName>
    <definedName name="sh2kmf_5">'[27]memória quantitativa'!#REF!</definedName>
    <definedName name="sh2kmf_6">'[27]memória quantitativa'!#REF!</definedName>
    <definedName name="sh2kmf_7">'[27]memória quantitativa'!#REF!</definedName>
    <definedName name="sh2kmf_8">'[27]memória quantitativa'!#REF!</definedName>
    <definedName name="sh2kmf_9">'[27]memória quantitativa'!#REF!</definedName>
    <definedName name="sh2kmi_1">'[27]memória quantitativa'!#REF!</definedName>
    <definedName name="sh2kmi_2">'[27]memória quantitativa'!#REF!</definedName>
    <definedName name="sh2kmi_3">'[27]memória quantitativa'!#REF!</definedName>
    <definedName name="sh2kmi_4">'[27]memória quantitativa'!#REF!</definedName>
    <definedName name="sh2kmi_5">'[27]memória quantitativa'!#REF!</definedName>
    <definedName name="sh2kmi_6">'[27]memória quantitativa'!#REF!</definedName>
    <definedName name="sh2kmi_7">'[27]memória quantitativa'!#REF!</definedName>
    <definedName name="sh2kmi_8">'[27]memória quantitativa'!#REF!</definedName>
    <definedName name="sh2kmi_9">'[27]memória quantitativa'!#REF!</definedName>
    <definedName name="sh2l1">'[27]memória quantitativa'!#REF!</definedName>
    <definedName name="sh2l2">'[27]memória quantitativa'!#REF!</definedName>
    <definedName name="sh2l3">'[27]memória quantitativa'!#REF!</definedName>
    <definedName name="sh2l4">'[27]memória quantitativa'!#REF!</definedName>
    <definedName name="sh2l5">'[27]memória quantitativa'!#REF!</definedName>
    <definedName name="sh2l6">'[27]memória quantitativa'!#REF!</definedName>
    <definedName name="sh2l7">'[27]memória quantitativa'!#REF!</definedName>
    <definedName name="sh2l8">'[27]memória quantitativa'!#REF!</definedName>
    <definedName name="sh2l9">'[27]memória quantitativa'!#REF!</definedName>
    <definedName name="sha_1">'[27]memória quantitativa'!#REF!</definedName>
    <definedName name="sha_2">'[27]memória quantitativa'!#REF!</definedName>
    <definedName name="sha_3">'[27]memória quantitativa'!#REF!</definedName>
    <definedName name="sha_4">'[27]memória quantitativa'!#REF!</definedName>
    <definedName name="sha_5">'[27]memória quantitativa'!#REF!</definedName>
    <definedName name="sha_6">'[27]memória quantitativa'!#REF!</definedName>
    <definedName name="sha_7">'[27]memória quantitativa'!#REF!</definedName>
    <definedName name="sha_8">'[27]memória quantitativa'!#REF!</definedName>
    <definedName name="sha_9">'[27]memória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'[27]memória quantitativa'!#REF!</definedName>
    <definedName name="shbr2">'[27]memória quantitativa'!#REF!</definedName>
    <definedName name="shbr3">'[27]memória quantitativa'!#REF!</definedName>
    <definedName name="shbr4">'[27]memória quantitativa'!#REF!</definedName>
    <definedName name="shbr5">'[27]memória quantitativa'!#REF!</definedName>
    <definedName name="shbr6">'[27]memória quantitativa'!#REF!</definedName>
    <definedName name="shbr7">'[27]memória quantitativa'!#REF!</definedName>
    <definedName name="shbr8">'[27]memória quantitativa'!#REF!</definedName>
    <definedName name="shbr9">'[27]memória quantitativa'!#REF!</definedName>
    <definedName name="sheet1" hidden="1">[124]!Header1-1 &amp; "." &amp; MAX(1,COUNTA(INDEX(#REF!,MATCH([124]!Header1-1,#REF!,FALSE)):#REF!))</definedName>
    <definedName name="shkmf_1">'[27]memória quantitativa'!#REF!</definedName>
    <definedName name="shkmf_2">'[27]memória quantitativa'!#REF!</definedName>
    <definedName name="shkmf_3">'[27]memória quantitativa'!#REF!</definedName>
    <definedName name="shkmf_4">'[27]memória quantitativa'!#REF!</definedName>
    <definedName name="shkmf_5">'[27]memória quantitativa'!#REF!</definedName>
    <definedName name="shkmf_6">'[27]memória quantitativa'!#REF!</definedName>
    <definedName name="shkmf_7">'[27]memória quantitativa'!#REF!</definedName>
    <definedName name="shkmf_8">'[27]memória quantitativa'!#REF!</definedName>
    <definedName name="shkmf_9">'[27]memória quantitativa'!#REF!</definedName>
    <definedName name="shkmi_1">'[27]memória quantitativa'!#REF!</definedName>
    <definedName name="shkmi_2">'[27]memória quantitativa'!#REF!</definedName>
    <definedName name="shkmi_3">'[27]memória quantitativa'!#REF!</definedName>
    <definedName name="shkmi_4">'[27]memória quantitativa'!#REF!</definedName>
    <definedName name="shkmi_5">'[27]memória quantitativa'!#REF!</definedName>
    <definedName name="shkmi_6">'[27]memória quantitativa'!#REF!</definedName>
    <definedName name="shkmi_7">'[27]memória quantitativa'!#REF!</definedName>
    <definedName name="shkmi_8">'[27]memória quantitativa'!#REF!</definedName>
    <definedName name="shkmi_9">'[27]memória quantitativa'!#REF!</definedName>
    <definedName name="SHM_AREA_ALTINHO">[118]SHM_ALTINHO!$T$15:$T$19</definedName>
    <definedName name="SHM_AREA_BENEDITO">'[118]SHM_SÃO BENEDITO DO SUL'!$T$15:$T$19</definedName>
    <definedName name="SHM_AREA_BR104SUL">'[118]HOR_MEC_BR-104SUL'!$AA$14:$AA$480</definedName>
    <definedName name="SHM_AREA_CANHOTINHO">[118]SHM_CANHOTINHO!$T$15:$T$19</definedName>
    <definedName name="SHM_AREA_CUPIRA1">'[118]SHM_CUPIRA_1º ACESSO'!$T$15:$T$19</definedName>
    <definedName name="SHM_AREA_CUPIRA2">'[118]SHM_CUPIRA 2ª INTERSEÇÃO'!$T$15:$T$19</definedName>
    <definedName name="SHM_AREA_GRAVATA">'[118]SIN_HOR_MEC_Gravatá do Ibiapina'!$Z$14:$Z$18</definedName>
    <definedName name="SHM_AREA_JUREMA">'[118]SHM_PANELAS E JUREMA'!$T$15:$T$24</definedName>
    <definedName name="SHM_AREA_PALMARES">[118]SHM_PALMARES!$T$15:$T$19</definedName>
    <definedName name="SHM_AREA_QUIPAPA">[118]SHM_QUIPAPÁ!$T$15:$T$19</definedName>
    <definedName name="SHM_AREA_TAQUARITINGA">[118]SIN_HOR_MEC_TAQUARITINGA!$Z$14:$Z$19</definedName>
    <definedName name="SHM_AREA_TERRA">'[118]SHM_Terra Vermelha'!$T$15:$T$19</definedName>
    <definedName name="SHMAN_AREA_ALTINHO">'[118]SHMAN_INTERSEÇÃO ALTINHO'!$P$13:$P$48</definedName>
    <definedName name="SHMAN_AREA_BENEDITO">'[118]SHMAN_INTERSEÇÃO SÃO BENEDITO'!$P$13:$P$43</definedName>
    <definedName name="SHMAN_AREA_CANHOTINHO">'[118]SHMAN_INTERSEÇÃO CANHOTINHO'!$P$13:$P$39</definedName>
    <definedName name="SHMAN_AREA_CUPIRA1">'[118]SHMAN_ÁREA ESP CUPIRA 1'!$P$13:$P$50</definedName>
    <definedName name="SHMAN_AREA_CUPIRA2">'[118]SHMAN_INTERSEÇÃO CUPIRA 2º'!$P$13:$P$38</definedName>
    <definedName name="SHMAN_AREA_GRAV">'[102]SIN_HOR_MAN_GRAVATÁ '!$M$14:$M$48</definedName>
    <definedName name="SHMAN_AREA_JUREMA">'[118]SHMAN_INTERS, JUREMA E PANELAS'!$P$13:$P$41</definedName>
    <definedName name="SHMAN_AREA_LOMBADA">'[118]SHMAN_ár. passag.Pedes.LOmb.P.Ô'!$P$14:$P$62</definedName>
    <definedName name="SHMAN_AREA_ONIBUS">[102]SIN_HOR_MAN_PARADA_ONIBUS!$M$13:$M$16</definedName>
    <definedName name="SHMAN_AREA_PALMARES">[118]SIN_HOR_MAN_PALMARES!$P$14:$P$40</definedName>
    <definedName name="SHMAN_AREA_PONT">'[102]SIN_HOR_MAN_PONTE '!$M$13:$M$16</definedName>
    <definedName name="SHMAN_AREA_PONTESUL">'[118]SHMAN_ PONTE_SUL_OBRA DE ARTE'!$P$15:$P$66</definedName>
    <definedName name="SHMAN_AREA_QUIPAPA">'[118]SHMAN_INTERSEÇÃO quipapa'!$P$13:$P$39</definedName>
    <definedName name="SHMAN_AREA_TAQUARI">[102]SHMAN_TAQUA!$M$13:$M$61</definedName>
    <definedName name="SHMAN_AREA_TERRA">'[118]SHMAN_Terra Vermelha'!$P$13:$P$49</definedName>
    <definedName name="SHNM_AREA">[102]SIN_HOR_NORTE_MEC!$AD$15:$AD$100</definedName>
    <definedName name="SHNM_AREA_BR104">[118]SIN_HOR_NORTE_MEC!$AC$14:$AC$98</definedName>
    <definedName name="SHSM_AREA">[102]SIN_HOR_SUL_MEC!$AD$14:$AD$251</definedName>
    <definedName name="sicro" localSheetId="4">#REF!</definedName>
    <definedName name="sicro" localSheetId="2">#REF!</definedName>
    <definedName name="sicro">#REF!</definedName>
    <definedName name="SIH" localSheetId="4">#REF!</definedName>
    <definedName name="SIH" localSheetId="2">#REF!</definedName>
    <definedName name="SIH">#REF!</definedName>
    <definedName name="SIMOUNAO">#REF!</definedName>
    <definedName name="SIMOUNAO2">#REF!</definedName>
    <definedName name="SIN">'[92]P reaj x P atual'!$S$8</definedName>
    <definedName name="SINAL" localSheetId="4">#REF!</definedName>
    <definedName name="SINAL" localSheetId="2">#REF!</definedName>
    <definedName name="SINAL">#REF!</definedName>
    <definedName name="sinalizacao" localSheetId="4">#REF!</definedName>
    <definedName name="sinalizacao" localSheetId="2">#REF!</definedName>
    <definedName name="sinalizacao">#REF!</definedName>
    <definedName name="Sinalização">#REF!</definedName>
    <definedName name="sinalizacao_1">#REF!</definedName>
    <definedName name="sinalizacao_2">#REF!</definedName>
    <definedName name="sinalizacao_3">#REF!</definedName>
    <definedName name="sinalizacao_4">#REF!</definedName>
    <definedName name="sinalização_horiz">'[27]medição '!#REF!</definedName>
    <definedName name="Sinalização293" localSheetId="4">#REF!</definedName>
    <definedName name="Sinalização293" localSheetId="2">#REF!</definedName>
    <definedName name="Sinalização293">#REF!</definedName>
    <definedName name="sinalização471" localSheetId="4">#REF!</definedName>
    <definedName name="sinalização471" localSheetId="2">#REF!</definedName>
    <definedName name="sinalização471">#REF!</definedName>
    <definedName name="sinalizhoriz" localSheetId="4">[43]ORÇAMENTO!#REF!</definedName>
    <definedName name="sinalizhoriz" localSheetId="2">[43]ORÇAMENTO!#REF!</definedName>
    <definedName name="sinalizhoriz">[43]ORÇAMENTO!#REF!</definedName>
    <definedName name="sinalizhoriz_13" localSheetId="4">[43]ORÇAMENTO!#REF!</definedName>
    <definedName name="sinalizhoriz_13" localSheetId="2">[43]ORÇAMENTO!#REF!</definedName>
    <definedName name="sinalizhoriz_13">[43]ORÇAMENTO!#REF!</definedName>
    <definedName name="sinalizhoriz_13_19" localSheetId="4">[43]ORÇAMENTO!#REF!</definedName>
    <definedName name="sinalizhoriz_13_19" localSheetId="2">[43]ORÇAMENTO!#REF!</definedName>
    <definedName name="sinalizhoriz_13_19">[43]ORÇAMENTO!#REF!</definedName>
    <definedName name="sinalizhoriz_13_23" localSheetId="4">[43]ORÇAMENTO!#REF!</definedName>
    <definedName name="sinalizhoriz_13_23" localSheetId="2">[43]ORÇAMENTO!#REF!</definedName>
    <definedName name="sinalizhoriz_13_23">[43]ORÇAMENTO!#REF!</definedName>
    <definedName name="sinalizhoriz_13_25">[55]ORÇAMENTO!#REF!</definedName>
    <definedName name="sinalizhoriz_13_26">[43]ORÇAMENTO!#REF!</definedName>
    <definedName name="sinalizhoriz_13_33">[43]ORÇAMENTO!#REF!</definedName>
    <definedName name="sinalizhoriz_13_9">[43]ORÇAMENTO!#REF!</definedName>
    <definedName name="sinalizhoriz_15">[56]ORÇAMENTO!#REF!</definedName>
    <definedName name="sinalizhoriz_15_13">[56]ORÇAMENTO!#REF!</definedName>
    <definedName name="sinalizhoriz_15_13_19">[56]ORÇAMENTO!#REF!</definedName>
    <definedName name="sinalizhoriz_15_13_23">[56]ORÇAMENTO!#REF!</definedName>
    <definedName name="sinalizhoriz_15_13_25">[56]ORÇAMENTO!#REF!</definedName>
    <definedName name="sinalizhoriz_15_19">[56]ORÇAMENTO!#REF!</definedName>
    <definedName name="sinalizhoriz_15_23">[56]ORÇAMENTO!#REF!</definedName>
    <definedName name="sinalizhoriz_15_25">[56]ORÇAMENTO!#REF!</definedName>
    <definedName name="sinalizhoriz_15_26">[56]ORÇAMENTO!#REF!</definedName>
    <definedName name="sinalizhoriz_15_33">[56]ORÇAMENTO!#REF!</definedName>
    <definedName name="sinalizhoriz_15_9">[56]ORÇAMENTO!#REF!</definedName>
    <definedName name="sinalizhoriz_19">[43]ORÇAMENTO!#REF!</definedName>
    <definedName name="sinalizhoriz_23">[43]ORÇAMENTO!#REF!</definedName>
    <definedName name="sinalizhoriz_24">[43]ORÇAMENTO!#REF!</definedName>
    <definedName name="sinalizhoriz_24_13">[43]ORÇAMENTO!#REF!</definedName>
    <definedName name="sinalizhoriz_24_13_19">[43]ORÇAMENTO!#REF!</definedName>
    <definedName name="sinalizhoriz_24_13_23">[43]ORÇAMENTO!#REF!</definedName>
    <definedName name="sinalizhoriz_24_13_25">[55]ORÇAMENTO!#REF!</definedName>
    <definedName name="sinalizhoriz_24_19">[43]ORÇAMENTO!#REF!</definedName>
    <definedName name="sinalizhoriz_24_23">[43]ORÇAMENTO!#REF!</definedName>
    <definedName name="sinalizhoriz_24_25">[55]ORÇAMENTO!#REF!</definedName>
    <definedName name="sinalizhoriz_25">[55]ORÇAMENTO!#REF!</definedName>
    <definedName name="sinalizhoriz_26">[43]ORÇAMENTO!#REF!</definedName>
    <definedName name="sinalizhoriz_33">[43]ORÇAMENTO!#REF!</definedName>
    <definedName name="sinalizhoriz_9">[43]ORÇAMENTO!#REF!</definedName>
    <definedName name="SINAPI_OUTUBRO">'[187]TABELA DE COMPOSIÇÕES - SINAPI '!$A$35:$D$5473</definedName>
    <definedName name="SINV_SNV_SUL">[118]sin_vertical_SUL_aplicacao!$P$13:$P$890</definedName>
    <definedName name="Sispec00" localSheetId="4">#REF!</definedName>
    <definedName name="Sispec00" localSheetId="2">#REF!</definedName>
    <definedName name="Sispec00">#REF!</definedName>
    <definedName name="Sispec98" localSheetId="4">#REF!</definedName>
    <definedName name="Sispec98" localSheetId="2">#REF!</definedName>
    <definedName name="Sispec98">#REF!</definedName>
    <definedName name="sit">#REF!</definedName>
    <definedName name="SIV">#REF!</definedName>
    <definedName name="SJ">#REF!</definedName>
    <definedName name="SLEVI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#REF!</definedName>
    <definedName name="sm2br1">'[27]memória quantitativa'!#REF!</definedName>
    <definedName name="sm2br2">'[27]memória quantitativa'!#REF!</definedName>
    <definedName name="sm2br3">'[27]memória quantitativa'!#REF!</definedName>
    <definedName name="sm2br4">'[27]memória quantitativa'!#REF!</definedName>
    <definedName name="sm2br5">'[27]memória quantitativa'!#REF!</definedName>
    <definedName name="sm2br6">'[27]memória quantitativa'!#REF!</definedName>
    <definedName name="sm2br7">'[27]memória quantitativa'!#REF!</definedName>
    <definedName name="sm2br8">'[27]memória quantitativa'!#REF!</definedName>
    <definedName name="sm2br9">'[27]memória quantitativa'!#REF!</definedName>
    <definedName name="sm2c_1">'[27]memória quantitativa'!#REF!</definedName>
    <definedName name="sm2c_2">'[27]memória quantitativa'!#REF!</definedName>
    <definedName name="sm2c_3">'[27]memória quantitativa'!#REF!</definedName>
    <definedName name="sm2c_4">'[27]memória quantitativa'!#REF!</definedName>
    <definedName name="sm2c_5">'[27]memória quantitativa'!#REF!</definedName>
    <definedName name="sm2c_6">'[27]memória quantitativa'!#REF!</definedName>
    <definedName name="sm2c_7">'[27]memória quantitativa'!#REF!</definedName>
    <definedName name="sm2c_8">'[27]memória quantitativa'!#REF!</definedName>
    <definedName name="sm2c_9">'[27]memória quantitativa'!#REF!</definedName>
    <definedName name="sm2d1">'[27]memória quantitativa'!#REF!</definedName>
    <definedName name="sm2d2">'[27]memória quantitativa'!#REF!</definedName>
    <definedName name="sm2d3">'[27]memória quantitativa'!#REF!</definedName>
    <definedName name="sm2d4">'[27]memória quantitativa'!#REF!</definedName>
    <definedName name="sm2d5">'[27]memória quantitativa'!#REF!</definedName>
    <definedName name="sm2d6">'[27]memória quantitativa'!#REF!</definedName>
    <definedName name="sm2d7">'[27]memória quantitativa'!#REF!</definedName>
    <definedName name="sm2d8">'[27]memória quantitativa'!#REF!</definedName>
    <definedName name="sm2d9">'[27]memória quantitativa'!#REF!</definedName>
    <definedName name="sm2kmf_1">'[27]memória quantitativa'!#REF!</definedName>
    <definedName name="sm2kmf_2">'[27]memória quantitativa'!#REF!</definedName>
    <definedName name="sm2kmf_3">'[27]memória quantitativa'!#REF!</definedName>
    <definedName name="sm2kmf_4">'[27]memória quantitativa'!#REF!</definedName>
    <definedName name="sm2kmf_5">'[27]memória quantitativa'!#REF!</definedName>
    <definedName name="sm2kmf_6">'[27]memória quantitativa'!#REF!</definedName>
    <definedName name="sm2kmf_7">'[27]memória quantitativa'!#REF!</definedName>
    <definedName name="sm2kmf_8">'[27]memória quantitativa'!#REF!</definedName>
    <definedName name="sm2kmf_9">'[27]memória quantitativa'!#REF!</definedName>
    <definedName name="sm2kmi_1">'[27]memória quantitativa'!#REF!</definedName>
    <definedName name="sm2kmi_2">'[27]memória quantitativa'!#REF!</definedName>
    <definedName name="sm2kmi_3">'[27]memória quantitativa'!#REF!</definedName>
    <definedName name="sm2kmi_4">'[27]memória quantitativa'!#REF!</definedName>
    <definedName name="sm2kmi_5">'[27]memória quantitativa'!#REF!</definedName>
    <definedName name="sm2kmi_6">'[27]memória quantitativa'!#REF!</definedName>
    <definedName name="sm2kmi_7">'[27]memória quantitativa'!#REF!</definedName>
    <definedName name="sm2kmi_8">'[27]memória quantitativa'!#REF!</definedName>
    <definedName name="sm2kmi_9">'[27]memória quantitativa'!#REF!</definedName>
    <definedName name="sm2l1">'[27]memória quantitativa'!#REF!</definedName>
    <definedName name="sm2l2">'[27]memória quantitativa'!#REF!</definedName>
    <definedName name="sm2l3">'[27]memória quantitativa'!#REF!</definedName>
    <definedName name="sm2l4">'[27]memória quantitativa'!#REF!</definedName>
    <definedName name="sm2l5">'[27]memória quantitativa'!#REF!</definedName>
    <definedName name="sm2l6">'[27]memória quantitativa'!#REF!</definedName>
    <definedName name="sm2l7">'[27]memória quantitativa'!#REF!</definedName>
    <definedName name="sm2l8">'[27]memória quantitativa'!#REF!</definedName>
    <definedName name="sm2l9">'[27]memória quantitativa'!#REF!</definedName>
    <definedName name="smbr1">'[27]memória quantitativa'!#REF!</definedName>
    <definedName name="smbr2">'[27]memória quantitativa'!#REF!</definedName>
    <definedName name="smbr3">'[27]memória quantitativa'!#REF!</definedName>
    <definedName name="smbr4">'[27]memória quantitativa'!#REF!</definedName>
    <definedName name="smbr5">'[27]memória quantitativa'!#REF!</definedName>
    <definedName name="smbr6">'[27]memória quantitativa'!#REF!</definedName>
    <definedName name="smbr7">'[27]memória quantitativa'!#REF!</definedName>
    <definedName name="smbr8">'[27]memória quantitativa'!#REF!</definedName>
    <definedName name="smbr9">'[27]memória quantitativa'!#REF!</definedName>
    <definedName name="smc_1">'[27]memória quantitativa'!#REF!</definedName>
    <definedName name="smc_2">'[27]memória quantitativa'!#REF!</definedName>
    <definedName name="smc_3">'[27]memória quantitativa'!#REF!</definedName>
    <definedName name="smc_4">'[27]memória quantitativa'!#REF!</definedName>
    <definedName name="smc_5">'[27]memória quantitativa'!#REF!</definedName>
    <definedName name="smc_6">'[27]memória quantitativa'!#REF!</definedName>
    <definedName name="smc_7">'[27]memória quantitativa'!#REF!</definedName>
    <definedName name="smc_8">'[27]memória quantitativa'!#REF!</definedName>
    <definedName name="smc_9">'[27]memória quantitativa'!#REF!</definedName>
    <definedName name="smkmf_1">'[27]memória quantitativa'!#REF!</definedName>
    <definedName name="smkmf_2">'[27]memória quantitativa'!#REF!</definedName>
    <definedName name="smkmf_3">'[27]memória quantitativa'!#REF!</definedName>
    <definedName name="smkmf_4">'[27]memória quantitativa'!#REF!</definedName>
    <definedName name="smkmf_5">'[27]memória quantitativa'!#REF!</definedName>
    <definedName name="smkmf_6">'[27]memória quantitativa'!#REF!</definedName>
    <definedName name="smkmf_7">'[27]memória quantitativa'!#REF!</definedName>
    <definedName name="smkmf_8">'[27]memória quantitativa'!#REF!</definedName>
    <definedName name="smkmf_9">'[27]memória quantitativa'!#REF!</definedName>
    <definedName name="smkmi_1">'[27]memória quantitativa'!#REF!</definedName>
    <definedName name="smkmi_2">'[27]memória quantitativa'!#REF!</definedName>
    <definedName name="smkmi_3">'[27]memória quantitativa'!#REF!</definedName>
    <definedName name="smkmi_4">'[27]memória quantitativa'!#REF!</definedName>
    <definedName name="smkmi_5">'[27]memória quantitativa'!#REF!</definedName>
    <definedName name="smkmi_6">'[27]memória quantitativa'!#REF!</definedName>
    <definedName name="smkmi_7">'[27]memória quantitativa'!#REF!</definedName>
    <definedName name="smkmi_8">'[27]memória quantitativa'!#REF!</definedName>
    <definedName name="smkmi_9">'[27]memória quantitativa'!#REF!</definedName>
    <definedName name="SMW" localSheetId="4">#REF!</definedName>
    <definedName name="SMW" localSheetId="2">#REF!</definedName>
    <definedName name="SMW">#REF!</definedName>
    <definedName name="SMWA" localSheetId="4">#REF!</definedName>
    <definedName name="SMWA" localSheetId="2">#REF!</definedName>
    <definedName name="SMWA">#REF!</definedName>
    <definedName name="SNV">[62]SNV!$A$1:$B$15</definedName>
    <definedName name="SNV_CURVASUL">[102]CURVAS_SHSUL_MEC!$AL$14:$AL$123</definedName>
    <definedName name="SNV_DEFENSA">[61]Defensas_necessidades!$AD$13:$AD$21</definedName>
    <definedName name="SNV_DF_REMOVER_BR408">'[61]Defensas-Removerimplantar.nec'!$AL$13:$AL$37</definedName>
    <definedName name="SNV_DF_SUL">[118]Defensas_SUL_necessidades!$AD$13:$AD$99</definedName>
    <definedName name="SNV_HOR_MAN_ALIANCA1">'[61]HOR_MAN_aliança 1º ACESSO'!$Q$13:$Q$39</definedName>
    <definedName name="SNV_HOR_MAN_ALIANCA2">'[61]HOR_MAN_ALIANÇA 2º ACESSO'!$Q$14:$Q$37</definedName>
    <definedName name="SNV_HOR_MAN_BUENOS">'[61]HOR_MAN_BUENOS AIRES'!$Q$14:$Q$28</definedName>
    <definedName name="SNV_HOR_MAN_ITAQUITINGA">[61]HOR_MAN_Itaquitinga!$Q$14:$Q$35</definedName>
    <definedName name="SNV_HOR_MAN_LOMBADA">'[61]HOR_MAN_PASS. PEDESTRE_LOMBADA'!$Q$14:$Q$20</definedName>
    <definedName name="SNV_HOR_MAN_ONIBUS">'[61]PARADA DE ONIBUS'!$Q$14:$Q$43</definedName>
    <definedName name="SNV_HOR_MAN_PONTES">[61]HOR_MAN_PONTES!$Q$15:$Q$42</definedName>
    <definedName name="SNV_HOR_MAN_TIMBAUBA">[61]HOR_MAN_TIMBAUBA!$Q$13:$Q$39</definedName>
    <definedName name="SNV_HOR_MAN_TRACUNHAEM">[61]HOR_MAN_TRACUNHAEM!$Q$14:$Q$35</definedName>
    <definedName name="SNV_HOR_MAN_VICENCIA">[61]SIN_HOR_MAN_VICÊNCIA!$Q$14:$Q$36</definedName>
    <definedName name="SNV_HOR_MEC_ALIANCA1">'[61]HOR_MEC_Interseção Aliança - 1º'!$AB$15:$AB$20</definedName>
    <definedName name="SNV_HOR_MEC_ALIANCA2">'[61]HOR_MEC_Interseção Aliança - 2º'!$AB$14:$AB$18</definedName>
    <definedName name="SNV_HOR_MEC_BR408">'[61]HOR_MEC_BR-408'!$AC$14:$AC$240</definedName>
    <definedName name="SNV_HOR_MEC_BUENOS">'[61]HOR_MEC_Interseção_BUENOS AIRES'!$AB$15:$AB$19</definedName>
    <definedName name="SNV_HOR_MEC_ITAQUITINGA">[61]HOR_MEC_Inters_Itaquitinga!$AB$15:$AB$19</definedName>
    <definedName name="SNV_HOR_MEC_TIMBAUBA">[61]HOR_MEC_Inters_Timbaúba!$AB$15:$AB$19</definedName>
    <definedName name="SNV_HOR_MEC_TRACUNHAEM">[61]HOR_MEC_Interseção_Tracunhaem!$AB$15:$AB$19</definedName>
    <definedName name="SNV_HOR_MEC_VICENCIA">[61]HOR_MEC_Interseção_VICÊNCIA!$AB$15:$AB$20</definedName>
    <definedName name="SNV_IBIA">'[102]SIN_HOR_MEC_Gravatá do Ibiapina'!$S$14:$S$18</definedName>
    <definedName name="SNV_PLACA">[62]sin_vertical_necessidades!#REF!</definedName>
    <definedName name="SNV_PORT">'[61]Pórtico a Remover'!$L$15</definedName>
    <definedName name="SNV_PORT_REM">'[118]Pórtico a remover'!$L$13</definedName>
    <definedName name="SNV_PORT_SEMI">'[61]Pórtico e Semi-pórtico'!$P$14:$P$19</definedName>
    <definedName name="SNV_PORT_SEMI_BR104">'[118]Pórtico e Semi-pórtico'!$P$14:$P$22</definedName>
    <definedName name="SNV_PORT_SEMI_BR104SUL">'[118]Pórtico e Semi-pórtico_SUL'!$P$14:$P$21</definedName>
    <definedName name="SNV_SHM_ALTINHO">[118]SHM_ALTINHO!$U$15:$U$19</definedName>
    <definedName name="SNV_SHM_BENEDITO">'[118]SHM_SÃO BENEDITO DO SUL'!$U$15:$U$19</definedName>
    <definedName name="SNV_SHM_BR104SUL">'[118]HOR_MEC_BR-104SUL'!$AC$14:$AC$480</definedName>
    <definedName name="SNV_SHM_CANHOTINHO">[118]SHM_CANHOTINHO!$U$15:$U$19</definedName>
    <definedName name="SNV_SHM_CUPIRA1">'[118]SHM_CUPIRA_1º ACESSO'!$U$15:$U$19</definedName>
    <definedName name="SNV_SHM_CUPIRA2">'[118]SHM_CUPIRA 2ª INTERSEÇÃO'!$U$15:$U$19</definedName>
    <definedName name="SNV_SHM_JUREMA">'[118]SHM_PANELAS E JUREMA'!$U$15:$U$24</definedName>
    <definedName name="SNV_SHM_PALMARES">[118]SHM_PALMARES!$U$15:$U$19</definedName>
    <definedName name="SNV_SHM_QUIPAPA">[118]SHM_QUIPAPÁ!$U$15:$U$19</definedName>
    <definedName name="SNV_SHM_TERRA">'[118]SHM_Terra Vermelha'!$U$15:$U$19</definedName>
    <definedName name="SNV_SHMAN_ALTINHO">'[118]SHMAN_INTERSEÇÃO ALTINHO'!$Q$13:$Q$48</definedName>
    <definedName name="SNV_SHMAN_BENEDITO">'[118]SHMAN_INTERSEÇÃO SÃO BENEDITO'!$Q$13:$Q$43</definedName>
    <definedName name="SNV_SHMAN_CANHOTINHO">'[118]SHMAN_INTERSEÇÃO CANHOTINHO'!$Q$13:$Q$39</definedName>
    <definedName name="SNV_SHMAN_CUPIRA1">'[118]SHMAN_ÁREA ESP CUPIRA 1'!$Q$13:$Q$50</definedName>
    <definedName name="SNV_SHMAN_CUPIRA2">'[118]SHMAN_INTERSEÇÃO CUPIRA 2º'!$Q$13:$Q$38</definedName>
    <definedName name="SNV_SHMAN_GRAV" localSheetId="4">#REF!</definedName>
    <definedName name="SNV_SHMAN_GRAV" localSheetId="2">#REF!</definedName>
    <definedName name="SNV_SHMAN_GRAV">#REF!</definedName>
    <definedName name="SNV_SHMAN_GRAVATA">'[102]SIN_HOR_MAN_GRAVATÁ '!$N$14:$N$48</definedName>
    <definedName name="SNV_SHMAN_JUREMA">'[118]SHMAN_INTERS, JUREMA E PANELAS'!$Q$13:$Q$41</definedName>
    <definedName name="SNV_SHMAN_LOMBADA">'[118]SHMAN_ár. passag.Pedes.LOmb.P.Ô'!$Q$14:$Q$62</definedName>
    <definedName name="SNV_SHMAN_PALMARES">[118]SIN_HOR_MAN_PALMARES!$Q$14:$Q$40</definedName>
    <definedName name="SNV_SHMAN_PAR_ONIB">[102]SIN_HOR_MAN_PARADA_ONIBUS!$N$13:$N$16</definedName>
    <definedName name="SNV_SHMAN_PONTE">'[102]SIN_HOR_MAN_PONTE '!$N$13:$N$16</definedName>
    <definedName name="SNV_SHMAN_PONTESUL">'[118]SHMAN_ PONTE_SUL_OBRA DE ARTE'!$Q$15:$Q$66</definedName>
    <definedName name="SNV_SHMAN_QUIPAPA">'[118]SHMAN_INTERSEÇÃO quipapa'!$Q$13:$Q$39</definedName>
    <definedName name="SNV_SHMAN_TAQUA">[102]SHMAN_TAQUA!$N$13:$N$61</definedName>
    <definedName name="SNV_SHMAN_TERRA">'[118]SHMAN_Terra Vermelha'!$Q$13:$Q$49</definedName>
    <definedName name="SNV_SHNM">[102]SIN_HOR_NORTE_MEC!$AF$15:$AF$100</definedName>
    <definedName name="SNV_SHNM_BR104">[118]SIN_HOR_NORTE_MEC!$AE$14:$AE$98</definedName>
    <definedName name="SNV_SHSM">[102]SIN_HOR_SUL_MEC!$AF$14:$AF$251</definedName>
    <definedName name="SNV_SV_BR408">[61]sin_vertical_aplicacao!$O$13:$O$531</definedName>
    <definedName name="SNV_TACHA_ALIANCA1">'[61]tachas_ALIANÇA 1º acesso '!$X$17:$X$28</definedName>
    <definedName name="SNV_TACHA_ALIANCA2">'[61]tachas_Aliança 2º acesso'!$X$15:$X$24</definedName>
    <definedName name="SNV_TACHA_ALTINHO">[118]tachas_intreseção_Altinho!$X$13:$X$22</definedName>
    <definedName name="SNV_TACHA_BENEDITO">'[118]tachas_intreseção_São Benedito'!$X$13:$X$21</definedName>
    <definedName name="SNV_TACHA_BR104SUL">[118]tachas_aplicacao_BR104!$X$16:$X$708</definedName>
    <definedName name="SNV_TACHA_BR408">[61]tachas_aplicacao_BR408!$X$16:$X$410</definedName>
    <definedName name="SNV_TACHA_BUENOS">'[61]tachas_Buenos Aires'!$X$17:$X$26</definedName>
    <definedName name="SNV_TACHA_CANHOTINHO">[118]tachas_intreseção_Canhotinho!$X$13:$X$18</definedName>
    <definedName name="SNV_TACHA_CUPIRA1">[118]tachas_intreseção_Cupira1!$X$13:$X$21</definedName>
    <definedName name="SNV_TACHA_CUPIRA2">'[118]tachas_intreseção_Cupira 2'!$X$13:$X$20</definedName>
    <definedName name="SNV_TACHA_ITAQUI">[61]tachas_Itaquitinga!$X$14:$X$23</definedName>
    <definedName name="SNV_TACHA_PALMARES">[118]tachas_intreseção_Palmares!$X$13:$X$21</definedName>
    <definedName name="SNV_TACHA_PANELAS">[118]tachas_intreseção_Panelas!$X$13:$X$24</definedName>
    <definedName name="SNV_TACHA_QUIPAPA">[118]tachas_intreseção_Quipapá!$X$13:$X$19</definedName>
    <definedName name="SNV_TACHA_TERRA">'[118]tachas_intres,_Terra Vermelha'!$X$13:$X$22</definedName>
    <definedName name="SNV_TACHA_TIMBAUBA">[61]tachas_TIMBAÚBA!$X$14:$X$23</definedName>
    <definedName name="SNV_TACHA_TRACUNHAEM">[61]tachas_Tracunhaém!$X$14:$X$23</definedName>
    <definedName name="SNV_TACHA_VICENCIA">[61]tachas_VICÊNCIA!$X$14:$X$25</definedName>
    <definedName name="SNV_TAQUA">[102]SIN_HOR_MEC_TAQUARITINGA!$S$14:$S$19</definedName>
    <definedName name="SOBE_ATE_I_0">#N/A</definedName>
    <definedName name="soldador" localSheetId="4">#REF!</definedName>
    <definedName name="soldador" localSheetId="2">#REF!</definedName>
    <definedName name="soldador">#REF!</definedName>
    <definedName name="SOLO">[84]SERVIÇOS!$G$14</definedName>
    <definedName name="SoluçãoIntervençãoFuncional" localSheetId="4">#REF!</definedName>
    <definedName name="SoluçãoIntervençãoFuncional" localSheetId="2">#REF!</definedName>
    <definedName name="SoluçãoIntervençãoFuncional">#REF!</definedName>
    <definedName name="Soluções_3ªF">OFFSET('[82]Orçamento por Kmf'!$B$1,MATCH("3ª FAIXA",'[82]Orçamento por Kmf'!$B:$B,0),0,MATCH("ACOSTAMENTO",'[82]Orçamento por Kmf'!$B:$B,0)-MATCH("3ª FAIXA",'[82]Orçamento por Kmf'!$B:$B,0),1)</definedName>
    <definedName name="Soluções_Acost">OFFSET('[82]Orçamento por Kmf'!$B$1,MATCH("ACOSTAMENTO",'[82]Orçamento por Kmf'!$B:$B,0),0,MATCH("DRENAGEM SUPERFICIAL",'[82]Orçamento por Kmf'!$B:$B,0)-MATCH("ACOSTAMENTO",'[82]Orçamento por Kmf'!$B:$B,0),1)</definedName>
    <definedName name="Soluções_Pista">OFFSET('[82]Orçamento por Kmf'!$B$1,MATCH("PISTA ROLAMENTO",'[82]Orçamento por Kmf'!$B:$B,0),0,MATCH("3ª FAIXA",'[82]Orçamento por Kmf'!$B:$B,0)-MATCH("PISTA ROLAMENTO",'[82]Orçamento por Kmf'!$B:$B,0),1)</definedName>
    <definedName name="solver_adj" hidden="1">[188]Premissas!$Z$166,[188]Premissas!$Z$161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'[189]61M-CBMI:MAT-BET'!$H$18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[172]ORÇAMENTO!#REF!</definedName>
    <definedName name="SOMA2">[172]ORÇAMENTO!#REF!</definedName>
    <definedName name="SOMA3">[172]ORÇAMENTO!#REF!</definedName>
    <definedName name="SOMA4">[172]ORÇAMENTO!#REF!</definedName>
    <definedName name="SOMA5">[172]ORÇAMENTO!#REF!</definedName>
    <definedName name="SomaAgrup">SUMIF(OFFSET([86]PO!$A1,1,0,[86]PO!$B1),"S",OFFSET([86]PO!A1,1,0,[86]PO!$B1))</definedName>
    <definedName name="SomaMedAtual" localSheetId="4">SUM(IF(#REF!=#REF!,IF(#REF!=#REF!,#REF!)))</definedName>
    <definedName name="SomaMedAtual" localSheetId="2">SUM(IF(#REF!=#REF!,IF(#REF!=#REF!,#REF!)))</definedName>
    <definedName name="SomaMedAtual">SUM(IF(#REF!=#REF!,IF(#REF!=#REF!,#REF!)))</definedName>
    <definedName name="souza" localSheetId="4">#REF!</definedName>
    <definedName name="souza" localSheetId="2">#REF!</definedName>
    <definedName name="souza">#REF!</definedName>
    <definedName name="spsl1" localSheetId="4">'[27]memória quantitativa'!#REF!</definedName>
    <definedName name="spsl1" localSheetId="2">'[27]memória quantitativa'!#REF!</definedName>
    <definedName name="spsl1">'[27]memória quantitativa'!#REF!</definedName>
    <definedName name="spsl2" localSheetId="4">'[27]memória quantitativa'!#REF!</definedName>
    <definedName name="spsl2" localSheetId="2">'[27]memória quantitativa'!#REF!</definedName>
    <definedName name="spsl2">'[27]memória quantitativa'!#REF!</definedName>
    <definedName name="srergs" localSheetId="4">#REF!</definedName>
    <definedName name="srergs" localSheetId="2">#REF!</definedName>
    <definedName name="srergs">#REF!</definedName>
    <definedName name="srergs_13">[43]procedimentos!$B$114</definedName>
    <definedName name="srergs_26">[43]procedimentos!$B$114</definedName>
    <definedName name="srergs_33">[43]procedimentos!$B$114</definedName>
    <definedName name="srergs_5">[43]procedimentos!$B$114</definedName>
    <definedName name="srergs_6">[43]procedimentos!$B$114</definedName>
    <definedName name="srergs_7">[43]procedimentos!$B$114</definedName>
    <definedName name="srergs_8">[43]procedimentos!$B$114</definedName>
    <definedName name="srergs_9">[43]procedimentos!$B$114</definedName>
    <definedName name="SRERS">[46]procedimentos!#REF!</definedName>
    <definedName name="srsdgqge" localSheetId="4">#REF!</definedName>
    <definedName name="srsdgqge" localSheetId="2">#REF!</definedName>
    <definedName name="srsdgqge">#REF!</definedName>
    <definedName name="SRV" localSheetId="4" hidden="1">#REF!</definedName>
    <definedName name="SRV" localSheetId="2" hidden="1">#REF!</definedName>
    <definedName name="SRV" hidden="1">#REF!</definedName>
    <definedName name="ss" localSheetId="4">'[190]SERVIÇOS SABESP'!$B$2:$E$8622</definedName>
    <definedName name="SS" localSheetId="2" hidden="1">#REF!</definedName>
    <definedName name="SS" hidden="1">#REF!</definedName>
    <definedName name="SSS" localSheetId="4" hidden="1">{#N/A,#N/A,FALSE,"MO (2)"}</definedName>
    <definedName name="SSS" localSheetId="2" hidden="1">{#N/A,#N/A,FALSE,"MO (2)"}</definedName>
    <definedName name="SSS" hidden="1">{#N/A,#N/A,FALSE,"MO (2)"}</definedName>
    <definedName name="sssa">#N/A</definedName>
    <definedName name="sssd">#N/A</definedName>
    <definedName name="ssss" localSheetId="4">'[190]SERVIÇOS SABESP'!$B$2:$E$8622</definedName>
    <definedName name="ssss">#N/A</definedName>
    <definedName name="ssssa" localSheetId="4">'[191]P A T O  D'!#REF!</definedName>
    <definedName name="ssssa" localSheetId="2">'[191]P A T O  D'!#REF!</definedName>
    <definedName name="ssssa">'[191]P A T O  D'!#REF!</definedName>
    <definedName name="sssss">#N/A</definedName>
    <definedName name="ssssss" localSheetId="4" hidden="1">{#N/A,#N/A,FALSE,"MO (2)"}</definedName>
    <definedName name="ssssss" localSheetId="2" hidden="1">{#N/A,#N/A,FALSE,"MO (2)"}</definedName>
    <definedName name="ssssss" hidden="1">{#N/A,#N/A,FALSE,"MO (2)"}</definedName>
    <definedName name="sssssssssssssssssssss" localSheetId="4" hidden="1">{#N/A,#N/A,TRUE,"Plan1"}</definedName>
    <definedName name="sssssssssssssssssssss" localSheetId="2" hidden="1">{#N/A,#N/A,TRUE,"Plan1"}</definedName>
    <definedName name="sssssssssssssssssssss" hidden="1">{#N/A,#N/A,TRUE,"Plan1"}</definedName>
    <definedName name="ST">#REF!</definedName>
    <definedName name="Status">[192]Checklist!$S$1:$S$2</definedName>
    <definedName name="STOP">#N/A</definedName>
    <definedName name="STOP_3">#N/A</definedName>
    <definedName name="STR">#REF!</definedName>
    <definedName name="sub">#REF!</definedName>
    <definedName name="Sub__trecho">#REF!</definedName>
    <definedName name="SUB_35">#REF!</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_TRECHO">#REF!</definedName>
    <definedName name="Subestação">#REF!</definedName>
    <definedName name="SUBSTRATO_P">[62]sin_vertical_necessidades!#REF!</definedName>
    <definedName name="SUBSTRATO_SV_BR408">[61]sin_vertical_aplicacao!$L$13:$L$531</definedName>
    <definedName name="Subt" localSheetId="4">#REF!</definedName>
    <definedName name="Subt" localSheetId="2">#REF!</definedName>
    <definedName name="Subt">#REF!</definedName>
    <definedName name="SUBT_1" localSheetId="4">#REF!</definedName>
    <definedName name="SUBT_1" localSheetId="2">#REF!</definedName>
    <definedName name="SUBT_1">#REF!</definedName>
    <definedName name="SUBT1">#REF!</definedName>
    <definedName name="SUBTOT">[172]ORÇAMENTO!#REF!</definedName>
    <definedName name="SUBTRECHO" localSheetId="4">[113]DADOS_NAO_IMPRIMIR!$B$10</definedName>
    <definedName name="Subtrecho" localSheetId="2">#REF!</definedName>
    <definedName name="Subtrecho">#REF!</definedName>
    <definedName name="subtrecho_10">[51]procedimentos!$A$5</definedName>
    <definedName name="subtrecho_13">[43]procedimentos!$B$118</definedName>
    <definedName name="subtrecho_26">[43]procedimentos!$B$118</definedName>
    <definedName name="subtrecho_33">[43]procedimentos!$B$118</definedName>
    <definedName name="subtrecho_42" localSheetId="4">#REF!</definedName>
    <definedName name="subtrecho_42" localSheetId="2">#REF!</definedName>
    <definedName name="subtrecho_42">#REF!</definedName>
    <definedName name="subtrecho_5">[43]procedimentos!$B$118</definedName>
    <definedName name="subtrecho_6">[43]procedimentos!$B$118</definedName>
    <definedName name="subtrecho_7">[43]procedimentos!$B$118</definedName>
    <definedName name="subtrecho_8">[43]procedimentos!$B$118</definedName>
    <definedName name="subtrecho_9">[43]procedimentos!$B$118</definedName>
    <definedName name="SUBTRECHO1">[72]Croqui!$B$6</definedName>
    <definedName name="subtrecho1_13">[43]procedimentos!#REF!</definedName>
    <definedName name="subtrecho1_13_1">[173]procedimentos!#REF!</definedName>
    <definedName name="subtrecho1_13_13">[43]procedimentos!#REF!</definedName>
    <definedName name="subtrecho1_13_19" localSheetId="4">#REF!</definedName>
    <definedName name="subtrecho1_13_19" localSheetId="2">#REF!</definedName>
    <definedName name="subtrecho1_13_19">#REF!</definedName>
    <definedName name="subtrecho1_13_23">#REF!</definedName>
    <definedName name="subtrecho1_13_25">[173]procedimentos!#REF!</definedName>
    <definedName name="subtrecho1_13_26">[43]procedimentos!#REF!</definedName>
    <definedName name="subtrecho1_13_33">[43]procedimentos!#REF!</definedName>
    <definedName name="subtrecho1_13_5">[43]procedimentos!#REF!</definedName>
    <definedName name="subtrecho1_13_6">[43]procedimentos!#REF!</definedName>
    <definedName name="subtrecho1_13_7">[43]procedimentos!#REF!</definedName>
    <definedName name="subtrecho1_13_8">[43]procedimentos!#REF!</definedName>
    <definedName name="subtrecho1_13_9">[43]procedimentos!#REF!</definedName>
    <definedName name="subtrecho1_19" localSheetId="4">#REF!</definedName>
    <definedName name="subtrecho1_19" localSheetId="2">#REF!</definedName>
    <definedName name="subtrecho1_19">#REF!</definedName>
    <definedName name="subtrecho1_23">#REF!</definedName>
    <definedName name="subtrecho1_24">#REF!</definedName>
    <definedName name="subtrecho1_24_13">[43]procedimentos!#REF!</definedName>
    <definedName name="subtrecho1_24_13_1">[173]procedimentos!#REF!</definedName>
    <definedName name="subtrecho1_24_13_13">[43]procedimentos!#REF!</definedName>
    <definedName name="subtrecho1_24_13_19" localSheetId="4">#REF!</definedName>
    <definedName name="subtrecho1_24_13_19" localSheetId="2">#REF!</definedName>
    <definedName name="subtrecho1_24_13_19">#REF!</definedName>
    <definedName name="subtrecho1_24_13_23">#REF!</definedName>
    <definedName name="subtrecho1_24_13_25">[173]procedimentos!#REF!</definedName>
    <definedName name="subtrecho1_24_13_26">[43]procedimentos!#REF!</definedName>
    <definedName name="subtrecho1_24_13_33">[43]procedimentos!#REF!</definedName>
    <definedName name="subtrecho1_24_13_5">[43]procedimentos!#REF!</definedName>
    <definedName name="subtrecho1_24_13_6">[43]procedimentos!#REF!</definedName>
    <definedName name="subtrecho1_24_13_7">[43]procedimentos!#REF!</definedName>
    <definedName name="subtrecho1_24_13_8">[43]procedimentos!#REF!</definedName>
    <definedName name="subtrecho1_24_13_9">[43]procedimentos!#REF!</definedName>
    <definedName name="subtrecho1_24_19" localSheetId="4">#REF!</definedName>
    <definedName name="subtrecho1_24_19" localSheetId="2">#REF!</definedName>
    <definedName name="subtrecho1_24_19">#REF!</definedName>
    <definedName name="subtrecho1_24_23">#REF!</definedName>
    <definedName name="subtrecho1_24_25">[173]procedimentos!#REF!</definedName>
    <definedName name="subtrecho1_24_26">[43]procedimentos!#REF!</definedName>
    <definedName name="subtrecho1_24_33">[43]procedimentos!#REF!</definedName>
    <definedName name="subtrecho1_24_5">[43]procedimentos!#REF!</definedName>
    <definedName name="subtrecho1_24_6">[43]procedimentos!#REF!</definedName>
    <definedName name="subtrecho1_24_7">[43]procedimentos!#REF!</definedName>
    <definedName name="subtrecho1_24_8">[43]procedimentos!#REF!</definedName>
    <definedName name="subtrecho1_24_9">[43]procedimentos!#REF!</definedName>
    <definedName name="subtrecho1_25">[173]procedimentos!#REF!</definedName>
    <definedName name="subtrecho1_26">[43]procedimentos!#REF!</definedName>
    <definedName name="subtrecho1_33">[43]procedimentos!#REF!</definedName>
    <definedName name="subtrecho1_5">[43]procedimentos!#REF!</definedName>
    <definedName name="subtrecho1_6">[43]procedimentos!#REF!</definedName>
    <definedName name="subtrecho1_7">[43]procedimentos!#REF!</definedName>
    <definedName name="subtrecho1_8">[43]procedimentos!#REF!</definedName>
    <definedName name="subtrecho1_9">[43]procedimentos!#REF!</definedName>
    <definedName name="subtrecho1a">[46]CAPA!$B$17</definedName>
    <definedName name="subtrecho1b">[46]CAPA!$B$17</definedName>
    <definedName name="SUBTRECHO2" localSheetId="4">#REF!</definedName>
    <definedName name="SUBTRECHO2" localSheetId="2">#REF!</definedName>
    <definedName name="SUBTRECHO2">#REF!</definedName>
    <definedName name="SUBTRECHO2_13" localSheetId="4">[43]procedimentos!#REF!</definedName>
    <definedName name="SUBTRECHO2_13" localSheetId="2">[43]procedimentos!#REF!</definedName>
    <definedName name="SUBTRECHO2_13">[43]procedimentos!#REF!</definedName>
    <definedName name="SUBTRECHO2_19" localSheetId="4">#REF!</definedName>
    <definedName name="SUBTRECHO2_19" localSheetId="2">#REF!</definedName>
    <definedName name="SUBTRECHO2_19">#REF!</definedName>
    <definedName name="SUBTRECHO2_23">#REF!</definedName>
    <definedName name="SUBTRECHO2_25">[173]procedimentos!#REF!</definedName>
    <definedName name="SUBTRECHO2_26">[43]procedimentos!#REF!</definedName>
    <definedName name="SUBTRECHO2_33">[43]procedimentos!#REF!</definedName>
    <definedName name="SUBTRECHO2_5">[43]procedimentos!#REF!</definedName>
    <definedName name="SUBTRECHO2_6">[43]procedimentos!#REF!</definedName>
    <definedName name="SUBTRECHO2_7">[43]procedimentos!#REF!</definedName>
    <definedName name="SUBTRECHO2_8">[43]procedimentos!#REF!</definedName>
    <definedName name="SUBTRECHO2_9">[43]procedimentos!#REF!</definedName>
    <definedName name="SUMMERY" localSheetId="4">#REF!</definedName>
    <definedName name="SUMMERY" localSheetId="2">#REF!</definedName>
    <definedName name="SUMMERY">#REF!</definedName>
    <definedName name="SUMMERYY">#REF!</definedName>
    <definedName name="SUP_MAR94">#REF!</definedName>
    <definedName name="SUP_SV_QTDE">[61]sin_vertical_aplicacao!$K$13:$K$531</definedName>
    <definedName name="SUP_SV_TIPO_BR408">[61]sin_vertical_aplicacao!$J$13:$J$531</definedName>
    <definedName name="super">[27]procedimentos!$A$5</definedName>
    <definedName name="superint" localSheetId="4">#REF!</definedName>
    <definedName name="superint" localSheetId="2">#REF!</definedName>
    <definedName name="superint">#REF!</definedName>
    <definedName name="SUPERINTENDÊNCIA_REGIONAL_NO_ESTADO_DO_RIO_GRANDE_DO_SUL">[46]CAPA!$A$3</definedName>
    <definedName name="superstrutura" localSheetId="4">#REF!</definedName>
    <definedName name="superstrutura" localSheetId="2">#REF!</definedName>
    <definedName name="superstrutura">#REF!</definedName>
    <definedName name="superstrutura_1" localSheetId="4">#REF!</definedName>
    <definedName name="superstrutura_1" localSheetId="2">#REF!</definedName>
    <definedName name="superstrutura_1">#REF!</definedName>
    <definedName name="superstrutura_2">#REF!</definedName>
    <definedName name="superstrutura_3">#REF!</definedName>
    <definedName name="superstrutura_4">#REF!</definedName>
    <definedName name="SV">#REF!</definedName>
    <definedName name="SV_AREA">[117]sin_vertical_necessidades!#REF!</definedName>
    <definedName name="SV_AREA_SUL">[118]sin_vertical_SUL_aplicacao!$O$13:$O$890</definedName>
    <definedName name="SV_PELICULA">[117]sin_vertical_necessidades!#REF!</definedName>
    <definedName name="SV_PELICULA_SUL">[118]sin_vertical_SUL_aplicacao!$N$13:$N$890</definedName>
    <definedName name="SV_PESO_SUP_MT">[100]sin_vertical_necessidades!#REF!</definedName>
    <definedName name="SV_SNV">[117]sin_vertical_necessidades!#REF!</definedName>
    <definedName name="SV_SNV_SUL">[118]sin_vertical_SUL_aplicacao!$P$13:$P$890</definedName>
    <definedName name="SV_SUBSTRATO">[117]sin_vertical_necessidades!#REF!</definedName>
    <definedName name="SV_SUBSTRATO_SUL">[118]sin_vertical_SUL_aplicacao!$M$13:$M$890</definedName>
    <definedName name="SV_SUP_MAT">[100]sin_vertical_necessidades!#REF!</definedName>
    <definedName name="SV_SUP_QTDE_SUL">[118]sin_vertical_SUL_aplicacao!$L$13:$L$890</definedName>
    <definedName name="SV_SUP_QTE">[100]sin_vertical_necessidades!#REF!</definedName>
    <definedName name="SV_SUP_QUANT_SUL">[118]sin_vertical_SUL_aplicacao!$L$13:$L$890</definedName>
    <definedName name="SV_SUP_TIPO">[102]SIN_VERTICAL_APLICACAO!$L$13:$L$244</definedName>
    <definedName name="SV_SUP_TIPO_SUL">[118]sin_vertical_SUL_aplicacao!$K$13:$K$890</definedName>
    <definedName name="SV_SUPORTE_TIPO_SUL">[118]sin_vertical_SUL_aplicacao!$K$13:$K$890</definedName>
    <definedName name="synthese" localSheetId="4" hidden="1">{"tbl1",#N/A,FALSE,"regul";"tbl2",#N/A,FALSE,"regul"}</definedName>
    <definedName name="synthese" localSheetId="2" hidden="1">{"tbl1",#N/A,FALSE,"regul";"tbl2",#N/A,FALSE,"regul"}</definedName>
    <definedName name="synthese" hidden="1">{"tbl1",#N/A,FALSE,"regul";"tbl2",#N/A,FALSE,"regul"}</definedName>
    <definedName name="t" hidden="1">#REF!</definedName>
    <definedName name="T_25" localSheetId="4">'COMPOSIÇÃO BDI'!T_25</definedName>
    <definedName name="T_25" localSheetId="2">'Memória de Cálculo'!T_25</definedName>
    <definedName name="T_25">[0]!T_25</definedName>
    <definedName name="T_501">#N/A</definedName>
    <definedName name="T_501_1" localSheetId="4">#REF!</definedName>
    <definedName name="T_501_1" localSheetId="2">#REF!</definedName>
    <definedName name="T_501_1">#REF!</definedName>
    <definedName name="T_511">#N/A</definedName>
    <definedName name="T_511_1" localSheetId="2">#REF!</definedName>
    <definedName name="T_511_1">#REF!</definedName>
    <definedName name="T_602">#N/A</definedName>
    <definedName name="T_602_1">#REF!</definedName>
    <definedName name="T_603">#N/A</definedName>
    <definedName name="T_603_1">#REF!</definedName>
    <definedName name="T_604">#N/A</definedName>
    <definedName name="T_604_1">#REF!</definedName>
    <definedName name="T_605">#N/A</definedName>
    <definedName name="T_605_1">#REF!</definedName>
    <definedName name="T_607">#N/A</definedName>
    <definedName name="T_607_1">#REF!</definedName>
    <definedName name="T_701">#N/A</definedName>
    <definedName name="T_701_1">#REF!</definedName>
    <definedName name="T_702">#N/A</definedName>
    <definedName name="T_702_1">#REF!</definedName>
    <definedName name="t_areiacs">'[27]memória quantitativa'!#REF!</definedName>
    <definedName name="t_britarp">'[27]memória quantitativa'!#REF!</definedName>
    <definedName name="t_caminhãobasc">[27]Transportes!#REF!</definedName>
    <definedName name="t_caminhãocarr">[27]Transportes!#REF!</definedName>
    <definedName name="t_capafria">'[27]memória quantitativa'!#REF!</definedName>
    <definedName name="t_ccf">'[27]memória quantitativa'!#REF!</definedName>
    <definedName name="t_correção">'[27]memória quantitativa'!#REF!</definedName>
    <definedName name="t_especialbasc">[27]Transportes!#REF!</definedName>
    <definedName name="t_gc">'[27]memória quantitativa'!#REF!</definedName>
    <definedName name="t_grama">'[27]memória quantitativa'!#REF!</definedName>
    <definedName name="t_lama_asf_fina_areia">'[27]memória quantitativa'!#REF!</definedName>
    <definedName name="t_lama_asf_fina_pó">'[27]memória quantitativa'!#REF!</definedName>
    <definedName name="t_massarp">'[27]memória quantitativa'!#REF!</definedName>
    <definedName name="T_MF" localSheetId="4">#REF!</definedName>
    <definedName name="T_MF" localSheetId="2">#REF!</definedName>
    <definedName name="T_MF">#REF!</definedName>
    <definedName name="T_MOB" localSheetId="4">#REF!</definedName>
    <definedName name="T_MOB" localSheetId="2">#REF!</definedName>
    <definedName name="T_MOB">#REF!</definedName>
    <definedName name="t_Pavimento">0.05</definedName>
    <definedName name="t_pedraarrumada">'[27]memória quantitativa'!#REF!</definedName>
    <definedName name="t_pedrajog">'[27]memória quantitativa'!#REF!</definedName>
    <definedName name="t_recompmec">'[27]memória quantitativa'!#REF!</definedName>
    <definedName name="t_tapaburaco">'[27]memória quantitativa'!#REF!</definedName>
    <definedName name="t_tapaburacoq">'[27]memória quantitativa'!#REF!</definedName>
    <definedName name="t_tsd">'[27]memória quantitativa'!#REF!</definedName>
    <definedName name="TA" localSheetId="4">#REF!</definedName>
    <definedName name="TA" localSheetId="2">#REF!</definedName>
    <definedName name="TA">#REF!</definedName>
    <definedName name="tab" localSheetId="4">#REF!</definedName>
    <definedName name="tab" localSheetId="2">#REF!</definedName>
    <definedName name="tab">#REF!</definedName>
    <definedName name="tab_mancal">#REF!</definedName>
    <definedName name="Tab_Serv." localSheetId="4">#REF!</definedName>
    <definedName name="Tab_Serv.">#REF!</definedName>
    <definedName name="Tab_Serviços" localSheetId="4">#REF!</definedName>
    <definedName name="Tab_Serviços">#REF!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final">#REF!</definedName>
    <definedName name="TabelaSicro">#REF!</definedName>
    <definedName name="TabImport">#REF!</definedName>
    <definedName name="TableName">"Dummy"</definedName>
    <definedName name="TABMAT">#REF!</definedName>
    <definedName name="TABMAX">#REF!</definedName>
    <definedName name="TABMIN">#REF!</definedName>
    <definedName name="TabPer">#REF!</definedName>
    <definedName name="TABREC">#REF!</definedName>
    <definedName name="tabserv">#REF!</definedName>
    <definedName name="TABUA">[17]DADOS!$C$20</definedName>
    <definedName name="TabUF" localSheetId="4">#REF!</definedName>
    <definedName name="TabUF" localSheetId="2">#REF!</definedName>
    <definedName name="TabUF">#REF!</definedName>
    <definedName name="tacha" localSheetId="2">[49]medição!#REF!</definedName>
    <definedName name="tacha">[49]medição!#REF!</definedName>
    <definedName name="TACHA_BI_ALIANCA1">'[61]tachas_ALIANÇA 1º acesso '!$W$17:$W$28</definedName>
    <definedName name="TACHA_BI_ALIANCA2">'[61]tachas_Aliança 2º acesso'!$W$15:$W$24</definedName>
    <definedName name="TACHA_BI_ALTINHO">[118]tachas_intreseção_Altinho!$W$13:$W$22</definedName>
    <definedName name="TACHA_BI_BENEDITO">'[118]tachas_intreseção_São Benedito'!$W$13:$W$21</definedName>
    <definedName name="TACHA_BI_BR104SUL">[118]tachas_aplicacao_BR104!$W$16:$W$708</definedName>
    <definedName name="TACHA_BI_BR408">[61]tachas_aplicacao_BR408!$W$16:$W$410</definedName>
    <definedName name="TACHA_BI_BUENOS">'[61]tachas_Buenos Aires'!$W$17:$W$26</definedName>
    <definedName name="TACHA_BI_CANHOTINHO">[118]tachas_intreseção_Canhotinho!$W$13:$W$18</definedName>
    <definedName name="TACHA_BI_CUPIRA1">[118]tachas_intreseção_Cupira1!$W$13:$W$21</definedName>
    <definedName name="TACHA_BI_CUPIRA2">'[118]tachas_intreseção_Cupira 2'!$W$13:$W$20</definedName>
    <definedName name="TACHA_BI_ITAQUI">[61]tachas_Itaquitinga!$W$14:$W$23</definedName>
    <definedName name="TACHA_BI_PALMARES">[118]tachas_intreseção_Palmares!$W$13:$W$21</definedName>
    <definedName name="TACHA_BI_PANELAS">[118]tachas_intreseção_Panelas!$W$13:$W$24</definedName>
    <definedName name="TACHA_BI_QUIPAPA">[118]tachas_intreseção_Quipapá!$W$13:$W$19</definedName>
    <definedName name="TACHA_BI_TERRA">'[118]tachas_intres,_Terra Vermelha'!$W$13:$W$22</definedName>
    <definedName name="TACHA_BI_TIMBAUBA">[61]tachas_TIMBAÚBA!$W$14:$W$23</definedName>
    <definedName name="TACHA_BI_TRACUNHAEM">[61]tachas_Tracunhaém!$W$14:$W$23</definedName>
    <definedName name="TACHA_BI_VICENCIA">[61]tachas_VICÊNCIA!$W$14:$W$25</definedName>
    <definedName name="tacha_bid">'[27]medição '!#REF!</definedName>
    <definedName name="Tacha_Existente" localSheetId="4">#REF!</definedName>
    <definedName name="Tacha_Existente" localSheetId="2">#REF!</definedName>
    <definedName name="Tacha_Existente">#REF!</definedName>
    <definedName name="Tacha_Implantação" localSheetId="4">#REF!</definedName>
    <definedName name="Tacha_Implantação" localSheetId="2">#REF!</definedName>
    <definedName name="Tacha_Implantação">#REF!</definedName>
    <definedName name="TACHA_ITEM">#REF!</definedName>
    <definedName name="tacha_mono">'[27]medição '!#REF!</definedName>
    <definedName name="TACHA_MONO_ALIANCA1">'[61]tachas_ALIANÇA 1º acesso '!$V$17:$V$28</definedName>
    <definedName name="TACHA_MONO_ALIANCA2">'[61]tachas_Aliança 2º acesso'!$V$15:$V$24</definedName>
    <definedName name="TACHA_MONO_ALTINHO">[118]tachas_intreseção_Altinho!$V$13:$V$22</definedName>
    <definedName name="TACHA_MONO_BENEDITO">'[118]tachas_intreseção_São Benedito'!$V$13:$V$21</definedName>
    <definedName name="TACHA_MONO_BUENOS">'[61]tachas_Buenos Aires'!$V$17:$V$26</definedName>
    <definedName name="TACHA_MONO_CANHOTINHO">[118]tachas_intreseção_Canhotinho!$V$13:$V$18</definedName>
    <definedName name="TACHA_MONO_CUPIRA1">[118]tachas_intreseção_Cupira1!$V$13:$V$21</definedName>
    <definedName name="TACHA_MONO_CUPIRA2">'[118]tachas_intreseção_Cupira 2'!$V$13:$V$20</definedName>
    <definedName name="TACHA_MONO_ITAQUI">[61]tachas_Itaquitinga!$V$14:$V$23</definedName>
    <definedName name="TACHA_MONO_PALMARES">[118]tachas_intreseção_Palmares!$V$13:$V$21</definedName>
    <definedName name="TACHA_MONO_PANELAS">[118]tachas_intreseção_Panelas!$V$13:$V$24</definedName>
    <definedName name="TACHA_MONO_QUIPAPA">[118]tachas_intreseção_Quipapá!$V$13:$V$19</definedName>
    <definedName name="TACHA_MONO_TERRA">'[118]tachas_intres,_Terra Vermelha'!$V$13:$V$22</definedName>
    <definedName name="TACHA_MONO_TIMBAUBA">[61]tachas_TIMBAÚBA!$V$14:$V$23</definedName>
    <definedName name="TACHA_MONO_TRACUNHAEM">[61]tachas_Tracunhaém!$V$14:$V$23</definedName>
    <definedName name="TACHA_MONO_VICENCIA">[61]tachas_VICÊNCIA!$V$14:$V$25</definedName>
    <definedName name="TACHA_PNV" localSheetId="4">#REF!</definedName>
    <definedName name="TACHA_PNV" localSheetId="2">#REF!</definedName>
    <definedName name="TACHA_PNV">#REF!</definedName>
    <definedName name="TACHA_QTDE" localSheetId="4">#REF!</definedName>
    <definedName name="TACHA_QTDE" localSheetId="2">#REF!</definedName>
    <definedName name="TACHA_QTDE">#REF!</definedName>
    <definedName name="TACHA_RODOVIA">#REF!</definedName>
    <definedName name="tachabi">[43]ORÇAMENTO!#REF!</definedName>
    <definedName name="tachabi_13">[43]ORÇAMENTO!#REF!</definedName>
    <definedName name="tachabi_13_19">[43]ORÇAMENTO!#REF!</definedName>
    <definedName name="tachabi_13_23">[43]ORÇAMENTO!#REF!</definedName>
    <definedName name="tachabi_13_25">[55]ORÇAMENTO!#REF!</definedName>
    <definedName name="tachabi_15">[56]ORÇAMENTO!#REF!</definedName>
    <definedName name="tachabi_15_13">[56]ORÇAMENTO!#REF!</definedName>
    <definedName name="tachabi_15_13_19">[56]ORÇAMENTO!#REF!</definedName>
    <definedName name="tachabi_15_13_23">[56]ORÇAMENTO!#REF!</definedName>
    <definedName name="tachabi_15_13_25">[56]ORÇAMENTO!#REF!</definedName>
    <definedName name="tachabi_15_19">[56]ORÇAMENTO!#REF!</definedName>
    <definedName name="tachabi_15_23">[56]ORÇAMENTO!#REF!</definedName>
    <definedName name="tachabi_15_25">[56]ORÇAMENTO!#REF!</definedName>
    <definedName name="tachabi_19">[43]ORÇAMENTO!#REF!</definedName>
    <definedName name="tachabi_23">[43]ORÇAMENTO!#REF!</definedName>
    <definedName name="tachabi_24">[43]ORÇAMENTO!#REF!</definedName>
    <definedName name="tachabi_24_13">[43]ORÇAMENTO!#REF!</definedName>
    <definedName name="tachabi_24_13_19">[43]ORÇAMENTO!#REF!</definedName>
    <definedName name="tachabi_24_13_23">[43]ORÇAMENTO!#REF!</definedName>
    <definedName name="tachabi_24_13_25">[55]ORÇAMENTO!#REF!</definedName>
    <definedName name="tachabi_24_19">[43]ORÇAMENTO!#REF!</definedName>
    <definedName name="tachabi_24_23">[43]ORÇAMENTO!#REF!</definedName>
    <definedName name="tachabi_24_25">[55]ORÇAMENTO!#REF!</definedName>
    <definedName name="tachabi_25">[55]ORÇAMENTO!#REF!</definedName>
    <definedName name="tachamono">[43]ORÇAMENTO!#REF!</definedName>
    <definedName name="tachamono_13">[43]ORÇAMENTO!#REF!</definedName>
    <definedName name="tachamono_13_19">[43]ORÇAMENTO!#REF!</definedName>
    <definedName name="tachamono_13_23">[43]ORÇAMENTO!#REF!</definedName>
    <definedName name="tachamono_13_25">[55]ORÇAMENTO!#REF!</definedName>
    <definedName name="tachamono_15">[56]ORÇAMENTO!#REF!</definedName>
    <definedName name="tachamono_15_13">[56]ORÇAMENTO!#REF!</definedName>
    <definedName name="tachamono_15_13_19">[56]ORÇAMENTO!#REF!</definedName>
    <definedName name="tachamono_15_13_23">[56]ORÇAMENTO!#REF!</definedName>
    <definedName name="tachamono_15_13_25">[56]ORÇAMENTO!#REF!</definedName>
    <definedName name="tachamono_15_19">[56]ORÇAMENTO!#REF!</definedName>
    <definedName name="tachamono_15_23">[56]ORÇAMENTO!#REF!</definedName>
    <definedName name="tachamono_15_25">[56]ORÇAMENTO!#REF!</definedName>
    <definedName name="tachamono_19">[43]ORÇAMENTO!#REF!</definedName>
    <definedName name="tachamono_23">[43]ORÇAMENTO!#REF!</definedName>
    <definedName name="tachamono_24">[43]ORÇAMENTO!#REF!</definedName>
    <definedName name="tachamono_24_13">[43]ORÇAMENTO!#REF!</definedName>
    <definedName name="tachamono_24_13_19">[43]ORÇAMENTO!#REF!</definedName>
    <definedName name="tachamono_24_13_23">[43]ORÇAMENTO!#REF!</definedName>
    <definedName name="tachamono_24_13_25">[55]ORÇAMENTO!#REF!</definedName>
    <definedName name="tachamono_24_19">[43]ORÇAMENTO!#REF!</definedName>
    <definedName name="tachamono_24_23">[43]ORÇAMENTO!#REF!</definedName>
    <definedName name="tachamono_24_25">[55]ORÇAMENTO!#REF!</definedName>
    <definedName name="tachamono_25">[55]ORÇAMENTO!#REF!</definedName>
    <definedName name="tachão_bid">'[27]medição '!#REF!</definedName>
    <definedName name="tachão_mono">'[27]medição '!#REF!</definedName>
    <definedName name="tachãobi">[43]ORÇAMENTO!#REF!</definedName>
    <definedName name="tachãobi_13">[43]ORÇAMENTO!#REF!</definedName>
    <definedName name="tachãobi_13_19">[43]ORÇAMENTO!#REF!</definedName>
    <definedName name="tachãobi_13_23">[43]ORÇAMENTO!#REF!</definedName>
    <definedName name="tachãobi_13_25">[55]ORÇAMENTO!#REF!</definedName>
    <definedName name="tachãobi_15">[56]ORÇAMENTO!#REF!</definedName>
    <definedName name="tachãobi_15_13">[56]ORÇAMENTO!#REF!</definedName>
    <definedName name="tachãobi_15_13_19">[56]ORÇAMENTO!#REF!</definedName>
    <definedName name="tachãobi_15_13_23">[56]ORÇAMENTO!#REF!</definedName>
    <definedName name="tachãobi_15_13_25">[56]ORÇAMENTO!#REF!</definedName>
    <definedName name="tachãobi_15_19">[56]ORÇAMENTO!#REF!</definedName>
    <definedName name="tachãobi_15_23">[56]ORÇAMENTO!#REF!</definedName>
    <definedName name="tachãobi_15_25">[56]ORÇAMENTO!#REF!</definedName>
    <definedName name="tachãobi_19">[43]ORÇAMENTO!#REF!</definedName>
    <definedName name="tachãobi_23">[43]ORÇAMENTO!#REF!</definedName>
    <definedName name="tachãobi_24">[43]ORÇAMENTO!#REF!</definedName>
    <definedName name="tachãobi_24_13">[43]ORÇAMENTO!#REF!</definedName>
    <definedName name="tachãobi_24_13_19">[43]ORÇAMENTO!#REF!</definedName>
    <definedName name="tachãobi_24_13_23">[43]ORÇAMENTO!#REF!</definedName>
    <definedName name="tachãobi_24_13_25">[55]ORÇAMENTO!#REF!</definedName>
    <definedName name="tachãobi_24_19">[43]ORÇAMENTO!#REF!</definedName>
    <definedName name="tachãobi_24_23">[43]ORÇAMENTO!#REF!</definedName>
    <definedName name="tachãobi_24_25">[55]ORÇAMENTO!#REF!</definedName>
    <definedName name="tachãobi_25">[55]ORÇAMENTO!#REF!</definedName>
    <definedName name="tachãomono">[43]ORÇAMENTO!#REF!</definedName>
    <definedName name="tachãomono_13">[43]ORÇAMENTO!#REF!</definedName>
    <definedName name="tachãomono_13_19">[43]ORÇAMENTO!#REF!</definedName>
    <definedName name="tachãomono_13_23">[43]ORÇAMENTO!#REF!</definedName>
    <definedName name="tachãomono_13_25">[55]ORÇAMENTO!#REF!</definedName>
    <definedName name="tachãomono_15">[56]ORÇAMENTO!#REF!</definedName>
    <definedName name="tachãomono_15_13">[56]ORÇAMENTO!#REF!</definedName>
    <definedName name="tachãomono_15_13_19">[56]ORÇAMENTO!#REF!</definedName>
    <definedName name="tachãomono_15_13_23">[56]ORÇAMENTO!#REF!</definedName>
    <definedName name="tachãomono_15_13_25">[56]ORÇAMENTO!#REF!</definedName>
    <definedName name="tachãomono_15_19">[56]ORÇAMENTO!#REF!</definedName>
    <definedName name="tachãomono_15_23">[56]ORÇAMENTO!#REF!</definedName>
    <definedName name="tachãomono_15_25">[56]ORÇAMENTO!#REF!</definedName>
    <definedName name="tachãomono_19">[43]ORÇAMENTO!#REF!</definedName>
    <definedName name="tachãomono_23">[43]ORÇAMENTO!#REF!</definedName>
    <definedName name="tachãomono_24">[43]ORÇAMENTO!#REF!</definedName>
    <definedName name="tachãomono_24_13">[43]ORÇAMENTO!#REF!</definedName>
    <definedName name="tachãomono_24_13_19">[43]ORÇAMENTO!#REF!</definedName>
    <definedName name="tachãomono_24_13_23">[43]ORÇAMENTO!#REF!</definedName>
    <definedName name="tachãomono_24_13_25">[55]ORÇAMENTO!#REF!</definedName>
    <definedName name="tachãomono_24_19">[43]ORÇAMENTO!#REF!</definedName>
    <definedName name="tachãomono_24_23">[43]ORÇAMENTO!#REF!</definedName>
    <definedName name="tachãomono_24_25">[55]ORÇAMENTO!#REF!</definedName>
    <definedName name="tachãomono_25">[55]ORÇAMENTO!#REF!</definedName>
    <definedName name="Tachas" localSheetId="4" hidden="1">{#N/A,#N/A,TRUE,"Plan1"}</definedName>
    <definedName name="Tachas" localSheetId="2" hidden="1">{#N/A,#N/A,TRUE,"Plan1"}</definedName>
    <definedName name="Tachas" hidden="1">{#N/A,#N/A,TRUE,"Plan1"}</definedName>
    <definedName name="Tag_Carga">#REF!</definedName>
    <definedName name="Tag_CCM">#REF!</definedName>
    <definedName name="TAM">#REF!</definedName>
    <definedName name="tapa_buraco">'[27]medição '!#REF!</definedName>
    <definedName name="tapafim">[15]TapaBuraco!$N$29</definedName>
    <definedName name="tapaini">[15]TapaBuraco!$N$25</definedName>
    <definedName name="tapbur">[43]ORÇAMENTO!#REF!</definedName>
    <definedName name="tapbur_13">[43]ORÇAMENTO!#REF!</definedName>
    <definedName name="tapbur_13_19">[43]ORÇAMENTO!#REF!</definedName>
    <definedName name="tapbur_13_23">[43]ORÇAMENTO!#REF!</definedName>
    <definedName name="tapbur_13_25">[55]ORÇAMENTO!#REF!</definedName>
    <definedName name="tapbur_15">[56]ORÇAMENTO!#REF!</definedName>
    <definedName name="tapbur_15_13">[56]ORÇAMENTO!#REF!</definedName>
    <definedName name="tapbur_15_13_19">[56]ORÇAMENTO!#REF!</definedName>
    <definedName name="tapbur_15_13_23">[56]ORÇAMENTO!#REF!</definedName>
    <definedName name="tapbur_15_13_25">[56]ORÇAMENTO!#REF!</definedName>
    <definedName name="tapbur_15_19">[56]ORÇAMENTO!#REF!</definedName>
    <definedName name="tapbur_15_23">[56]ORÇAMENTO!#REF!</definedName>
    <definedName name="tapbur_15_25">[56]ORÇAMENTO!#REF!</definedName>
    <definedName name="tapbur_19">[43]ORÇAMENTO!#REF!</definedName>
    <definedName name="tapbur_23">[43]ORÇAMENTO!#REF!</definedName>
    <definedName name="tapbur_24">[43]ORÇAMENTO!#REF!</definedName>
    <definedName name="tapbur_24_13">[43]ORÇAMENTO!#REF!</definedName>
    <definedName name="tapbur_24_13_19">[43]ORÇAMENTO!#REF!</definedName>
    <definedName name="tapbur_24_13_23">[43]ORÇAMENTO!#REF!</definedName>
    <definedName name="tapbur_24_13_25">[55]ORÇAMENTO!#REF!</definedName>
    <definedName name="tapbur_24_19">[43]ORÇAMENTO!#REF!</definedName>
    <definedName name="tapbur_24_23">[43]ORÇAMENTO!#REF!</definedName>
    <definedName name="tapbur_24_25">[55]ORÇAMENTO!#REF!</definedName>
    <definedName name="tapbur_25">[55]ORÇAMENTO!#REF!</definedName>
    <definedName name="Taxa_Bloco" localSheetId="4">120*(Vol_BlocoE1+Vol_BlocE2+Vol_BlocoProt)</definedName>
    <definedName name="Taxa_Bloco" localSheetId="2">120*(Vol_BlocoE1+Vol_BlocE2+Vol_BlocoProt)</definedName>
    <definedName name="Taxa_Bloco">120*(Vol_BlocoE1+Vol_BlocE2+Vol_BlocoProt)</definedName>
    <definedName name="taxa_cap" localSheetId="4">#REF!</definedName>
    <definedName name="taxa_cap" localSheetId="2">#REF!</definedName>
    <definedName name="taxa_cap">#REF!</definedName>
    <definedName name="Taxa_Pilar" localSheetId="4">'COMPOSIÇÃO BDI'!Vol_PIlar*200</definedName>
    <definedName name="Taxa_Pilar" localSheetId="2">'Memória de Cálculo'!Vol_PIlar*200</definedName>
    <definedName name="Taxa_Pilar">Vol_PIlar*200</definedName>
    <definedName name="Taxa_Travessa" localSheetId="4">Vol_Travessa*150</definedName>
    <definedName name="Taxa_Travessa" localSheetId="2">Vol_Travessa*150</definedName>
    <definedName name="Taxa_Travessa">Vol_Travessa*150</definedName>
    <definedName name="TaxaJuros" localSheetId="4">#REF!</definedName>
    <definedName name="TaxaJuros" localSheetId="2">#REF!</definedName>
    <definedName name="TaxaJuros">#REF!</definedName>
    <definedName name="TB" localSheetId="4">#REF!</definedName>
    <definedName name="TB" localSheetId="2">#REF!</definedName>
    <definedName name="TB">#REF!</definedName>
    <definedName name="TB_1">#REF!</definedName>
    <definedName name="TB_LVC">#REF!</definedName>
    <definedName name="TB110PI">#REF!</definedName>
    <definedName name="TB110R">#REF!</definedName>
    <definedName name="tb2kmf_1">'[27]memória quantitativa'!#REF!</definedName>
    <definedName name="tb2kmf_2">'[27]memória quantitativa'!#REF!</definedName>
    <definedName name="tb2kmf_3">'[27]memória quantitativa'!#REF!</definedName>
    <definedName name="tb2kmf_4">'[27]memória quantitativa'!#REF!</definedName>
    <definedName name="tb2kmf_5">'[27]memória quantitativa'!#REF!</definedName>
    <definedName name="tb2kmf_6">'[27]memória quantitativa'!#REF!</definedName>
    <definedName name="tb2kmf_7">'[27]memória quantitativa'!#REF!</definedName>
    <definedName name="tb2kmf_8">'[27]memória quantitativa'!#REF!</definedName>
    <definedName name="tb2kmf_9">'[27]memória quantitativa'!#REF!</definedName>
    <definedName name="tb2kmi_1">'[27]memória quantitativa'!#REF!</definedName>
    <definedName name="tb2kmi_2">'[27]memória quantitativa'!#REF!</definedName>
    <definedName name="tb2kmi_3">'[27]memória quantitativa'!#REF!</definedName>
    <definedName name="tb2kmi_4">'[27]memória quantitativa'!#REF!</definedName>
    <definedName name="tb2kmi_5">'[27]memória quantitativa'!#REF!</definedName>
    <definedName name="tb2kmi_6">'[27]memória quantitativa'!#REF!</definedName>
    <definedName name="tb2kmi_7">'[27]memória quantitativa'!#REF!</definedName>
    <definedName name="tb2kmi_8">'[27]memória quantitativa'!#REF!</definedName>
    <definedName name="tb2kmi_9">'[27]memória quantitativa'!#REF!</definedName>
    <definedName name="tb2v_1">'[27]memória quantitativa'!#REF!</definedName>
    <definedName name="tb2v_2">'[27]memória quantitativa'!#REF!</definedName>
    <definedName name="tb2v_3">'[27]memória quantitativa'!#REF!</definedName>
    <definedName name="tb2v_4">'[27]memória quantitativa'!#REF!</definedName>
    <definedName name="tb2v_5">'[27]memória quantitativa'!#REF!</definedName>
    <definedName name="tb2v_6">'[27]memória quantitativa'!#REF!</definedName>
    <definedName name="tb2v_7">'[27]memória quantitativa'!#REF!</definedName>
    <definedName name="tb2v_8">'[27]memória quantitativa'!#REF!</definedName>
    <definedName name="tb2v_9">'[27]memória quantitativa'!#REF!</definedName>
    <definedName name="TB316PI" localSheetId="4">#REF!</definedName>
    <definedName name="TB316PI" localSheetId="2">#REF!</definedName>
    <definedName name="TB316PI">#REF!</definedName>
    <definedName name="TB316R">#REF!</definedName>
    <definedName name="TB423PI">#REF!</definedName>
    <definedName name="TB423R">#REF!</definedName>
    <definedName name="TBA">#REF!</definedName>
    <definedName name="TBF">#REF!</definedName>
    <definedName name="tbf2br1">'[27]memória quantitativa'!#REF!</definedName>
    <definedName name="tbf2br2">'[27]memória quantitativa'!#REF!</definedName>
    <definedName name="tbf2br3">'[27]memória quantitativa'!#REF!</definedName>
    <definedName name="tbf2br4">'[27]memória quantitativa'!#REF!</definedName>
    <definedName name="tbf2br5">'[27]memória quantitativa'!#REF!</definedName>
    <definedName name="tbf2br6">'[27]memória quantitativa'!#REF!</definedName>
    <definedName name="tbf2br7">'[27]memória quantitativa'!#REF!</definedName>
    <definedName name="tbf2br8">'[27]memória quantitativa'!#REF!</definedName>
    <definedName name="tbf2br9">'[27]memória quantitativa'!#REF!</definedName>
    <definedName name="tbf2d1">'[27]memória quantitativa'!#REF!</definedName>
    <definedName name="tbf2d2">'[27]memória quantitativa'!#REF!</definedName>
    <definedName name="tbf2d3">'[27]memória quantitativa'!#REF!</definedName>
    <definedName name="tbf2d4">'[27]memória quantitativa'!#REF!</definedName>
    <definedName name="tbf2d5">'[27]memória quantitativa'!#REF!</definedName>
    <definedName name="tbf2d6">'[27]memória quantitativa'!#REF!</definedName>
    <definedName name="tbf2d7">'[27]memória quantitativa'!#REF!</definedName>
    <definedName name="tbf2d8">'[27]memória quantitativa'!#REF!</definedName>
    <definedName name="tbf2d9">'[27]memória quantitativa'!#REF!</definedName>
    <definedName name="tbf2esp1">'[27]memória quantitativa'!#REF!</definedName>
    <definedName name="tbf2esp2">'[27]memória quantitativa'!#REF!</definedName>
    <definedName name="tbf2esp3">'[27]memória quantitativa'!#REF!</definedName>
    <definedName name="tbf2esp4">'[27]memória quantitativa'!#REF!</definedName>
    <definedName name="tbf2esp5">'[27]memória quantitativa'!#REF!</definedName>
    <definedName name="tbf2esp6">'[27]memória quantitativa'!#REF!</definedName>
    <definedName name="tbf2esp7">'[27]memória quantitativa'!#REF!</definedName>
    <definedName name="tbf2esp8">'[27]memória quantitativa'!#REF!</definedName>
    <definedName name="tbf2esp9">'[27]memória quantitativa'!#REF!</definedName>
    <definedName name="tbf2l1">'[27]memória quantitativa'!#REF!</definedName>
    <definedName name="tbf2l2">'[27]memória quantitativa'!#REF!</definedName>
    <definedName name="tbf2l3">'[27]memória quantitativa'!#REF!</definedName>
    <definedName name="tbf2l4">'[27]memória quantitativa'!#REF!</definedName>
    <definedName name="tbf2l5">'[27]memória quantitativa'!#REF!</definedName>
    <definedName name="tbf2l6">'[27]memória quantitativa'!#REF!</definedName>
    <definedName name="tbf2l7">'[27]memória quantitativa'!#REF!</definedName>
    <definedName name="tbf2l8">'[27]memória quantitativa'!#REF!</definedName>
    <definedName name="tbf2l9">'[27]memória quantitativa'!#REF!</definedName>
    <definedName name="tbf2p1">'[27]memória quantitativa'!#REF!</definedName>
    <definedName name="tbf2p2">'[27]memória quantitativa'!#REF!</definedName>
    <definedName name="tbf2p3">'[27]memória quantitativa'!#REF!</definedName>
    <definedName name="tbf2p4">'[27]memória quantitativa'!#REF!</definedName>
    <definedName name="tbf2p5">'[27]memória quantitativa'!#REF!</definedName>
    <definedName name="tbf2p6">'[27]memória quantitativa'!#REF!</definedName>
    <definedName name="tbf2p7">'[27]memória quantitativa'!#REF!</definedName>
    <definedName name="tbf2p8">'[27]memória quantitativa'!#REF!</definedName>
    <definedName name="tbf2p9">'[27]memória quantitativa'!#REF!</definedName>
    <definedName name="tbfbr1">'[27]memória quantitativa'!#REF!</definedName>
    <definedName name="tbfbr2">'[27]memória quantitativa'!#REF!</definedName>
    <definedName name="tbfbr3">'[27]memória quantitativa'!#REF!</definedName>
    <definedName name="tbfbr4">'[27]memória quantitativa'!#REF!</definedName>
    <definedName name="tbfbr5">'[27]memória quantitativa'!#REF!</definedName>
    <definedName name="tbfbr6">'[27]memória quantitativa'!#REF!</definedName>
    <definedName name="tbfbr7">'[27]memória quantitativa'!#REF!</definedName>
    <definedName name="tbfbr8">'[27]memória quantitativa'!#REF!</definedName>
    <definedName name="tbfbr9">'[27]memória quantitativa'!#REF!</definedName>
    <definedName name="tbfd1">'[27]memória quantitativa'!#REF!</definedName>
    <definedName name="tbfd2">'[27]memória quantitativa'!#REF!</definedName>
    <definedName name="tbfd3">'[27]memória quantitativa'!#REF!</definedName>
    <definedName name="tbfd4">'[27]memória quantitativa'!#REF!</definedName>
    <definedName name="tbfd5">'[27]memória quantitativa'!#REF!</definedName>
    <definedName name="tbfd6">'[27]memória quantitativa'!#REF!</definedName>
    <definedName name="tbfd7">'[27]memória quantitativa'!#REF!</definedName>
    <definedName name="tbfd8">'[27]memória quantitativa'!#REF!</definedName>
    <definedName name="tbfd9">'[27]memória quantitativa'!#REF!</definedName>
    <definedName name="tbfesp1">'[27]memória quantitativa'!#REF!</definedName>
    <definedName name="tbfesp2">'[27]memória quantitativa'!#REF!</definedName>
    <definedName name="tbfesp3">'[27]memória quantitativa'!#REF!</definedName>
    <definedName name="tbfesp4">'[27]memória quantitativa'!#REF!</definedName>
    <definedName name="tbfesp5">'[27]memória quantitativa'!#REF!</definedName>
    <definedName name="tbfesp6">'[27]memória quantitativa'!#REF!</definedName>
    <definedName name="tbfesp7">'[27]memória quantitativa'!#REF!</definedName>
    <definedName name="tbfesp8">'[27]memória quantitativa'!#REF!</definedName>
    <definedName name="tbfesp9">'[27]memória quantitativa'!#REF!</definedName>
    <definedName name="tbfl1">'[27]memória quantitativa'!#REF!</definedName>
    <definedName name="tbfl2">'[27]memória quantitativa'!#REF!</definedName>
    <definedName name="tbfl3">'[27]memória quantitativa'!#REF!</definedName>
    <definedName name="tbfl4">'[27]memória quantitativa'!#REF!</definedName>
    <definedName name="tbfl5">'[27]memória quantitativa'!#REF!</definedName>
    <definedName name="tbfl6">'[27]memória quantitativa'!#REF!</definedName>
    <definedName name="tbfl7">'[27]memória quantitativa'!#REF!</definedName>
    <definedName name="tbfl8">'[27]memória quantitativa'!#REF!</definedName>
    <definedName name="tbfl9">'[27]memória quantitativa'!#REF!</definedName>
    <definedName name="tbfp1">'[27]memória quantitativa'!#REF!</definedName>
    <definedName name="tbfp2">'[27]memória quantitativa'!#REF!</definedName>
    <definedName name="tbfp3">'[27]memória quantitativa'!#REF!</definedName>
    <definedName name="tbfp4">'[27]memória quantitativa'!#REF!</definedName>
    <definedName name="tbfp5">'[27]memória quantitativa'!#REF!</definedName>
    <definedName name="tbfp6">'[27]memória quantitativa'!#REF!</definedName>
    <definedName name="tbfp7">'[27]memória quantitativa'!#REF!</definedName>
    <definedName name="tbfp8">'[27]memória quantitativa'!#REF!</definedName>
    <definedName name="tbfp9">'[27]memória quantitativa'!#REF!</definedName>
    <definedName name="tbkmf_1">'[27]memória quantitativa'!#REF!</definedName>
    <definedName name="tbkmf_2">'[27]memória quantitativa'!#REF!</definedName>
    <definedName name="tbkmf_3">'[27]memória quantitativa'!#REF!</definedName>
    <definedName name="tbkmf_4">'[27]memória quantitativa'!#REF!</definedName>
    <definedName name="tbkmf_5">'[27]memória quantitativa'!#REF!</definedName>
    <definedName name="tbkmf_6">'[27]memória quantitativa'!#REF!</definedName>
    <definedName name="tbkmf_7">'[27]memória quantitativa'!#REF!</definedName>
    <definedName name="tbkmf_8">'[27]memória quantitativa'!#REF!</definedName>
    <definedName name="tbkmf_9">'[27]memória quantitativa'!#REF!</definedName>
    <definedName name="tbkmi_1">'[27]memória quantitativa'!#REF!</definedName>
    <definedName name="tbKmi_2">'[27]memória quantitativa'!#REF!</definedName>
    <definedName name="tbkmi_3">'[27]memória quantitativa'!#REF!</definedName>
    <definedName name="tbkmi_4">'[27]memória quantitativa'!#REF!</definedName>
    <definedName name="tbkmi_5">'[27]memória quantitativa'!#REF!</definedName>
    <definedName name="tbkmi_6">'[27]memória quantitativa'!#REF!</definedName>
    <definedName name="tbkmi_7">'[27]memória quantitativa'!#REF!</definedName>
    <definedName name="tbkmi_8">'[27]memória quantitativa'!#REF!</definedName>
    <definedName name="tbkmi_9">'[27]memória quantitativa'!#REF!</definedName>
    <definedName name="tbq2br1">'[27]memória quantitativa'!#REF!</definedName>
    <definedName name="tbq2br2">'[27]memória quantitativa'!#REF!</definedName>
    <definedName name="tbq2br3">'[27]memória quantitativa'!#REF!</definedName>
    <definedName name="tbq2br4">'[27]memória quantitativa'!#REF!</definedName>
    <definedName name="tbq2br5">'[27]memória quantitativa'!#REF!</definedName>
    <definedName name="tbq2br6">'[27]memória quantitativa'!#REF!</definedName>
    <definedName name="tbq2br7">'[27]memória quantitativa'!#REF!</definedName>
    <definedName name="tbq2br8">'[27]memória quantitativa'!#REF!</definedName>
    <definedName name="tbq2br9">'[27]memória quantitativa'!#REF!</definedName>
    <definedName name="tbq2d1">'[27]memória quantitativa'!#REF!</definedName>
    <definedName name="tbq2d2">'[27]memória quantitativa'!#REF!</definedName>
    <definedName name="tbq2d3">'[27]memória quantitativa'!#REF!</definedName>
    <definedName name="tbq2d4">'[27]memória quantitativa'!#REF!</definedName>
    <definedName name="tbq2d5">'[27]memória quantitativa'!#REF!</definedName>
    <definedName name="tbq2d6">'[27]memória quantitativa'!#REF!</definedName>
    <definedName name="tbq2d7">'[27]memória quantitativa'!#REF!</definedName>
    <definedName name="tbq2d8">'[27]memória quantitativa'!#REF!</definedName>
    <definedName name="tbq2d9">'[27]memória quantitativa'!#REF!</definedName>
    <definedName name="tbq2esp1">'[27]memória quantitativa'!#REF!</definedName>
    <definedName name="tbq2esp2">'[27]memória quantitativa'!#REF!</definedName>
    <definedName name="tbq2esp3">'[27]memória quantitativa'!#REF!</definedName>
    <definedName name="tbq2esp4">'[27]memória quantitativa'!#REF!</definedName>
    <definedName name="tbq2esp5">'[27]memória quantitativa'!#REF!</definedName>
    <definedName name="tbq2esp6">'[27]memória quantitativa'!#REF!</definedName>
    <definedName name="tbq2esp7">'[27]memória quantitativa'!#REF!</definedName>
    <definedName name="tbq2esp8">'[27]memória quantitativa'!#REF!</definedName>
    <definedName name="tbq2esp9">'[27]memória quantitativa'!#REF!</definedName>
    <definedName name="tbq2kmf_1">'[27]memória quantitativa'!#REF!</definedName>
    <definedName name="tbq2kmf_2">'[27]memória quantitativa'!#REF!</definedName>
    <definedName name="tbq2kmf_3">'[27]memória quantitativa'!#REF!</definedName>
    <definedName name="tbq2kmf_4">'[27]memória quantitativa'!#REF!</definedName>
    <definedName name="tbq2kmf_5">'[27]memória quantitativa'!#REF!</definedName>
    <definedName name="tbq2kmf_6">'[27]memória quantitativa'!#REF!</definedName>
    <definedName name="tbq2kmf_7">'[27]memória quantitativa'!#REF!</definedName>
    <definedName name="tbq2kmf_8">'[27]memória quantitativa'!#REF!</definedName>
    <definedName name="tbq2kmf_9">'[27]memória quantitativa'!#REF!</definedName>
    <definedName name="tbq2kmi_1">'[27]memória quantitativa'!#REF!</definedName>
    <definedName name="tbq2kmi_2">'[27]memória quantitativa'!#REF!</definedName>
    <definedName name="tbq2kmi_3">'[27]memória quantitativa'!#REF!</definedName>
    <definedName name="tbq2kmi_4">'[27]memória quantitativa'!#REF!</definedName>
    <definedName name="tbq2kmi_5">'[27]memória quantitativa'!#REF!</definedName>
    <definedName name="tbq2kmi_6">'[27]memória quantitativa'!#REF!</definedName>
    <definedName name="tbq2kmi_7">'[27]memória quantitativa'!#REF!</definedName>
    <definedName name="tbq2kmi_8">'[27]memória quantitativa'!#REF!</definedName>
    <definedName name="tbq2kmi_9">'[27]memória quantitativa'!#REF!</definedName>
    <definedName name="tbq2l1">'[27]memória quantitativa'!#REF!</definedName>
    <definedName name="tbq2l2">'[27]memória quantitativa'!#REF!</definedName>
    <definedName name="tbq2l3">'[27]memória quantitativa'!#REF!</definedName>
    <definedName name="tbq2l4">'[27]memória quantitativa'!#REF!</definedName>
    <definedName name="tbq2l5">'[27]memória quantitativa'!#REF!</definedName>
    <definedName name="tbq2l6">'[27]memória quantitativa'!#REF!</definedName>
    <definedName name="tbq2l7">'[27]memória quantitativa'!#REF!</definedName>
    <definedName name="tbq2l8">'[27]memória quantitativa'!#REF!</definedName>
    <definedName name="tbq2l9">'[27]memória quantitativa'!#REF!</definedName>
    <definedName name="tbq2p1">'[27]memória quantitativa'!#REF!</definedName>
    <definedName name="tbq2p2">'[27]memória quantitativa'!#REF!</definedName>
    <definedName name="tbq2p3">'[27]memória quantitativa'!#REF!</definedName>
    <definedName name="tbq2p4">'[27]memória quantitativa'!#REF!</definedName>
    <definedName name="tbq2p5">'[27]memória quantitativa'!#REF!</definedName>
    <definedName name="tbq2p6">'[27]memória quantitativa'!#REF!</definedName>
    <definedName name="tbq2p7">'[27]memória quantitativa'!#REF!</definedName>
    <definedName name="tbq2p8">'[27]memória quantitativa'!#REF!</definedName>
    <definedName name="tbq2p9">'[27]memória quantitativa'!#REF!</definedName>
    <definedName name="tbq2v_1">'[27]memória quantitativa'!#REF!</definedName>
    <definedName name="tbq2v_2">'[27]memória quantitativa'!#REF!</definedName>
    <definedName name="tbq2v_3">'[27]memória quantitativa'!#REF!</definedName>
    <definedName name="tbq2v_5">'[27]memória quantitativa'!#REF!</definedName>
    <definedName name="tbq2v_6">'[27]memória quantitativa'!#REF!</definedName>
    <definedName name="tbq2v_7">'[27]memória quantitativa'!#REF!</definedName>
    <definedName name="tbq2v_8">'[27]memória quantitativa'!#REF!</definedName>
    <definedName name="tbq2v_9">'[27]memória quantitativa'!#REF!</definedName>
    <definedName name="tbq2v4">'[27]memória quantitativa'!#REF!</definedName>
    <definedName name="tbqbr1">'[27]memória quantitativa'!#REF!</definedName>
    <definedName name="tbqbr2">'[27]memória quantitativa'!#REF!</definedName>
    <definedName name="tbqbr3">'[27]memória quantitativa'!#REF!</definedName>
    <definedName name="tbqbr4">'[27]memória quantitativa'!#REF!</definedName>
    <definedName name="tbqbr5">'[27]memória quantitativa'!#REF!</definedName>
    <definedName name="tbqbr6">'[27]memória quantitativa'!#REF!</definedName>
    <definedName name="tbqbr7">'[27]memória quantitativa'!#REF!</definedName>
    <definedName name="tbqbr8">'[27]memória quantitativa'!#REF!</definedName>
    <definedName name="tbqbr9">'[27]memória quantitativa'!#REF!</definedName>
    <definedName name="tbqd1">'[27]memória quantitativa'!#REF!</definedName>
    <definedName name="tbqd2">'[27]memória quantitativa'!#REF!</definedName>
    <definedName name="tbqd3">'[27]memória quantitativa'!#REF!</definedName>
    <definedName name="tbqd4">'[27]memória quantitativa'!#REF!</definedName>
    <definedName name="tbqd5">'[27]memória quantitativa'!#REF!</definedName>
    <definedName name="tbqd6">'[27]memória quantitativa'!#REF!</definedName>
    <definedName name="tbqd7">'[27]memória quantitativa'!#REF!</definedName>
    <definedName name="tbqd8">'[27]memória quantitativa'!#REF!</definedName>
    <definedName name="tbqd9">'[27]memória quantitativa'!#REF!</definedName>
    <definedName name="tbqesp1">'[27]memória quantitativa'!#REF!</definedName>
    <definedName name="tbqesp2">'[27]memória quantitativa'!#REF!</definedName>
    <definedName name="tbqesp3">'[27]memória quantitativa'!#REF!</definedName>
    <definedName name="tbqesp4">'[27]memória quantitativa'!#REF!</definedName>
    <definedName name="tbqesp5">'[27]memória quantitativa'!#REF!</definedName>
    <definedName name="tbqesp6">'[27]memória quantitativa'!#REF!</definedName>
    <definedName name="tbqesp7">'[27]memória quantitativa'!#REF!</definedName>
    <definedName name="tbqesp8">'[27]memória quantitativa'!#REF!</definedName>
    <definedName name="tbqesp9">'[27]memória quantitativa'!#REF!</definedName>
    <definedName name="tbqkmf_1">'[27]memória quantitativa'!#REF!</definedName>
    <definedName name="tbqkmf_2">'[27]memória quantitativa'!#REF!</definedName>
    <definedName name="tbqkmf_3">'[27]memória quantitativa'!#REF!</definedName>
    <definedName name="tbqkmf_4">'[27]memória quantitativa'!#REF!</definedName>
    <definedName name="tbqkmf_5">'[27]memória quantitativa'!#REF!</definedName>
    <definedName name="tbqkmf_6">'[27]memória quantitativa'!#REF!</definedName>
    <definedName name="tbqkmf_7">'[27]memória quantitativa'!#REF!</definedName>
    <definedName name="tbqkmf_8">'[27]memória quantitativa'!#REF!</definedName>
    <definedName name="tbqkmf_9">'[27]memória quantitativa'!#REF!</definedName>
    <definedName name="tbqkmi_1">'[27]memória quantitativa'!#REF!</definedName>
    <definedName name="tbqkmi_2">'[27]memória quantitativa'!#REF!</definedName>
    <definedName name="tbqkmi_3">'[27]memória quantitativa'!#REF!</definedName>
    <definedName name="tbqkmi_4">'[27]memória quantitativa'!#REF!</definedName>
    <definedName name="tbqkmi_5">'[27]memória quantitativa'!#REF!</definedName>
    <definedName name="tbqkmi_6">'[27]memória quantitativa'!#REF!</definedName>
    <definedName name="tbqkmi_7">'[27]memória quantitativa'!#REF!</definedName>
    <definedName name="tbqkmi_8">'[27]memória quantitativa'!#REF!</definedName>
    <definedName name="tbqkmi_9">'[27]memória quantitativa'!#REF!</definedName>
    <definedName name="tbql1">'[27]memória quantitativa'!#REF!</definedName>
    <definedName name="tbql2">'[27]memória quantitativa'!#REF!</definedName>
    <definedName name="tbql3">'[27]memória quantitativa'!#REF!</definedName>
    <definedName name="tbql4">'[27]memória quantitativa'!#REF!</definedName>
    <definedName name="tbql5">'[27]memória quantitativa'!#REF!</definedName>
    <definedName name="tbql6">'[27]memória quantitativa'!#REF!</definedName>
    <definedName name="tbql7">'[27]memória quantitativa'!#REF!</definedName>
    <definedName name="tbql8">'[27]memória quantitativa'!#REF!</definedName>
    <definedName name="tbql9">'[27]memória quantitativa'!#REF!</definedName>
    <definedName name="tbqp1">'[27]memória quantitativa'!#REF!</definedName>
    <definedName name="tbqp2">'[27]memória quantitativa'!#REF!</definedName>
    <definedName name="tbqp3">'[27]memória quantitativa'!#REF!</definedName>
    <definedName name="tbqp4">'[27]memória quantitativa'!#REF!</definedName>
    <definedName name="tbqp5">'[27]memória quantitativa'!#REF!</definedName>
    <definedName name="tbqp6">'[27]memória quantitativa'!#REF!</definedName>
    <definedName name="tbqp7">'[27]memória quantitativa'!#REF!</definedName>
    <definedName name="tbqp8">'[27]memória quantitativa'!#REF!</definedName>
    <definedName name="tbqp9">'[27]memória quantitativa'!#REF!</definedName>
    <definedName name="tbqv_1">'[27]memória quantitativa'!#REF!</definedName>
    <definedName name="tbqv_2">'[27]memória quantitativa'!#REF!</definedName>
    <definedName name="tbqv_3">'[27]memória quantitativa'!#REF!</definedName>
    <definedName name="tbqv_4">'[27]memória quantitativa'!#REF!</definedName>
    <definedName name="tbqv_5">'[27]memória quantitativa'!#REF!</definedName>
    <definedName name="tbqv_6">'[27]memória quantitativa'!#REF!</definedName>
    <definedName name="tbqv_7">'[27]memória quantitativa'!#REF!</definedName>
    <definedName name="tbqv_8">'[27]memória quantitativa'!#REF!</definedName>
    <definedName name="tbqv_9">'[27]memória quantitativa'!#REF!</definedName>
    <definedName name="TBT" localSheetId="4">#REF!</definedName>
    <definedName name="TBT" localSheetId="2">#REF!</definedName>
    <definedName name="TBT">#REF!</definedName>
    <definedName name="tbv_1" localSheetId="4">'[27]memória quantitativa'!#REF!</definedName>
    <definedName name="tbv_1" localSheetId="2">'[27]memória quantitativa'!#REF!</definedName>
    <definedName name="tbv_1">'[27]memória quantitativa'!#REF!</definedName>
    <definedName name="tbv_2" localSheetId="2">'[27]memória quantitativa'!#REF!</definedName>
    <definedName name="tbv_2">'[27]memória quantitativa'!#REF!</definedName>
    <definedName name="tbv_3">'[27]memória quantitativa'!#REF!</definedName>
    <definedName name="tbv_4">'[27]memória quantitativa'!#REF!</definedName>
    <definedName name="tbv_5">'[27]memória quantitativa'!#REF!</definedName>
    <definedName name="tbv_6">'[27]memória quantitativa'!#REF!</definedName>
    <definedName name="tbv_7">'[27]memória quantitativa'!#REF!</definedName>
    <definedName name="tbv_8">'[27]memória quantitativa'!#REF!</definedName>
    <definedName name="tbv_9">'[27]memória quantitativa'!#REF!</definedName>
    <definedName name="TBW" localSheetId="4">#REF!</definedName>
    <definedName name="TBW" localSheetId="2">#REF!</definedName>
    <definedName name="TBW">#REF!</definedName>
    <definedName name="TBWA">#REF!</definedName>
    <definedName name="TC_SNV">[161]tachas_necessidades!#REF!</definedName>
    <definedName name="TC_SNV_GRAV">[102]TACHAS_GRAVATÁ!$V$16:$V$25</definedName>
    <definedName name="TC_SNV_ITAQUI">'[102]TACHAS_ITAQUITINGA '!$V$16:$V$23</definedName>
    <definedName name="TC_TACHA_BI_APL">[117]tachas_necessidades!#REF!</definedName>
    <definedName name="TC_TACHA_BI_GRAV">[102]TACHAS_GRAVATÁ!$U$16:$U$25</definedName>
    <definedName name="TC_TACHA_BI_ITAQUI">'[102]TACHAS_ITAQUITINGA '!$U$16:$U$23</definedName>
    <definedName name="TC_TACHA_MONO_APL">[100]tachas_necessidades!#REF!</definedName>
    <definedName name="TC_TACHA_MONO_GRAV">[102]TACHAS_GRAVATÁ!$T$16:$T$25</definedName>
    <definedName name="TC_TACHA_MONO_ITAQUI">'[102]TACHAS_ITAQUITINGA '!$T$16:$T$23</definedName>
    <definedName name="TC_TACHAO_BI_APL">[161]tachas_necessidades!#REF!</definedName>
    <definedName name="TC_TACHAO_MONO_APL">[117]tachas_necessidades!#REF!</definedName>
    <definedName name="TCAP20" localSheetId="4">#REF!</definedName>
    <definedName name="TCAP20" localSheetId="2">#REF!</definedName>
    <definedName name="TCAP20">#REF!</definedName>
    <definedName name="TCAR">[193]TCC4!$I$30</definedName>
    <definedName name="TCB" localSheetId="4">#REF!</definedName>
    <definedName name="TCB" localSheetId="2">#REF!</definedName>
    <definedName name="TCB">#REF!</definedName>
    <definedName name="TCB10M3" localSheetId="4">#REF!</definedName>
    <definedName name="TCB10M3" localSheetId="2">#REF!</definedName>
    <definedName name="TCB10M3">#REF!</definedName>
    <definedName name="TCB5M3">#REF!</definedName>
    <definedName name="TCBMBUQ">#REF!</definedName>
    <definedName name="TCBR158">[193]TCB5!$I$79</definedName>
    <definedName name="TCBW" localSheetId="4">#REF!</definedName>
    <definedName name="TCBW" localSheetId="2">#REF!</definedName>
    <definedName name="TCBW">#REF!</definedName>
    <definedName name="TCBWA" localSheetId="4">#REF!</definedName>
    <definedName name="TCBWA" localSheetId="2">#REF!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CMIMP">#REF!</definedName>
    <definedName name="TD">#REF!</definedName>
    <definedName name="TE_List">#REF!</definedName>
    <definedName name="TEB">#REF!</definedName>
    <definedName name="TEBW">#REF!</definedName>
    <definedName name="TEBWA">#REF!</definedName>
    <definedName name="TECD">#REF!</definedName>
    <definedName name="TECD97">#REF!</definedName>
    <definedName name="temp"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#REF!</definedName>
    <definedName name="TEMPO_3ªF">OFFSET('[82]Orçamento por Kmf'!$Q$1,MATCH("3ª FAIXA",'[82]Orçamento por Kmf'!$B:$B,0),0,MATCH("ACOSTAMENTO",'[82]Orçamento por Kmf'!$B:$B,0)-MATCH("3ª FAIXA",'[82]Orçamento por Kmf'!$B:$B,0),1)</definedName>
    <definedName name="TEMPO_Acost">OFFSET('[82]Orçamento por Kmf'!$Q$1,MATCH("ACOSTAMENTO",'[82]Orçamento por Kmf'!$B:$B,0),0,MATCH("DRENAGEM SUPERFICIAL",'[82]Orçamento por Kmf'!$B:$B,0)-MATCH("ACOSTAMENTO",'[82]Orçamento por Kmf'!$B:$B,0),1)</definedName>
    <definedName name="TEMPO_Pista">OFFSET('[82]Orçamento por Kmf'!$Q$1,MATCH("PISTA ROLAMENTO",'[82]Orçamento por Kmf'!$B:$B,0),0,MATCH("3ª FAIXA",'[82]Orçamento por Kmf'!$B:$B,0)-MATCH("PISTA ROLAMENTO",'[82]Orçamento por Kmf'!$B:$B,0),1)</definedName>
    <definedName name="temul" localSheetId="4">#REF!</definedName>
    <definedName name="temul" localSheetId="2">#REF!</definedName>
    <definedName name="temul">#REF!</definedName>
    <definedName name="TEMULFLEX" localSheetId="2">#REF!</definedName>
    <definedName name="TEMULFLEX">#REF!</definedName>
    <definedName name="Teor">[151]Teor!$A$3:$A$7</definedName>
    <definedName name="Teor_1" localSheetId="4">#REF!</definedName>
    <definedName name="Teor_1" localSheetId="2">#REF!</definedName>
    <definedName name="Teor_1">#REF!</definedName>
    <definedName name="Teor_25">[151]Teor!$A$3:$A$7</definedName>
    <definedName name="Teor_26">[181]Teor!$A$3:$A$7</definedName>
    <definedName name="Teor_28">[181]Teor!$A$3:$A$7</definedName>
    <definedName name="Teor_29">[151]Teor!$A$3:$A$7</definedName>
    <definedName name="Teor_31">[151]Teor!$A$3:$A$7</definedName>
    <definedName name="Teor1">'[8]Página 16'!$A$3:$A$7</definedName>
    <definedName name="teor2">#N/A</definedName>
    <definedName name="teor2_1">#REF!</definedName>
    <definedName name="ter">#REF!</definedName>
    <definedName name="Ter_Carna" localSheetId="4">Dom_Páscoa-47</definedName>
    <definedName name="Ter_Carna" localSheetId="2">Dom_Páscoa-47</definedName>
    <definedName name="Ter_Carna">Dom_Páscoa-47</definedName>
    <definedName name="TER_MAR94" localSheetId="4">#REF!</definedName>
    <definedName name="TER_MAR94" localSheetId="2">#REF!</definedName>
    <definedName name="TER_MAR94">#REF!</definedName>
    <definedName name="TERFAIXALD" localSheetId="4">#REF!</definedName>
    <definedName name="TERFAIXALD" localSheetId="2">#REF!</definedName>
    <definedName name="TERFAIXALD">#REF!</definedName>
    <definedName name="TERFAIXALE">#REF!</definedName>
    <definedName name="TERP">#REF!</definedName>
    <definedName name="terra">#REF!</definedName>
    <definedName name="TERRAP">'[92]P reaj x P atual'!$N$9</definedName>
    <definedName name="terraplenagem" localSheetId="4">#REF!</definedName>
    <definedName name="terraplenagem" localSheetId="2">#REF!</definedName>
    <definedName name="terraplenagem">#REF!</definedName>
    <definedName name="terraplenagem_1" localSheetId="4">#REF!</definedName>
    <definedName name="terraplenagem_1" localSheetId="2">#REF!</definedName>
    <definedName name="terraplenagem_1">#REF!</definedName>
    <definedName name="terraplenagem_2">#REF!</definedName>
    <definedName name="terraplenagem_3">#REF!</definedName>
    <definedName name="terraplenagem_4">#REF!</definedName>
    <definedName name="TERRENO">[62]CLASSE!$A$20:$B$29</definedName>
    <definedName name="tesdt" localSheetId="4">#REF!</definedName>
    <definedName name="tesdt" localSheetId="2">#REF!</definedName>
    <definedName name="tesdt">#REF!</definedName>
    <definedName name="tesdt_1" localSheetId="4">#REF!</definedName>
    <definedName name="tesdt_1" localSheetId="2">#REF!</definedName>
    <definedName name="tesdt_1">#REF!</definedName>
    <definedName name="tesdt_2">#REF!</definedName>
    <definedName name="tesdt_3">#REF!</definedName>
    <definedName name="TESM">#REF!</definedName>
    <definedName name="test" localSheetId="4" hidden="1">{#N/A,#N/A,TRUE,"Serviços"}</definedName>
    <definedName name="test" localSheetId="2" hidden="1">{#N/A,#N/A,TRUE,"Serviços"}</definedName>
    <definedName name="test" hidden="1">{#N/A,#N/A,TRUE,"Serviços"}</definedName>
    <definedName name="testa"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localSheetId="4">[78]Pontes!#REF!</definedName>
    <definedName name="teste" localSheetId="2" hidden="1">{#N/A,#N/A,TRUE,"Resumo de Preços"}</definedName>
    <definedName name="teste" hidden="1">{#N/A,#N/A,TRUE,"Resumo de Preços"}</definedName>
    <definedName name="teste2">#REF!</definedName>
    <definedName name="TETB">#REF!</definedName>
    <definedName name="TETB97">#REF!</definedName>
    <definedName name="TextRefCopyRangeCount" hidden="1">15</definedName>
    <definedName name="the" localSheetId="4">#REF!</definedName>
    <definedName name="the" localSheetId="2">#REF!</definedName>
    <definedName name="the">#REF!</definedName>
    <definedName name="tiago" localSheetId="4">#REF!</definedName>
    <definedName name="tiago" localSheetId="2">#REF!</definedName>
    <definedName name="tiago">#REF!</definedName>
    <definedName name="Tijuipe" localSheetId="4">#REF!</definedName>
    <definedName name="Tijuipe" localSheetId="2">#REF!</definedName>
    <definedName name="Tijuipe">#REF!</definedName>
    <definedName name="tijuipinho" localSheetId="4">#REF!</definedName>
    <definedName name="tijuipinho">#REF!</definedName>
    <definedName name="tinta">[43]ORÇAMENTO!#REF!</definedName>
    <definedName name="tinta_13">[43]ORÇAMENTO!#REF!</definedName>
    <definedName name="tinta_13_19">[43]ORÇAMENTO!#REF!</definedName>
    <definedName name="tinta_13_23">[43]ORÇAMENTO!#REF!</definedName>
    <definedName name="tinta_13_25">[55]ORÇAMENTO!#REF!</definedName>
    <definedName name="tinta_15">[56]ORÇAMENTO!#REF!</definedName>
    <definedName name="tinta_15_13">[56]ORÇAMENTO!#REF!</definedName>
    <definedName name="tinta_15_13_19">[56]ORÇAMENTO!#REF!</definedName>
    <definedName name="tinta_15_13_23">[56]ORÇAMENTO!#REF!</definedName>
    <definedName name="tinta_15_13_25">[56]ORÇAMENTO!#REF!</definedName>
    <definedName name="tinta_15_19">[56]ORÇAMENTO!#REF!</definedName>
    <definedName name="tinta_15_23">[56]ORÇAMENTO!#REF!</definedName>
    <definedName name="tinta_15_25">[56]ORÇAMENTO!#REF!</definedName>
    <definedName name="tinta_19">[43]ORÇAMENTO!#REF!</definedName>
    <definedName name="tinta_23">[43]ORÇAMENTO!#REF!</definedName>
    <definedName name="tinta_24">[43]ORÇAMENTO!#REF!</definedName>
    <definedName name="tinta_24_13">[43]ORÇAMENTO!#REF!</definedName>
    <definedName name="tinta_24_13_19">[43]ORÇAMENTO!#REF!</definedName>
    <definedName name="tinta_24_13_23">[43]ORÇAMENTO!#REF!</definedName>
    <definedName name="tinta_24_13_25">[55]ORÇAMENTO!#REF!</definedName>
    <definedName name="tinta_24_19">[43]ORÇAMENTO!#REF!</definedName>
    <definedName name="tinta_24_23">[43]ORÇAMENTO!#REF!</definedName>
    <definedName name="tinta_24_25">[55]ORÇAMENTO!#REF!</definedName>
    <definedName name="tinta_25">[55]ORÇAMENTO!#REF!</definedName>
    <definedName name="tintafosca" localSheetId="4">#REF!</definedName>
    <definedName name="tintafosca" localSheetId="2">#REF!</definedName>
    <definedName name="tintafosca">#REF!</definedName>
    <definedName name="Tipo_Cerca" localSheetId="4">#REF!</definedName>
    <definedName name="Tipo_Cerca" localSheetId="2">#REF!</definedName>
    <definedName name="Tipo_Cerca">#REF!</definedName>
    <definedName name="Tipo_de_Obra">#REF!</definedName>
    <definedName name="Tipo_Defensa">#REF!</definedName>
    <definedName name="Tipo_Descida">#REF!</definedName>
    <definedName name="Tipo_Entrada">#REF!</definedName>
    <definedName name="Tipo_Linha_Sinal_Horizontal">#REF!</definedName>
    <definedName name="Tipo_Meio_Fio">#REF!</definedName>
    <definedName name="Tipo_MeioFio">#REF!</definedName>
    <definedName name="Tipo_Não_Se_Aplica">#REF!</definedName>
    <definedName name="Tipo_OAC">#REF!</definedName>
    <definedName name="Tipo_Sarjeta">#REF!</definedName>
    <definedName name="Tipo_Sinal_Vertical">#REF!</definedName>
    <definedName name="Tipo_Sinal_Vertical_Implantação">#REF!</definedName>
    <definedName name="Tipo_Suporte_Implantação">#REF!</definedName>
    <definedName name="Tipo_Suporte_Sinal_Vertical">#REF!</definedName>
    <definedName name="tipo_tamb">#REF!</definedName>
    <definedName name="Tipo_Valeta">#REF!</definedName>
    <definedName name="TipoCercaImplantação">#REF!</definedName>
    <definedName name="TipoDescidaImplantação">#REF!</definedName>
    <definedName name="TipoDispositivoLateralOAE">#REF!</definedName>
    <definedName name="TipoEntradaImplantação">#REF!</definedName>
    <definedName name="TipoInscrição">#REF!</definedName>
    <definedName name="TipoInscriçãoPavimento">#REF!</definedName>
    <definedName name="TIPOLOGIA">[62]sin_vertical_necessidades!#REF!</definedName>
    <definedName name="TipoMeioFioImplantação" localSheetId="4">#REF!</definedName>
    <definedName name="TipoMeioFioImplantação" localSheetId="2">#REF!</definedName>
    <definedName name="TipoMeioFioImplantação">#REF!</definedName>
    <definedName name="TipoOAC" localSheetId="4">#REF!</definedName>
    <definedName name="TipoOAC" localSheetId="2">#REF!</definedName>
    <definedName name="TipoOAC">#REF!</definedName>
    <definedName name="TipoOACImplantação">#REF!</definedName>
    <definedName name="TipoOrçamento">"BASE"</definedName>
    <definedName name="TipoPista" localSheetId="4">#REF!</definedName>
    <definedName name="TipoPista" localSheetId="2">#REF!</definedName>
    <definedName name="TipoPista">#REF!</definedName>
    <definedName name="TipoRoçada" localSheetId="4">#REF!</definedName>
    <definedName name="TipoRoçada">#REF!</definedName>
    <definedName name="tipos">[194]CustosTransp!$V$2:$V$4</definedName>
    <definedName name="TipoSarjetaImplantação" localSheetId="4">#REF!</definedName>
    <definedName name="TipoSarjetaImplantação" localSheetId="2">#REF!</definedName>
    <definedName name="TipoSarjetaImplantação">#REF!</definedName>
    <definedName name="TiposObras">[195]DADOS!$A$1:$A$6</definedName>
    <definedName name="TipoSuporteimplantação" localSheetId="4">#REF!</definedName>
    <definedName name="TipoSuporteimplantação" localSheetId="2">#REF!</definedName>
    <definedName name="TipoSuporteimplantação">#REF!</definedName>
    <definedName name="TipoValetaImplantação" localSheetId="4">#REF!</definedName>
    <definedName name="TipoValetaImplantação" localSheetId="2">#REF!</definedName>
    <definedName name="TipoValetaImplantação">#REF!</definedName>
    <definedName name="Tiradentes">#N/A</definedName>
    <definedName name="_xlnm.Print_Titles" localSheetId="4">'COMPOSIÇÃO BDI'!$2:$16</definedName>
    <definedName name="_xlnm.Print_Titles">#N/A</definedName>
    <definedName name="TLC4T">#REF!</definedName>
    <definedName name="TLCB5">[196]TCB5!$I$43</definedName>
    <definedName name="TLCC4" localSheetId="4">#REF!</definedName>
    <definedName name="TLCC4" localSheetId="2">#REF!</definedName>
    <definedName name="TLCC4">#REF!</definedName>
    <definedName name="TLMB" localSheetId="4">#REF!</definedName>
    <definedName name="TLMB" localSheetId="2">#REF!</definedName>
    <definedName name="TLMB">#REF!</definedName>
    <definedName name="TLMR">#REF!</definedName>
    <definedName name="TMR">#REF!</definedName>
    <definedName name="Todas_as_pendencias">#REF!</definedName>
    <definedName name="ton_CBUQ_recic_base">#REF!</definedName>
    <definedName name="Tool">#REF!</definedName>
    <definedName name="topógrafo" localSheetId="4">#REF!</definedName>
    <definedName name="topógrafo">#REF!</definedName>
    <definedName name="TOT" hidden="1">#REF!</definedName>
    <definedName name="TOT_01">#REF!</definedName>
    <definedName name="TOT_02">#REF!</definedName>
    <definedName name="TOT_03">#REF!</definedName>
    <definedName name="TOT_04">#REF!</definedName>
    <definedName name="TOT_05">#REF!</definedName>
    <definedName name="TOT_06">'[197]PLANILHA CONTRATUAL'!#REF!</definedName>
    <definedName name="TOT_07">'[197]PLANILHA CONTRATUAL'!#REF!</definedName>
    <definedName name="TOT_1">'[197]PLANILHA CONTRATUAL'!#REF!</definedName>
    <definedName name="Tot_Líquido">'[143]Medição (2'!$K$144</definedName>
    <definedName name="TOT_PLA_ORÇ">'[46]PLANILHA ORÇAMENTÁRIA'!#REF!</definedName>
    <definedName name="TOT_PLA_ORÇ_15">'[56]PLANILHA ORÇAMENTÁRIA'!#REF!</definedName>
    <definedName name="TOT_PLA_ORÇ_15_13">'[56]PLANILHA ORÇAMENTÁRIA'!#REF!</definedName>
    <definedName name="TOT_PLA_ORÇ_15_13_19">'[56]PLANILHA ORÇAMENTÁRIA'!#REF!</definedName>
    <definedName name="TOT_PLA_ORÇ_15_13_23">'[56]PLANILHA ORÇAMENTÁRIA'!#REF!</definedName>
    <definedName name="TOT_PLA_ORÇ_15_13_25">'[56]PLANILHA ORÇAMENTÁRIA'!#REF!</definedName>
    <definedName name="TOT_PLA_ORÇ_15_13_26">'[56]PLANILHA ORÇAMENTÁRIA'!#REF!</definedName>
    <definedName name="TOT_PLA_ORÇ_15_13_33">'[56]PLANILHA ORÇAMENTÁRIA'!#REF!</definedName>
    <definedName name="TOT_PLA_ORÇ_15_13_9">'[56]PLANILHA ORÇAMENTÁRIA'!#REF!</definedName>
    <definedName name="TOT_PLA_ORÇ_15_19">'[56]PLANILHA ORÇAMENTÁRIA'!#REF!</definedName>
    <definedName name="TOT_PLA_ORÇ_15_23">'[56]PLANILHA ORÇAMENTÁRIA'!#REF!</definedName>
    <definedName name="TOT_PLA_ORÇ_15_25">'[56]PLANILHA ORÇAMENTÁRIA'!#REF!</definedName>
    <definedName name="TOT_PLA_ORÇ_15_26">'[56]PLANILHA ORÇAMENTÁRIA'!#REF!</definedName>
    <definedName name="TOT_PLA_ORÇ_15_33">'[56]PLANILHA ORÇAMENTÁRIA'!#REF!</definedName>
    <definedName name="TOT_PLA_ORÇ_15_9">'[56]PLANILHA ORÇAMENTÁRIA'!#REF!</definedName>
    <definedName name="TOTAIS" localSheetId="4">#REF!</definedName>
    <definedName name="TOTAIS" localSheetId="2">#REF!</definedName>
    <definedName name="TOTAIS">#REF!</definedName>
    <definedName name="total" localSheetId="4">#REF!</definedName>
    <definedName name="TOTAL">#REF!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#REF!</definedName>
    <definedName name="total_19_24">#REF!</definedName>
    <definedName name="total_19_25">#REF!</definedName>
    <definedName name="total_19_29">"$#REF!.$C$5:$F$150"</definedName>
    <definedName name="total_19_8">#REF!</definedName>
    <definedName name="total_22">#REF!</definedName>
    <definedName name="total_24">#REF!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#REF!</definedName>
    <definedName name="total_7_1">"$#REF!.$C$5:$F$180"</definedName>
    <definedName name="total_7_1_1">"$#REF!.$C$5:$F$151"</definedName>
    <definedName name="total_7_1_1_1">"$#REF!.$C$5:$F$151"</definedName>
    <definedName name="total_8">#REF!</definedName>
    <definedName name="total_9">"$#REF!.$C$5:$F$180"</definedName>
    <definedName name="total_formas">'[27]memória quantitativa'!#REF!</definedName>
    <definedName name="total_gc">'[27]memória quantitativa'!#REF!</definedName>
    <definedName name="total_limp_placa">'[27]memória quantitativa'!#REF!</definedName>
    <definedName name="total_pi">'[27]medição '!$G$31</definedName>
    <definedName name="total_reaj">'[27]medição '!$H$31</definedName>
    <definedName name="total_transp_local_10m3">[27]Transportes!#REF!</definedName>
    <definedName name="TOTAL1" localSheetId="4">#REF!</definedName>
    <definedName name="TOTAL1" localSheetId="2">#REF!</definedName>
    <definedName name="TOTAL1">#REF!</definedName>
    <definedName name="TOTAL1_1" localSheetId="4">#REF!</definedName>
    <definedName name="TOTAL1_1" localSheetId="2">#REF!</definedName>
    <definedName name="TOTAL1_1">#REF!</definedName>
    <definedName name="TOTAL10">#REF!</definedName>
    <definedName name="TOTAL10_1">#REF!</definedName>
    <definedName name="TOTAL10_14">#N/A</definedName>
    <definedName name="TOTAL10_7">#N/A</definedName>
    <definedName name="TOTAL10_7_1">#REF!</definedName>
    <definedName name="TOTAL10_7_14">#N/A</definedName>
    <definedName name="TOTAL11">#REF!</definedName>
    <definedName name="TOTAL11_1">#REF!</definedName>
    <definedName name="TOTAL11_14">#N/A</definedName>
    <definedName name="TOTAL11_7">#N/A</definedName>
    <definedName name="TOTAL11_7_1">#REF!</definedName>
    <definedName name="TOTAL11_7_14">#N/A</definedName>
    <definedName name="TOTAL12">#REF!</definedName>
    <definedName name="TOTAL12_1">#REF!</definedName>
    <definedName name="TOTAL12_14">#N/A</definedName>
    <definedName name="TOTAL12_7">#N/A</definedName>
    <definedName name="TOTAL12_7_1">#REF!</definedName>
    <definedName name="TOTAL12_7_14">#N/A</definedName>
    <definedName name="TOTAL13">#REF!</definedName>
    <definedName name="TOTAL13_1">#REF!</definedName>
    <definedName name="TOTAL13_14">#N/A</definedName>
    <definedName name="TOTAL13_7">#N/A</definedName>
    <definedName name="TOTAL13_7_1">#REF!</definedName>
    <definedName name="TOTAL13_7_14">#N/A</definedName>
    <definedName name="TOTAL14">#REF!</definedName>
    <definedName name="TOTAL14_1">#REF!</definedName>
    <definedName name="TOTAL14_14">#N/A</definedName>
    <definedName name="TOTAL14_7">#N/A</definedName>
    <definedName name="TOTAL14_7_1">#REF!</definedName>
    <definedName name="TOTAL14_7_14">#N/A</definedName>
    <definedName name="TOTAL15">#REF!</definedName>
    <definedName name="TOTAL15_1">#REF!</definedName>
    <definedName name="TOTAL15_14">#N/A</definedName>
    <definedName name="TOTAL15_7">#N/A</definedName>
    <definedName name="TOTAL15_7_1">#REF!</definedName>
    <definedName name="TOTAL15_7_14">#N/A</definedName>
    <definedName name="TOTAL16">#REF!</definedName>
    <definedName name="TOTAL16_1">#REF!</definedName>
    <definedName name="TOTAL16_14">#N/A</definedName>
    <definedName name="TOTAL16_7">#N/A</definedName>
    <definedName name="TOTAL16_7_1">#REF!</definedName>
    <definedName name="TOTAL16_7_14">#N/A</definedName>
    <definedName name="TOTAL17">#REF!</definedName>
    <definedName name="TOTAL17_1">#REF!</definedName>
    <definedName name="TOTAL17_14">#N/A</definedName>
    <definedName name="TOTAL17_7">#N/A</definedName>
    <definedName name="TOTAL17_7_1">#REF!</definedName>
    <definedName name="TOTAL17_7_14">#N/A</definedName>
    <definedName name="TOTAL18">#REF!</definedName>
    <definedName name="TOTAL18_1">#REF!</definedName>
    <definedName name="TOTAL18_14">#N/A</definedName>
    <definedName name="TOTAL18_7">#N/A</definedName>
    <definedName name="TOTAL18_7_1">#REF!</definedName>
    <definedName name="TOTAL18_7_14">#N/A</definedName>
    <definedName name="TOTAL19">#REF!</definedName>
    <definedName name="TOTAL19_1">#REF!</definedName>
    <definedName name="TOTAL19_14">#N/A</definedName>
    <definedName name="TOTAL19_7">#N/A</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#N/A</definedName>
    <definedName name="TOTAL6_7_1">#REF!</definedName>
    <definedName name="TOTAL6_7_14">#N/A</definedName>
    <definedName name="TOTAL6A">#REF!</definedName>
    <definedName name="TOTAL6A_1">#REF!</definedName>
    <definedName name="TOTAL6A_14">#N/A</definedName>
    <definedName name="TOTAL6A_7">#N/A</definedName>
    <definedName name="TOTAL6A_7_1">#REF!</definedName>
    <definedName name="TOTAL6A_7_14">#N/A</definedName>
    <definedName name="TOTAL7">#REF!</definedName>
    <definedName name="TOTAL7_1">#REF!</definedName>
    <definedName name="TOTAL7_14">#N/A</definedName>
    <definedName name="TOTAL7_7">#N/A</definedName>
    <definedName name="TOTAL7_7_1">#REF!</definedName>
    <definedName name="TOTAL7_7_14">#N/A</definedName>
    <definedName name="TOTAL7A">#REF!</definedName>
    <definedName name="TOTAL7A_1">#REF!</definedName>
    <definedName name="TOTAL7A_14">#N/A</definedName>
    <definedName name="TOTAL7A_7">#N/A</definedName>
    <definedName name="TOTAL7A_7_1">#REF!</definedName>
    <definedName name="TOTAL7A_7_14">#N/A</definedName>
    <definedName name="TOTAL7B">#REF!</definedName>
    <definedName name="TOTAL7B_1">#REF!</definedName>
    <definedName name="TOTAL7B_14">#N/A</definedName>
    <definedName name="TOTAL7B_7">#N/A</definedName>
    <definedName name="TOTAL7B_7_1">#REF!</definedName>
    <definedName name="TOTAL7B_7_14">#N/A</definedName>
    <definedName name="TOTAL7C">#REF!</definedName>
    <definedName name="TOTAL7C_1">#REF!</definedName>
    <definedName name="TOTAL7C_14">#N/A</definedName>
    <definedName name="TOTAL7C_7">#N/A</definedName>
    <definedName name="TOTAL7C_7_1">#REF!</definedName>
    <definedName name="TOTAL7C_7_14">#N/A</definedName>
    <definedName name="TOTAL7D">#REF!</definedName>
    <definedName name="TOTAL7D_1">#REF!</definedName>
    <definedName name="TOTAL7D_14">#N/A</definedName>
    <definedName name="TOTAL7D_7">#N/A</definedName>
    <definedName name="TOTAL7D_7_1">#REF!</definedName>
    <definedName name="TOTAL7D_7_14">#N/A</definedName>
    <definedName name="TOTAL7E">#REF!</definedName>
    <definedName name="TOTAL7E_1">#REF!</definedName>
    <definedName name="TOTAL7E_14">#N/A</definedName>
    <definedName name="TOTAL7E_7">#N/A</definedName>
    <definedName name="TOTAL7E_7_1">#REF!</definedName>
    <definedName name="TOTAL7E_7_14">#N/A</definedName>
    <definedName name="TOTAL7F">#REF!</definedName>
    <definedName name="TOTAL7F_1">#REF!</definedName>
    <definedName name="TOTAL7F_14">#N/A</definedName>
    <definedName name="TOTAL7F_7">#N/A</definedName>
    <definedName name="TOTAL7F_7_1">#REF!</definedName>
    <definedName name="TOTAL7F_7_14">#N/A</definedName>
    <definedName name="TOTAL7G">#REF!</definedName>
    <definedName name="TOTAL7G_1">#REF!</definedName>
    <definedName name="TOTAL7G_14">#N/A</definedName>
    <definedName name="TOTAL7G_7">#N/A</definedName>
    <definedName name="TOTAL7G_7_1">#REF!</definedName>
    <definedName name="TOTAL7G_7_14">#N/A</definedName>
    <definedName name="TOTAL7H">#REF!</definedName>
    <definedName name="TOTAL7H_1">#REF!</definedName>
    <definedName name="TOTAL7H_14">#N/A</definedName>
    <definedName name="TOTAL7H_7">#N/A</definedName>
    <definedName name="TOTAL7H_7_1">#REF!</definedName>
    <definedName name="TOTAL7H_7_14">#N/A</definedName>
    <definedName name="TOTAL7I">#REF!</definedName>
    <definedName name="TOTAL7I_1">#REF!</definedName>
    <definedName name="TOTAL7I_14">#N/A</definedName>
    <definedName name="TOTAL7I_7">#N/A</definedName>
    <definedName name="TOTAL7I_7_1">#REF!</definedName>
    <definedName name="TOTAL7I_7_14">#N/A</definedName>
    <definedName name="TOTAL7J">#REF!</definedName>
    <definedName name="TOTAL7J_1">#REF!</definedName>
    <definedName name="TOTAL7J_14">#N/A</definedName>
    <definedName name="TOTAL7J_7">#N/A</definedName>
    <definedName name="TOTAL7J_7_1">#REF!</definedName>
    <definedName name="TOTAL7J_7_14">#N/A</definedName>
    <definedName name="TOTAL7K">#REF!</definedName>
    <definedName name="TOTAL7K_1">#REF!</definedName>
    <definedName name="TOTAL7K_14">#N/A</definedName>
    <definedName name="TOTAL7K_7">#N/A</definedName>
    <definedName name="TOTAL7K_7_1">#REF!</definedName>
    <definedName name="TOTAL7K_7_14">#N/A</definedName>
    <definedName name="TOTAL7L">#REF!</definedName>
    <definedName name="TOTAL7L_1">#REF!</definedName>
    <definedName name="TOTAL7L_14">#N/A</definedName>
    <definedName name="TOTAL7L_7">#N/A</definedName>
    <definedName name="TOTAL7L_7_1">#REF!</definedName>
    <definedName name="TOTAL7L_7_14">#N/A</definedName>
    <definedName name="TOTAL7O">#REF!</definedName>
    <definedName name="TOTAL7O_1">#REF!</definedName>
    <definedName name="TOTAL7O_14">#N/A</definedName>
    <definedName name="TOTAL7O_7">#N/A</definedName>
    <definedName name="TOTAL7O_7_1">#REF!</definedName>
    <definedName name="TOTAL7O_7_14">#N/A</definedName>
    <definedName name="TOTAL7P">#REF!</definedName>
    <definedName name="TOTAL7P_1">#REF!</definedName>
    <definedName name="TOTAL7P_14">#N/A</definedName>
    <definedName name="TOTAL7P_7">#N/A</definedName>
    <definedName name="TOTAL7P_7_1">#REF!</definedName>
    <definedName name="TOTAL7P_7_14">#N/A</definedName>
    <definedName name="TOTAL7Q">#REF!</definedName>
    <definedName name="TOTAL7Q_1">#REF!</definedName>
    <definedName name="TOTAL7Q_14">#N/A</definedName>
    <definedName name="TOTAL7Q_7">#N/A</definedName>
    <definedName name="TOTAL7Q_7_1">#REF!</definedName>
    <definedName name="TOTAL7Q_7_14">#N/A</definedName>
    <definedName name="TOTAL7R">#REF!</definedName>
    <definedName name="TOTAL7R_1">#REF!</definedName>
    <definedName name="TOTAL7R_14">#N/A</definedName>
    <definedName name="TOTAL7R_7">#N/A</definedName>
    <definedName name="TOTAL7R_7_1">#REF!</definedName>
    <definedName name="TOTAL7R_7_14">#N/A</definedName>
    <definedName name="TOTAL8">#REF!</definedName>
    <definedName name="TOTAL8_1">#REF!</definedName>
    <definedName name="TOTAL8_14">#N/A</definedName>
    <definedName name="TOTAL8_7">#N/A</definedName>
    <definedName name="TOTAL8_7_1">#REF!</definedName>
    <definedName name="TOTAL8_7_14">#N/A</definedName>
    <definedName name="TOTAL8A">#REF!</definedName>
    <definedName name="TOTAL8A_1">#REF!</definedName>
    <definedName name="TOTAL8A_14">#N/A</definedName>
    <definedName name="TOTAL8A_7">#N/A</definedName>
    <definedName name="TOTAL8A_7_1">#REF!</definedName>
    <definedName name="TOTAL8A_7_14">#N/A</definedName>
    <definedName name="TOTAL8B">#REF!</definedName>
    <definedName name="TOTAL8B_1">#REF!</definedName>
    <definedName name="TOTAL8B_14">#N/A</definedName>
    <definedName name="TOTAL8B_7">#N/A</definedName>
    <definedName name="TOTAL8B_7_1">#REF!</definedName>
    <definedName name="TOTAL8B_7_14">#N/A</definedName>
    <definedName name="TOTAL8C">#REF!</definedName>
    <definedName name="TOTAL8C_1">#REF!</definedName>
    <definedName name="TOTAL8C_14">#N/A</definedName>
    <definedName name="TOTAL8C_7">#N/A</definedName>
    <definedName name="TOTAL8C_7_1">#REF!</definedName>
    <definedName name="TOTAL8C_7_14">#N/A</definedName>
    <definedName name="TOTAL8D">#REF!</definedName>
    <definedName name="TOTAL8D_1">#REF!</definedName>
    <definedName name="TOTAL8D_14">#N/A</definedName>
    <definedName name="TOTAL8D_7">#N/A</definedName>
    <definedName name="TOTAL8D_7_1">#REF!</definedName>
    <definedName name="TOTAL8D_7_14">#N/A</definedName>
    <definedName name="TOTAL8E">#REF!</definedName>
    <definedName name="TOTAL8E_1">#REF!</definedName>
    <definedName name="TOTAL8E_14">#N/A</definedName>
    <definedName name="TOTAL8E_7">#N/A</definedName>
    <definedName name="TOTAL8E_7_1">#REF!</definedName>
    <definedName name="TOTAL8E_7_14">#N/A</definedName>
    <definedName name="TOTAL8F">#REF!</definedName>
    <definedName name="TOTAL8F_1">#REF!</definedName>
    <definedName name="TOTAL8F_14">#N/A</definedName>
    <definedName name="TOTAL8F_7">#N/A</definedName>
    <definedName name="TOTAL8F_7_1">#REF!</definedName>
    <definedName name="TOTAL8F_7_14">#N/A</definedName>
    <definedName name="TOTAL8G">#REF!</definedName>
    <definedName name="TOTAL8G_1">#REF!</definedName>
    <definedName name="TOTAL8G_14">#N/A</definedName>
    <definedName name="TOTAL8G_7">#N/A</definedName>
    <definedName name="TOTAL8G_7_1">#REF!</definedName>
    <definedName name="TOTAL8G_7_14">#N/A</definedName>
    <definedName name="TOTAL8H">#REF!</definedName>
    <definedName name="TOTAL8H_1">#REF!</definedName>
    <definedName name="TOTAL8H_14">#N/A</definedName>
    <definedName name="TOTAL8H_7">#N/A</definedName>
    <definedName name="TOTAL8H_7_1">#REF!</definedName>
    <definedName name="TOTAL8H_7_14">#N/A</definedName>
    <definedName name="TOTAL8I">#REF!</definedName>
    <definedName name="TOTAL8I_1">#REF!</definedName>
    <definedName name="TOTAL8I_14">#N/A</definedName>
    <definedName name="TOTAL8I_7">#N/A</definedName>
    <definedName name="TOTAL8I_7_1">#REF!</definedName>
    <definedName name="TOTAL8I_7_14">#N/A</definedName>
    <definedName name="TOTAL8J">#REF!</definedName>
    <definedName name="TOTAL8J_1">#REF!</definedName>
    <definedName name="TOTAL8J_14">#N/A</definedName>
    <definedName name="TOTAL8J_7">#N/A</definedName>
    <definedName name="TOTAL8J_7_1">#REF!</definedName>
    <definedName name="TOTAL8J_7_14">#N/A</definedName>
    <definedName name="TOTAL8K">#REF!</definedName>
    <definedName name="TOTAL8K_1">#REF!</definedName>
    <definedName name="TOTAL8K_14">#N/A</definedName>
    <definedName name="TOTAL8K_7">#N/A</definedName>
    <definedName name="TOTAL8K_7_1">#REF!</definedName>
    <definedName name="TOTAL8K_7_14">#N/A</definedName>
    <definedName name="TOTAL8L">#REF!</definedName>
    <definedName name="TOTAL8L_1">#REF!</definedName>
    <definedName name="TOTAL8L_14">#N/A</definedName>
    <definedName name="TOTAL8L_7">#N/A</definedName>
    <definedName name="TOTAL8L_7_1">#REF!</definedName>
    <definedName name="TOTAL8L_7_14">#N/A</definedName>
    <definedName name="TOTAL8O">#REF!</definedName>
    <definedName name="TOTAL8O_1">#REF!</definedName>
    <definedName name="TOTAL8O_14">#N/A</definedName>
    <definedName name="TOTAL8O_7">#N/A</definedName>
    <definedName name="TOTAL8O_7_1">#REF!</definedName>
    <definedName name="TOTAL8O_7_14">#N/A</definedName>
    <definedName name="TOTAL8P">#REF!</definedName>
    <definedName name="TOTAL8P_1">#REF!</definedName>
    <definedName name="TOTAL8P_14">#N/A</definedName>
    <definedName name="TOTAL8P_7">#N/A</definedName>
    <definedName name="TOTAL8P_7_1">#REF!</definedName>
    <definedName name="TOTAL8P_7_14">#N/A</definedName>
    <definedName name="TOTAL8Q">#REF!</definedName>
    <definedName name="TOTAL8Q_1">#REF!</definedName>
    <definedName name="TOTAL8Q_14">#N/A</definedName>
    <definedName name="TOTAL8Q_7">#N/A</definedName>
    <definedName name="TOTAL8Q_7_1">#REF!</definedName>
    <definedName name="TOTAL8Q_7_14">#N/A</definedName>
    <definedName name="TOTAL8R">#REF!</definedName>
    <definedName name="TOTAL8R_1">#REF!</definedName>
    <definedName name="TOTAL8R_14">#N/A</definedName>
    <definedName name="TOTAL8R_7">#N/A</definedName>
    <definedName name="TOTAL8R_7_1">#REF!</definedName>
    <definedName name="TOTAL8R_7_14">#N/A</definedName>
    <definedName name="TOTAL9">#REF!</definedName>
    <definedName name="TOTAL9_1">#REF!</definedName>
    <definedName name="TOTAL9_14">#N/A</definedName>
    <definedName name="TOTAL9_7">#N/A</definedName>
    <definedName name="TOTAL9_7_1">#REF!</definedName>
    <definedName name="TOTAL9_7_14">#N/A</definedName>
    <definedName name="TOTALA_1">#REF!</definedName>
    <definedName name="TOTALA_14">#N/A</definedName>
    <definedName name="TOTALA_7">#N/A</definedName>
    <definedName name="TOTALA_7_1">#REF!</definedName>
    <definedName name="TOTALA_7_14">#N/A</definedName>
    <definedName name="TOTALB_1">#REF!</definedName>
    <definedName name="TOTALB_14">#N/A</definedName>
    <definedName name="TOTALB_7">#N/A</definedName>
    <definedName name="TOTALB_7_1">#REF!</definedName>
    <definedName name="TOTALB_7_14">#N/A</definedName>
    <definedName name="totalbetoneira">'[27]medição '!#REF!</definedName>
    <definedName name="TOTALC_1" localSheetId="4">#REF!</definedName>
    <definedName name="TOTALC_1" localSheetId="2">#REF!</definedName>
    <definedName name="TOTALC_1">#REF!</definedName>
    <definedName name="TOTALC_14">#N/A</definedName>
    <definedName name="TOTALC_7">#N/A</definedName>
    <definedName name="TOTALC_7_1" localSheetId="4">#REF!</definedName>
    <definedName name="TOTALC_7_1" localSheetId="2">#REF!</definedName>
    <definedName name="TOTALC_7_1">#REF!</definedName>
    <definedName name="TOTALC_7_14">#N/A</definedName>
    <definedName name="totalcaibro">'[43]MEMÓRIA MAT REC PLACA SINALIZ'!$E$21</definedName>
    <definedName name="totalchapa">'[43]MEMÓRIA MAT REC PLACA SINALIZ'!$E$20</definedName>
    <definedName name="TOTALD_1" localSheetId="4">#REF!</definedName>
    <definedName name="TOTALD_1" localSheetId="2">#REF!</definedName>
    <definedName name="TOTALD_1">#REF!</definedName>
    <definedName name="TOTALD_14">#N/A</definedName>
    <definedName name="TOTALD_7">#N/A</definedName>
    <definedName name="TOTALD_7_1" localSheetId="4">#REF!</definedName>
    <definedName name="TOTALD_7_1" localSheetId="2">#REF!</definedName>
    <definedName name="TOTALD_7_1">#REF!</definedName>
    <definedName name="TOTALD_7_14">#N/A</definedName>
    <definedName name="TOTALE_1" localSheetId="2">#REF!</definedName>
    <definedName name="TOTALE_1">#REF!</definedName>
    <definedName name="TOTALE_14">#N/A</definedName>
    <definedName name="TOTALE_7">#N/A</definedName>
    <definedName name="TOTALE_7_1" localSheetId="2">#REF!</definedName>
    <definedName name="TOTALE_7_1">#REF!</definedName>
    <definedName name="TOTALE_7_14">#N/A</definedName>
    <definedName name="TOTALF_1">#REF!</definedName>
    <definedName name="TOTALF_14">#N/A</definedName>
    <definedName name="TOTALF_7">#N/A</definedName>
    <definedName name="TOTALF_7_1">#REF!</definedName>
    <definedName name="TOTALF_7_14">#N/A</definedName>
    <definedName name="TOTALG_1">#REF!</definedName>
    <definedName name="TOTALG_14">#N/A</definedName>
    <definedName name="TOTALG_7">#N/A</definedName>
    <definedName name="TOTALG_7_1">#REF!</definedName>
    <definedName name="TOTALG_7_14">#N/A</definedName>
    <definedName name="totalgastalho">'[43]MEMÓRIA MAT REC PLACA SINALIZ'!$E$22</definedName>
    <definedName name="totalgeral" localSheetId="4">#REF!</definedName>
    <definedName name="totalgeral" localSheetId="2">#REF!</definedName>
    <definedName name="totalgeral">#REF!</definedName>
    <definedName name="TOTALH_1" localSheetId="4">#REF!</definedName>
    <definedName name="TOTALH_1" localSheetId="2">#REF!</definedName>
    <definedName name="TOTALH_1">#REF!</definedName>
    <definedName name="TOTALH_14">#N/A</definedName>
    <definedName name="TOTALH_7">#N/A</definedName>
    <definedName name="TOTALH_7_1">#REF!</definedName>
    <definedName name="TOTALH_7_14">#N/A</definedName>
    <definedName name="TOTALI_1">#REF!</definedName>
    <definedName name="TOTALI_14">#N/A</definedName>
    <definedName name="TOTALI_7">#N/A</definedName>
    <definedName name="TOTALI_7_1">#REF!</definedName>
    <definedName name="TOTALI_7_14">#N/A</definedName>
    <definedName name="TOTALJ_1">#REF!</definedName>
    <definedName name="TOTALJ_14">#N/A</definedName>
    <definedName name="TOTALJ_7">#N/A</definedName>
    <definedName name="TOTALJ_7_1">#REF!</definedName>
    <definedName name="TOTALJ_7_14">#N/A</definedName>
    <definedName name="TOTALK_1">#REF!</definedName>
    <definedName name="TOTALK_14">#N/A</definedName>
    <definedName name="TOTALK_7">#N/A</definedName>
    <definedName name="TOTALK_7_1">#REF!</definedName>
    <definedName name="TOTALK_7_14">#N/A</definedName>
    <definedName name="TOTALL_1">#REF!</definedName>
    <definedName name="TOTALL_14">#N/A</definedName>
    <definedName name="TOTALL_7">#N/A</definedName>
    <definedName name="TOTALL_7_1">#REF!</definedName>
    <definedName name="TOTALL_7_14">#N/A</definedName>
    <definedName name="TOTALMATBET">'[43]CAL MAT BET CONSERVA '!#REF!</definedName>
    <definedName name="TOTALMATBET_13">'[43]CAL MAT BET CONSERVA '!#REF!</definedName>
    <definedName name="TOTALMATBET_13_19">'[43]CAL MAT BET CONSERVA '!#REF!</definedName>
    <definedName name="TOTALMATBET_13_23">'[43]CAL MAT BET CONSERVA '!#REF!</definedName>
    <definedName name="TOTALMATBET_13_25">'[55]CAL MAT BET CONSERVA '!#REF!</definedName>
    <definedName name="TOTALMATBET_19">'[43]CAL MAT BET CONSERVA '!#REF!</definedName>
    <definedName name="TOTALMATBET_23">'[43]CAL MAT BET CONSERVA '!#REF!</definedName>
    <definedName name="TOTALMATBET_24">'[43]CAL MAT BET CONSERVA '!#REF!</definedName>
    <definedName name="TOTALMATBET_24_13">'[43]CAL MAT BET CONSERVA '!#REF!</definedName>
    <definedName name="TOTALMATBET_24_13_19">'[43]CAL MAT BET CONSERVA '!#REF!</definedName>
    <definedName name="TOTALMATBET_24_13_23">'[43]CAL MAT BET CONSERVA '!#REF!</definedName>
    <definedName name="TOTALMATBET_24_13_25">'[55]CAL MAT BET CONSERVA '!#REF!</definedName>
    <definedName name="TOTALMATBET_24_19">'[43]CAL MAT BET CONSERVA '!#REF!</definedName>
    <definedName name="TOTALMATBET_24_23">'[43]CAL MAT BET CONSERVA '!#REF!</definedName>
    <definedName name="TOTALMATBET_24_25">'[55]CAL MAT BET CONSERVA '!#REF!</definedName>
    <definedName name="TOTALMATBET_25">'[55]CAL MAT BET CONSERVA '!#REF!</definedName>
    <definedName name="totalmistfrio">'[27]medição '!#REF!</definedName>
    <definedName name="totalmistquente">'[27]medição '!#REF!</definedName>
    <definedName name="TOTALO_1" localSheetId="4">#REF!</definedName>
    <definedName name="TOTALO_1" localSheetId="2">#REF!</definedName>
    <definedName name="TOTALO_1">#REF!</definedName>
    <definedName name="TOTALO_14">#N/A</definedName>
    <definedName name="TOTALO_7">#N/A</definedName>
    <definedName name="TOTALO_7_1" localSheetId="4">#REF!</definedName>
    <definedName name="TOTALO_7_1" localSheetId="2">#REF!</definedName>
    <definedName name="TOTALO_7_1">#REF!</definedName>
    <definedName name="TOTALO_7_14">#N/A</definedName>
    <definedName name="TOTALORÇAMENTO">[93]RESUMO!$H$34</definedName>
    <definedName name="TOTALP_1" localSheetId="4">#REF!</definedName>
    <definedName name="TOTALP_1" localSheetId="2">#REF!</definedName>
    <definedName name="TOTALP_1">#REF!</definedName>
    <definedName name="TOTALP_14">#N/A</definedName>
    <definedName name="TOTALP_7">#N/A</definedName>
    <definedName name="TOTALP_7_1" localSheetId="4">#REF!</definedName>
    <definedName name="TOTALP_7_1" localSheetId="2">#REF!</definedName>
    <definedName name="TOTALP_7_1">#REF!</definedName>
    <definedName name="TOTALP_7_14">#N/A</definedName>
    <definedName name="totalparaf">'[43]MEMÓRIA MAT REC PLACA SINALIZ'!$E$18</definedName>
    <definedName name="totalparaf4">'[43]MEMÓRIA MAT REC PLACA SINALIZ'!$E$19</definedName>
    <definedName name="totalpelicexp">'[43]MEMÓRIA MAT REC PLACA SINALIZ'!$E$24</definedName>
    <definedName name="totalpelicinc">'[43]MEMÓRIA MAT REC PLACA SINALIZ'!$E$25</definedName>
    <definedName name="TOTALQ_1" localSheetId="4">#REF!</definedName>
    <definedName name="TOTALQ_1" localSheetId="2">#REF!</definedName>
    <definedName name="TOTALQ_1">#REF!</definedName>
    <definedName name="TOTALQ_14">#N/A</definedName>
    <definedName name="TOTALQ_7">#N/A</definedName>
    <definedName name="TOTALQ_7_1" localSheetId="4">#REF!</definedName>
    <definedName name="TOTALQ_7_1" localSheetId="2">#REF!</definedName>
    <definedName name="TOTALQ_7_1">#REF!</definedName>
    <definedName name="TOTALQ_7_14">#N/A</definedName>
    <definedName name="TOTALSAIBRO" localSheetId="4">#REF!</definedName>
    <definedName name="TOTALSAIBRO" localSheetId="2">#REF!</definedName>
    <definedName name="TOTALSAIBRO">#REF!</definedName>
    <definedName name="TOTALSERVIÇOS" localSheetId="4">[43]ORÇAMENTO!#REF!</definedName>
    <definedName name="TOTALSERVIÇOS" localSheetId="2">[43]ORÇAMENTO!#REF!</definedName>
    <definedName name="TOTALSERVIÇOS">[43]ORÇAMENTO!#REF!</definedName>
    <definedName name="TOTALSERVIÇOS_13" localSheetId="4">[43]ORÇAMENTO!#REF!</definedName>
    <definedName name="TOTALSERVIÇOS_13" localSheetId="2">[43]ORÇAMENTO!#REF!</definedName>
    <definedName name="TOTALSERVIÇOS_13">[43]ORÇAMENTO!#REF!</definedName>
    <definedName name="TOTALSERVIÇOS_13_19" localSheetId="4">[43]ORÇAMENTO!#REF!</definedName>
    <definedName name="TOTALSERVIÇOS_13_19">[43]ORÇAMENTO!#REF!</definedName>
    <definedName name="TOTALSERVIÇOS_13_23" localSheetId="4">[43]ORÇAMENTO!#REF!</definedName>
    <definedName name="TOTALSERVIÇOS_13_23">[43]ORÇAMENTO!#REF!</definedName>
    <definedName name="TOTALSERVIÇOS_13_25">[55]ORÇAMENTO!#REF!</definedName>
    <definedName name="TOTALSERVIÇOS_19">[43]ORÇAMENTO!#REF!</definedName>
    <definedName name="TOTALSERVIÇOS_23">[43]ORÇAMENTO!#REF!</definedName>
    <definedName name="TOTALSERVIÇOS_24">[43]ORÇAMENTO!#REF!</definedName>
    <definedName name="TOTALSERVIÇOS_24_13">[43]ORÇAMENTO!#REF!</definedName>
    <definedName name="TOTALSERVIÇOS_24_13_19">[43]ORÇAMENTO!#REF!</definedName>
    <definedName name="TOTALSERVIÇOS_24_13_23">[43]ORÇAMENTO!#REF!</definedName>
    <definedName name="TOTALSERVIÇOS_24_13_25">[55]ORÇAMENTO!#REF!</definedName>
    <definedName name="TOTALSERVIÇOS_24_19">[43]ORÇAMENTO!#REF!</definedName>
    <definedName name="TOTALSERVIÇOS_24_23">[43]ORÇAMENTO!#REF!</definedName>
    <definedName name="TOTALSERVIÇOS_24_25">[55]ORÇAMENTO!#REF!</definedName>
    <definedName name="TOTALSERVIÇOS_25">[55]ORÇAMENTO!#REF!</definedName>
    <definedName name="totaltinta">'[43]MEMÓRIA MAT REC PLACA SINALIZ'!$E$23</definedName>
    <definedName name="totee_3" localSheetId="4">#REF!</definedName>
    <definedName name="totee_3" localSheetId="2">#REF!</definedName>
    <definedName name="totee_3">#REF!</definedName>
    <definedName name="totee1" localSheetId="4">#REF!</definedName>
    <definedName name="totee1" localSheetId="2">#REF!</definedName>
    <definedName name="totee1">#REF!</definedName>
    <definedName name="totee2">#REF!</definedName>
    <definedName name="TOTMAT_EE1">#REF!</definedName>
    <definedName name="TOTMAT_EE2">#REF!</definedName>
    <definedName name="TOTMAT_EE3">#REF!</definedName>
    <definedName name="totmsa">#REF!</definedName>
    <definedName name="totmsa_1">#REF!</definedName>
    <definedName name="totmsa_2">#REF!</definedName>
    <definedName name="totmsa_3">#REF!</definedName>
    <definedName name="totmsa_4">#REF!</definedName>
    <definedName name="totmsa2">#REF!</definedName>
    <definedName name="totmsa2_1">#REF!</definedName>
    <definedName name="totmsa2_2">#REF!</definedName>
    <definedName name="totmsa2_3">#REF!</definedName>
    <definedName name="totmsa2_4">#REF!</definedName>
    <definedName name="toto" localSheetId="4" hidden="1">{"'Database'!$A$1:$F$130"}</definedName>
    <definedName name="toto" localSheetId="2" hidden="1">{"'Database'!$A$1:$F$130"}</definedName>
    <definedName name="toto" hidden="1">{"'Database'!$A$1:$F$130"}</definedName>
    <definedName name="TOTSER_EE1">#REF!</definedName>
    <definedName name="TOTSER_EE2">#REF!</definedName>
    <definedName name="TOTSER_EE3">#REF!</definedName>
    <definedName name="TOTSERV">#REF!</definedName>
    <definedName name="totsma">#REF!</definedName>
    <definedName name="totsma_1">#REF!</definedName>
    <definedName name="totsma_2">#REF!</definedName>
    <definedName name="totsma_3">#REF!</definedName>
    <definedName name="totsma_4">#REF!</definedName>
    <definedName name="tøv"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A">#REF!</definedName>
    <definedName name="TPC">#REF!</definedName>
    <definedName name="TPM" localSheetId="4">#REF!</definedName>
    <definedName name="TPM" localSheetId="2">#REF!</definedName>
    <definedName name="TPM">#REF!</definedName>
    <definedName name="TPM_25">#REF!</definedName>
    <definedName name="TPM_4">#REF!</definedName>
    <definedName name="TPMM">#REF!</definedName>
    <definedName name="TR">#REF!</definedName>
    <definedName name="tr_cap20_mbuq">'[27]medição '!#REF!</definedName>
    <definedName name="tr_cap20mbuq">'[50]ficha medição'!#REF!</definedName>
    <definedName name="tr_cap20mbuq_10">'[51]ficha medição'!#REF!</definedName>
    <definedName name="tr_cap20mbuq_27">'[49]ficha medição'!#REF!</definedName>
    <definedName name="tr_cap20mbuq_6">'[51]ficha medição'!#REF!</definedName>
    <definedName name="tr_cap20mbuq_9">'[51]ficha medição'!#REF!</definedName>
    <definedName name="tr_cm30_rp">'[27]medição '!#REF!</definedName>
    <definedName name="tr_rl1c_lama">'[27]medição '!#REF!</definedName>
    <definedName name="tr_rm1c_mbb">'[27]medição '!#REF!</definedName>
    <definedName name="tr_rm1c_mbuf">'[27]medição '!#REF!</definedName>
    <definedName name="tr_rr1ctb">'[27]medição '!#REF!</definedName>
    <definedName name="tr_rr2c_capa">'[27]medição '!#REF!</definedName>
    <definedName name="tr_rr2c_tratamento">'[27]medição '!#REF!</definedName>
    <definedName name="tr_rric_pintura">'[27]medição '!#REF!</definedName>
    <definedName name="TR5C" localSheetId="4">#REF!</definedName>
    <definedName name="TR5C" localSheetId="2">#REF!</definedName>
    <definedName name="TR5C">#REF!</definedName>
    <definedName name="TRABALHO" localSheetId="4">#REF!</definedName>
    <definedName name="TRABALHO" localSheetId="2">#REF!</definedName>
    <definedName name="TRABALHO">#REF!</definedName>
    <definedName name="TrabAnual">#REF!</definedName>
    <definedName name="TRAF">[10]RESUMO_AUT1!#REF!</definedName>
    <definedName name="TRAF_25">[10]RESUMO_AUT1!#REF!</definedName>
    <definedName name="TRANS">'[198]P A T O  B'!#REF!</definedName>
    <definedName name="TRÂNS_SEG_EMISS2" localSheetId="4">#REF!</definedName>
    <definedName name="TRÂNS_SEG_EMISS2" localSheetId="2">#REF!</definedName>
    <definedName name="TRÂNS_SEG_EMISS2">#REF!</definedName>
    <definedName name="TRÂNS_SEG_EMISS3" localSheetId="4">#REF!</definedName>
    <definedName name="TRÂNS_SEG_EMISS3" localSheetId="2">#REF!</definedName>
    <definedName name="TRÂNS_SEG_EMISS3">#REF!</definedName>
    <definedName name="TRÂNS_SEGU">#REF!</definedName>
    <definedName name="TRÂNS_SEGURANÇA">#REF!</definedName>
    <definedName name="TRANSMICRO">#REF!</definedName>
    <definedName name="transolo">#REF!</definedName>
    <definedName name="transp_CAP20">[49]medição!#REF!</definedName>
    <definedName name="transp_com_basc_10m3">[27]Transportes!#REF!</definedName>
    <definedName name="transp_comercial_10m3">'[27]medição '!#REF!</definedName>
    <definedName name="transp_distribuidora">'[46]COMP.MAT.BET.'!$I$485</definedName>
    <definedName name="transp_emulsão">[49]medição!#REF!</definedName>
    <definedName name="transp_loc_basc_10m3">'[27]medição '!#REF!</definedName>
    <definedName name="transp_loc_basc_5m3">'[27]medição '!#REF!</definedName>
    <definedName name="TRANSP_LOC_CARROC_PAV" localSheetId="4">#REF!</definedName>
    <definedName name="TRANSP_LOC_CARROC_PAV" localSheetId="2">#REF!</definedName>
    <definedName name="TRANSP_LOC_CARROC_PAV">#REF!</definedName>
    <definedName name="TRANSP_LOC_EQUIP" localSheetId="4">#REF!</definedName>
    <definedName name="TRANSP_LOC_EQUIP" localSheetId="2">#REF!</definedName>
    <definedName name="TRANSP_LOC_EQUIP">#REF!</definedName>
    <definedName name="transp_loc_mat_remendos" localSheetId="4">[27]Transportes!#REF!</definedName>
    <definedName name="transp_loc_mat_remendos" localSheetId="2">[27]Transportes!#REF!</definedName>
    <definedName name="transp_loc_mat_remendos">[27]Transportes!#REF!</definedName>
    <definedName name="TRANSP_LOC_PAV" localSheetId="4">#REF!</definedName>
    <definedName name="TRANSP_LOC_PAV" localSheetId="2">#REF!</definedName>
    <definedName name="TRANSP_LOC_PAV">#REF!</definedName>
    <definedName name="transp_local_10m3" localSheetId="4">[27]Transportes!#REF!</definedName>
    <definedName name="transp_local_10m3" localSheetId="2">[27]Transportes!#REF!</definedName>
    <definedName name="transp_local_10m3">[27]Transportes!#REF!</definedName>
    <definedName name="transp_local_5m3" localSheetId="2">[27]Transportes!#REF!</definedName>
    <definedName name="transp_local_5m3">[27]Transportes!#REF!</definedName>
    <definedName name="transp_para_remendos">'[27]medição '!#REF!</definedName>
    <definedName name="transp_refinaria">'[46]COMP.MAT.BET.'!$I$424</definedName>
    <definedName name="transp5m3">[43]ORÇAMENTO!#REF!</definedName>
    <definedName name="transp5m3_13">[43]ORÇAMENTO!#REF!</definedName>
    <definedName name="transp5m3_13_19">[43]ORÇAMENTO!#REF!</definedName>
    <definedName name="transp5m3_13_23">[43]ORÇAMENTO!#REF!</definedName>
    <definedName name="transp5m3_13_25">[55]ORÇAMENTO!#REF!</definedName>
    <definedName name="transp5m3_15">[56]ORÇAMENTO!#REF!</definedName>
    <definedName name="transp5m3_15_13">[56]ORÇAMENTO!#REF!</definedName>
    <definedName name="transp5m3_15_13_19">[56]ORÇAMENTO!#REF!</definedName>
    <definedName name="transp5m3_15_13_23">[56]ORÇAMENTO!#REF!</definedName>
    <definedName name="transp5m3_15_13_25">[56]ORÇAMENTO!#REF!</definedName>
    <definedName name="transp5m3_15_19">[56]ORÇAMENTO!#REF!</definedName>
    <definedName name="transp5m3_15_23">[56]ORÇAMENTO!#REF!</definedName>
    <definedName name="transp5m3_15_25">[56]ORÇAMENTO!#REF!</definedName>
    <definedName name="transp5m3_19">[43]ORÇAMENTO!#REF!</definedName>
    <definedName name="transp5m3_23">[43]ORÇAMENTO!#REF!</definedName>
    <definedName name="transp5m3_24">[43]ORÇAMENTO!#REF!</definedName>
    <definedName name="transp5m3_24_13">[43]ORÇAMENTO!#REF!</definedName>
    <definedName name="transp5m3_24_13_19">[43]ORÇAMENTO!#REF!</definedName>
    <definedName name="transp5m3_24_13_23">[43]ORÇAMENTO!#REF!</definedName>
    <definedName name="transp5m3_24_13_25">[55]ORÇAMENTO!#REF!</definedName>
    <definedName name="transp5m3_24_19">[43]ORÇAMENTO!#REF!</definedName>
    <definedName name="transp5m3_24_23">[43]ORÇAMENTO!#REF!</definedName>
    <definedName name="transp5m3_24_25">[55]ORÇAMENTO!#REF!</definedName>
    <definedName name="transp5m3_25">[55]ORÇAMENTO!#REF!</definedName>
    <definedName name="TRANSPBETF">'[72]CALCULOS AUXILIARES'!$E$50</definedName>
    <definedName name="TRANSPBETQ">'[72]CALCULOS AUXILIARES'!$E$54</definedName>
    <definedName name="transpcarroceria">[43]ORÇAMENTO!#REF!</definedName>
    <definedName name="transpcarroceria_13">[43]ORÇAMENTO!#REF!</definedName>
    <definedName name="transpcarroceria_13_19">[43]ORÇAMENTO!#REF!</definedName>
    <definedName name="transpcarroceria_13_23">[43]ORÇAMENTO!#REF!</definedName>
    <definedName name="transpcarroceria_13_25">[55]ORÇAMENTO!#REF!</definedName>
    <definedName name="transpcarroceria_15">[56]ORÇAMENTO!#REF!</definedName>
    <definedName name="transpcarroceria_15_13">[56]ORÇAMENTO!#REF!</definedName>
    <definedName name="transpcarroceria_15_13_19">[56]ORÇAMENTO!#REF!</definedName>
    <definedName name="transpcarroceria_15_13_23">[56]ORÇAMENTO!#REF!</definedName>
    <definedName name="transpcarroceria_15_13_25">[56]ORÇAMENTO!#REF!</definedName>
    <definedName name="transpcarroceria_15_19">[56]ORÇAMENTO!#REF!</definedName>
    <definedName name="transpcarroceria_15_23">[56]ORÇAMENTO!#REF!</definedName>
    <definedName name="transpcarroceria_15_25">[56]ORÇAMENTO!#REF!</definedName>
    <definedName name="transpcarroceria_19">[43]ORÇAMENTO!#REF!</definedName>
    <definedName name="transpcarroceria_23">[43]ORÇAMENTO!#REF!</definedName>
    <definedName name="transpcarroceria_24">[43]ORÇAMENTO!#REF!</definedName>
    <definedName name="transpcarroceria_24_13">[43]ORÇAMENTO!#REF!</definedName>
    <definedName name="transpcarroceria_24_13_19">[43]ORÇAMENTO!#REF!</definedName>
    <definedName name="transpcarroceria_24_13_23">[43]ORÇAMENTO!#REF!</definedName>
    <definedName name="transpcarroceria_24_13_25">[55]ORÇAMENTO!#REF!</definedName>
    <definedName name="transpcarroceria_24_19">[43]ORÇAMENTO!#REF!</definedName>
    <definedName name="transpcarroceria_24_23">[43]ORÇAMENTO!#REF!</definedName>
    <definedName name="transpcarroceria_24_25">[55]ORÇAMENTO!#REF!</definedName>
    <definedName name="transpcarroceria_25">[55]ORÇAMENTO!#REF!</definedName>
    <definedName name="transporte" localSheetId="4">#REF!</definedName>
    <definedName name="transporte" localSheetId="2">#REF!</definedName>
    <definedName name="transporte">#REF!</definedName>
    <definedName name="transporte_1" localSheetId="4">#REF!</definedName>
    <definedName name="transporte_1" localSheetId="2">#REF!</definedName>
    <definedName name="transporte_1">#REF!</definedName>
    <definedName name="transporte_carroceria" localSheetId="4">'[27]medição '!#REF!</definedName>
    <definedName name="transporte_carroceria" localSheetId="2">'[27]medição '!#REF!</definedName>
    <definedName name="transporte_carroceria">'[27]medição '!#REF!</definedName>
    <definedName name="transporte_comercial" localSheetId="4">'[27]medição '!#REF!</definedName>
    <definedName name="transporte_comercial" localSheetId="2">'[27]medição '!#REF!</definedName>
    <definedName name="transporte_comercial">'[27]medição '!#REF!</definedName>
    <definedName name="transporte_especial" localSheetId="4">'[27]medição '!#REF!</definedName>
    <definedName name="transporte_especial" localSheetId="2">'[27]medição '!#REF!</definedName>
    <definedName name="transporte_especial">'[27]medição '!#REF!</definedName>
    <definedName name="Transportes" localSheetId="4">'[151]P A T O'!#REF!</definedName>
    <definedName name="Transportes" localSheetId="2">'[151]P A T O'!#REF!</definedName>
    <definedName name="Transportes">'[151]P A T O'!#REF!</definedName>
    <definedName name="transpremendo">[43]ORÇAMENTO!#REF!</definedName>
    <definedName name="transpremendo_13">[43]ORÇAMENTO!#REF!</definedName>
    <definedName name="transpremendo_13_19">[43]ORÇAMENTO!#REF!</definedName>
    <definedName name="transpremendo_13_23">[43]ORÇAMENTO!#REF!</definedName>
    <definedName name="transpremendo_13_25">[55]ORÇAMENTO!#REF!</definedName>
    <definedName name="transpremendo_15">[56]ORÇAMENTO!#REF!</definedName>
    <definedName name="transpremendo_15_13">[56]ORÇAMENTO!#REF!</definedName>
    <definedName name="transpremendo_15_13_19">[56]ORÇAMENTO!#REF!</definedName>
    <definedName name="transpremendo_15_13_23">[56]ORÇAMENTO!#REF!</definedName>
    <definedName name="transpremendo_15_13_25">[56]ORÇAMENTO!#REF!</definedName>
    <definedName name="transpremendo_15_19">[56]ORÇAMENTO!#REF!</definedName>
    <definedName name="transpremendo_15_23">[56]ORÇAMENTO!#REF!</definedName>
    <definedName name="transpremendo_15_25">[56]ORÇAMENTO!#REF!</definedName>
    <definedName name="transpremendo_19">[43]ORÇAMENTO!#REF!</definedName>
    <definedName name="transpremendo_23">[43]ORÇAMENTO!#REF!</definedName>
    <definedName name="transpremendo_24">[43]ORÇAMENTO!#REF!</definedName>
    <definedName name="transpremendo_24_13">[43]ORÇAMENTO!#REF!</definedName>
    <definedName name="transpremendo_24_13_19">[43]ORÇAMENTO!#REF!</definedName>
    <definedName name="transpremendo_24_13_23">[43]ORÇAMENTO!#REF!</definedName>
    <definedName name="transpremendo_24_13_25">[55]ORÇAMENTO!#REF!</definedName>
    <definedName name="transpremendo_24_19">[43]ORÇAMENTO!#REF!</definedName>
    <definedName name="transpremendo_24_23">[43]ORÇAMENTO!#REF!</definedName>
    <definedName name="transpremendo_24_25">[55]ORÇAMENTO!#REF!</definedName>
    <definedName name="transpremendo_25">[55]ORÇAMENTO!#REF!</definedName>
    <definedName name="TRANSTSS" localSheetId="4">#REF!</definedName>
    <definedName name="TRANSTSS" localSheetId="2">#REF!</definedName>
    <definedName name="TRANSTSS">#REF!</definedName>
    <definedName name="trasupdup" localSheetId="4">[43]ORÇAMENTO!#REF!</definedName>
    <definedName name="trasupdup" localSheetId="2">[43]ORÇAMENTO!#REF!</definedName>
    <definedName name="trasupdup">[43]ORÇAMENTO!#REF!</definedName>
    <definedName name="trasupdup_13">[43]ORÇAMENTO!#REF!</definedName>
    <definedName name="trasupdup_13_19">[43]ORÇAMENTO!#REF!</definedName>
    <definedName name="trasupdup_13_23">[43]ORÇAMENTO!#REF!</definedName>
    <definedName name="trasupdup_13_25">[55]ORÇAMENTO!#REF!</definedName>
    <definedName name="trasupdup_15">[56]ORÇAMENTO!#REF!</definedName>
    <definedName name="trasupdup_15_13">[56]ORÇAMENTO!#REF!</definedName>
    <definedName name="trasupdup_15_13_19">[56]ORÇAMENTO!#REF!</definedName>
    <definedName name="trasupdup_15_13_23">[56]ORÇAMENTO!#REF!</definedName>
    <definedName name="trasupdup_15_13_25">[56]ORÇAMENTO!#REF!</definedName>
    <definedName name="trasupdup_15_19">[56]ORÇAMENTO!#REF!</definedName>
    <definedName name="trasupdup_15_23">[56]ORÇAMENTO!#REF!</definedName>
    <definedName name="trasupdup_15_25">[56]ORÇAMENTO!#REF!</definedName>
    <definedName name="trasupdup_19">[43]ORÇAMENTO!#REF!</definedName>
    <definedName name="trasupdup_23">[43]ORÇAMENTO!#REF!</definedName>
    <definedName name="trasupdup_24">[43]ORÇAMENTO!#REF!</definedName>
    <definedName name="trasupdup_24_13">[43]ORÇAMENTO!#REF!</definedName>
    <definedName name="trasupdup_24_13_19">[43]ORÇAMENTO!#REF!</definedName>
    <definedName name="trasupdup_24_13_23">[43]ORÇAMENTO!#REF!</definedName>
    <definedName name="trasupdup_24_13_25">[55]ORÇAMENTO!#REF!</definedName>
    <definedName name="trasupdup_24_19">[43]ORÇAMENTO!#REF!</definedName>
    <definedName name="trasupdup_24_23">[43]ORÇAMENTO!#REF!</definedName>
    <definedName name="trasupdup_24_25">[55]ORÇAMENTO!#REF!</definedName>
    <definedName name="trasupdup_25">[55]ORÇAMENTO!#REF!</definedName>
    <definedName name="tratamento">'[27]medição '!#REF!</definedName>
    <definedName name="TRAV_EMISS3_S" localSheetId="4">#REF!</definedName>
    <definedName name="TRAV_EMISS3_S" localSheetId="2">#REF!</definedName>
    <definedName name="TRAV_EMISS3_S">#REF!</definedName>
    <definedName name="travessas" localSheetId="4">'[27]medição '!#REF!</definedName>
    <definedName name="travessas" localSheetId="2">'[27]medição '!#REF!</definedName>
    <definedName name="travessas">'[27]medição '!#REF!</definedName>
    <definedName name="TRCAP20" localSheetId="4">#REF!</definedName>
    <definedName name="TRCAP20" localSheetId="2">#REF!</definedName>
    <definedName name="TRCAP20">#REF!</definedName>
    <definedName name="TRCM30" localSheetId="4">#REF!</definedName>
    <definedName name="TRCM30" localSheetId="2">#REF!</definedName>
    <definedName name="TRCM30">#REF!</definedName>
    <definedName name="tre">#REF!</definedName>
    <definedName name="Trec">#REF!</definedName>
    <definedName name="TREC_1">#REF!</definedName>
    <definedName name="TREC_35">#REF!</definedName>
    <definedName name="TREC1">#REF!</definedName>
    <definedName name="TRECHO" localSheetId="4">[113]DADOS_NAO_IMPRIMIR!$B$9</definedName>
    <definedName name="Trecho" localSheetId="2">#REF!</definedName>
    <definedName name="Trecho">#REF!</definedName>
    <definedName name="trecho_13">[43]procedimentos!$B$117</definedName>
    <definedName name="trecho_26">[43]procedimentos!$B$117</definedName>
    <definedName name="trecho_33">[43]procedimentos!$B$117</definedName>
    <definedName name="trecho_5">[43]procedimentos!$B$117</definedName>
    <definedName name="trecho_6">[43]procedimentos!$B$117</definedName>
    <definedName name="trecho_7">[43]procedimentos!$B$117</definedName>
    <definedName name="trecho_8">[43]procedimentos!$B$117</definedName>
    <definedName name="trecho_9">[43]procedimentos!$B$117</definedName>
    <definedName name="TRECHO1">[72]Croqui!$B$5</definedName>
    <definedName name="trecho1a">[46]CAPA!$B$14</definedName>
    <definedName name="trecho1b">[46]CAPA!$B$14</definedName>
    <definedName name="trecho2" localSheetId="4">#REF!</definedName>
    <definedName name="trecho2" localSheetId="2">#REF!</definedName>
    <definedName name="trecho2">#REF!</definedName>
    <definedName name="trecho2_13" localSheetId="4">[43]procedimentos!#REF!</definedName>
    <definedName name="trecho2_13" localSheetId="2">[43]procedimentos!#REF!</definedName>
    <definedName name="trecho2_13">[43]procedimentos!#REF!</definedName>
    <definedName name="trecho2_19" localSheetId="4">#REF!</definedName>
    <definedName name="trecho2_19" localSheetId="2">#REF!</definedName>
    <definedName name="trecho2_19">#REF!</definedName>
    <definedName name="trecho2_23">#REF!</definedName>
    <definedName name="trecho2_25">[173]procedimentos!#REF!</definedName>
    <definedName name="trecho2_26">[43]procedimentos!#REF!</definedName>
    <definedName name="trecho2_33">[43]procedimentos!#REF!</definedName>
    <definedName name="trecho2_5">[43]procedimentos!#REF!</definedName>
    <definedName name="trecho2_6">[43]procedimentos!#REF!</definedName>
    <definedName name="trecho2_7">[43]procedimentos!#REF!</definedName>
    <definedName name="trecho2_8">[43]procedimentos!#REF!</definedName>
    <definedName name="trecho2_9">[43]procedimentos!#REF!</definedName>
    <definedName name="Trev" localSheetId="4">#REF!</definedName>
    <definedName name="Trev" localSheetId="2">#REF!</definedName>
    <definedName name="Trev">#REF!</definedName>
    <definedName name="Trevo">#REF!</definedName>
    <definedName name="TRL1C">#REF!</definedName>
    <definedName name="TRM">#REF!</definedName>
    <definedName name="TRM1C">#REF!</definedName>
    <definedName name="TRMRP">#REF!</definedName>
    <definedName name="TRMTB">#REF!</definedName>
    <definedName name="TRP">#REF!</definedName>
    <definedName name="TRR1C">#REF!</definedName>
    <definedName name="TRR1CF">#REF!</definedName>
    <definedName name="TRR2C">#REF!</definedName>
    <definedName name="TRRM1C">#REF!</definedName>
    <definedName name="TRRPL">#REF!</definedName>
    <definedName name="TRRR1C">#REF!</definedName>
    <definedName name="TRRRP">#REF!</definedName>
    <definedName name="TRRTB">#REF!</definedName>
    <definedName name="TRRTSD">#REF!</definedName>
    <definedName name="TRT">#REF!</definedName>
    <definedName name="TS">#REF!</definedName>
    <definedName name="TS2C">"'file:///D:/Meus documentos/ANASTÁCIO/SERCEL/BR262990800.xls'#$TLMB.$#REF!$#REF!"</definedName>
    <definedName name="tsbr1">'[27]memória quantitativa'!#REF!</definedName>
    <definedName name="tsbr2">'[27]memória quantitativa'!#REF!</definedName>
    <definedName name="tsbr3">'[27]memória quantitativa'!#REF!</definedName>
    <definedName name="tsbr4">'[27]memória quantitativa'!#REF!</definedName>
    <definedName name="tsbr5">'[27]memória quantitativa'!#REF!</definedName>
    <definedName name="TSCAP20" localSheetId="4">#REF!</definedName>
    <definedName name="TSCAP20" localSheetId="2">#REF!</definedName>
    <definedName name="TSCAP20">#REF!</definedName>
    <definedName name="TSCM30" localSheetId="4">#REF!</definedName>
    <definedName name="TSCM30" localSheetId="2">#REF!</definedName>
    <definedName name="TSCM30">#REF!</definedName>
    <definedName name="TSD" localSheetId="4">#REF!</definedName>
    <definedName name="TSD" localSheetId="2">#REF!</definedName>
    <definedName name="TSD">#REF!</definedName>
    <definedName name="TSD_Adir">OFFSET([82]Percentual!$A$6,0,COLUMN([82]Percentual!$CH$3)-1,COUNTA([82]Percentual!$A$6:$A$105),1)</definedName>
    <definedName name="TSD_Aesq">OFFSET([82]Percentual!$A$6,0,MATCH([82]Percentual!$BH$3,[82]Percentual!$3:$3,0)-1,COUNTA([82]Percentual!$A$6:$A$105),1)</definedName>
    <definedName name="TSD_pista">OFFSET([82]Percentual!$A$6,0,MATCH([82]Percentual!$AH$3,[82]Percentual!$3:$3,0)-1,COUNTA([82]Percentual!$A$6:$A$105),1)</definedName>
    <definedName name="TSDB" localSheetId="4">#REF!</definedName>
    <definedName name="TSDB" localSheetId="2">#REF!</definedName>
    <definedName name="TSDB">#REF!</definedName>
    <definedName name="TSEMUL" localSheetId="2">#REF!</definedName>
    <definedName name="TSEMUL">#REF!</definedName>
    <definedName name="tskmf1" localSheetId="2">'[27]memória quantitativa'!#REF!</definedName>
    <definedName name="tskmf1">'[27]memória quantitativa'!#REF!</definedName>
    <definedName name="tskmf2" localSheetId="2">'[27]memória quantitativa'!#REF!</definedName>
    <definedName name="tskmf2">'[27]memória quantitativa'!#REF!</definedName>
    <definedName name="tskmf3" localSheetId="2">'[27]memória quantitativa'!#REF!</definedName>
    <definedName name="tskmf3">'[27]memória quantitativa'!#REF!</definedName>
    <definedName name="tskmf4" localSheetId="2">'[27]memória quantitativa'!#REF!</definedName>
    <definedName name="tskmf4">'[27]memória quantitativa'!#REF!</definedName>
    <definedName name="tskmf5" localSheetId="2">'[27]memória quantitativa'!#REF!</definedName>
    <definedName name="tskmf5">'[27]memória quantitativa'!#REF!</definedName>
    <definedName name="tskmi1">'[27]memória quantitativa'!#REF!</definedName>
    <definedName name="tskmi2">'[27]memória quantitativa'!#REF!</definedName>
    <definedName name="tskmi3">'[27]memória quantitativa'!#REF!</definedName>
    <definedName name="tskmi4">'[27]memória quantitativa'!#REF!</definedName>
    <definedName name="tskmi5">'[27]memória quantitativa'!#REF!</definedName>
    <definedName name="tslarg1">'[27]memória quantitativa'!#REF!</definedName>
    <definedName name="tslarg2">'[27]memória quantitativa'!#REF!</definedName>
    <definedName name="tslarg3">'[27]memória quantitativa'!#REF!</definedName>
    <definedName name="tslarg4">'[27]memória quantitativa'!#REF!</definedName>
    <definedName name="tslarg5">'[27]memória quantitativa'!#REF!</definedName>
    <definedName name="TSRL1C" localSheetId="4">#REF!</definedName>
    <definedName name="TSRL1C" localSheetId="2">#REF!</definedName>
    <definedName name="TSRL1C">#REF!</definedName>
    <definedName name="TSRM1C" localSheetId="4">#REF!</definedName>
    <definedName name="TSRM1C" localSheetId="2">#REF!</definedName>
    <definedName name="TSRM1C">#REF!</definedName>
    <definedName name="TSRR1C" localSheetId="4">#REF!</definedName>
    <definedName name="TSRR1C" localSheetId="2">#REF!</definedName>
    <definedName name="TSRR1C">#REF!</definedName>
    <definedName name="TSRR1CF">#REF!</definedName>
    <definedName name="TSRR2C">#REF!</definedName>
    <definedName name="TSRR2CF">#REF!</definedName>
    <definedName name="TSS">#REF!</definedName>
    <definedName name="TSSB">#REF!</definedName>
    <definedName name="tssd_1">#REF!</definedName>
    <definedName name="tssd_14">#N/A</definedName>
    <definedName name="tst" localSheetId="4">[78]Pontes!#REF!</definedName>
    <definedName name="tst">[78]Pontes!#REF!</definedName>
    <definedName name="tt" localSheetId="4">'COMPOSIÇÃO BDI'!tt</definedName>
    <definedName name="tt" localSheetId="2">'Memória de Cálculo'!tt</definedName>
    <definedName name="tt">[0]!tt</definedName>
    <definedName name="TT_1" localSheetId="4">#REF!</definedName>
    <definedName name="TT_1" localSheetId="2">#REF!</definedName>
    <definedName name="TT_1">#REF!</definedName>
    <definedName name="tt_25" localSheetId="4">'COMPOSIÇÃO BDI'!tt_25</definedName>
    <definedName name="tt_25" localSheetId="2">'Memória de Cálculo'!tt_25</definedName>
    <definedName name="tt_25">[0]!tt_25</definedName>
    <definedName name="tt1_25" localSheetId="4">'COMPOSIÇÃO BDI'!tt1_25</definedName>
    <definedName name="tt1_25" localSheetId="2">'Memória de Cálculo'!tt1_25</definedName>
    <definedName name="tt1_25">[0]!tt1_25</definedName>
    <definedName name="TTSS" localSheetId="4">#REF!</definedName>
    <definedName name="TTSS" localSheetId="2">#REF!</definedName>
    <definedName name="TTSS">#REF!</definedName>
    <definedName name="TTT" localSheetId="4">#REF!</definedName>
    <definedName name="TTT" localSheetId="2">#REF!</definedName>
    <definedName name="TTT">#REF!</definedName>
    <definedName name="ttttt">#REF!</definedName>
    <definedName name="ttttttttttttttttttttttttttttttttt">'[143]Medição Completa'!#REF!</definedName>
    <definedName name="tubulão" localSheetId="4">#REF!</definedName>
    <definedName name="tubulão" localSheetId="2">#REF!</definedName>
    <definedName name="tubulão">#REF!</definedName>
    <definedName name="tubulCA" localSheetId="4">#REF!</definedName>
    <definedName name="tubulCA" localSheetId="2">#REF!</definedName>
    <definedName name="tubulCA">#REF!</definedName>
    <definedName name="TUDO">#REF!</definedName>
    <definedName name="TXREMATI">#REF!</definedName>
    <definedName name="Type_List">#REF!</definedName>
    <definedName name="TYUIO" localSheetId="4" hidden="1">{#N/A,#N/A,TRUE,"Serviços"}</definedName>
    <definedName name="TYUIO" localSheetId="2" hidden="1">{#N/A,#N/A,TRUE,"Serviços"}</definedName>
    <definedName name="TYUIO" hidden="1">{#N/A,#N/A,TRUE,"Serviços"}</definedName>
    <definedName name="TYUIO_1" localSheetId="4" hidden="1">{#N/A,#N/A,TRUE,"Serviços"}</definedName>
    <definedName name="TYUIO_1" localSheetId="2" hidden="1">{#N/A,#N/A,TRUE,"Serviços"}</definedName>
    <definedName name="TYUIO_1" hidden="1">{#N/A,#N/A,TRUE,"Serviços"}</definedName>
    <definedName name="TYUIOO" localSheetId="4" hidden="1">{#N/A,#N/A,TRUE,"Serviços"}</definedName>
    <definedName name="TYUIOO" localSheetId="2" hidden="1">{#N/A,#N/A,TRUE,"Serviços"}</definedName>
    <definedName name="TYUIOO" hidden="1">{#N/A,#N/A,TRUE,"Serviços"}</definedName>
    <definedName name="UA">#N/A</definedName>
    <definedName name="UBB_UTEJF" localSheetId="4" hidden="1">{#N/A,#N/A,FALSE,"ANEXO3 99 ERA";#N/A,#N/A,FALSE,"ANEXO3 99 UBÁ2";#N/A,#N/A,FALSE,"ANEXO3 99 DTU";#N/A,#N/A,FALSE,"ANEXO3 99 RDR";#N/A,#N/A,FALSE,"ANEXO3 99 UBÁ4";#N/A,#N/A,FALSE,"ANEXO3 99 UBÁ6"}</definedName>
    <definedName name="UBB_UTEJF" localSheetId="2"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er">'[130]P A T O 98 D'!#REF!</definedName>
    <definedName name="UF">[155]BRASIL!$B$2:$B$29</definedName>
    <definedName name="UIO" localSheetId="4">#REF!</definedName>
    <definedName name="UIO" localSheetId="2">#REF!</definedName>
    <definedName name="UIO">#REF!</definedName>
    <definedName name="UL" localSheetId="4">#REF!</definedName>
    <definedName name="UL" localSheetId="2">#REF!</definedName>
    <definedName name="UL">#REF!</definedName>
    <definedName name="UL_1">#REF!</definedName>
    <definedName name="ul_13">[43]procedimentos!$B$115</definedName>
    <definedName name="ul_26">[43]procedimentos!$B$115</definedName>
    <definedName name="ul_33">[43]procedimentos!$B$115</definedName>
    <definedName name="ul_5">[43]procedimentos!$B$115</definedName>
    <definedName name="ul_6">[43]procedimentos!$B$115</definedName>
    <definedName name="ul_7">[43]procedimentos!$B$115</definedName>
    <definedName name="ul_8">[43]procedimentos!$B$115</definedName>
    <definedName name="ul_9">[43]procedimentos!$B$115</definedName>
    <definedName name="un" hidden="1">#N/A</definedName>
    <definedName name="Und" hidden="1">#N/A</definedName>
    <definedName name="Und_26">NA()</definedName>
    <definedName name="Und_27">NA()</definedName>
    <definedName name="Unia_Lajotas">0.3*0.2*10.5</definedName>
    <definedName name="unid">[15]DADOS!$B$17</definedName>
    <definedName name="unid.2" localSheetId="4">#REF!</definedName>
    <definedName name="unid.2" localSheetId="2">#REF!</definedName>
    <definedName name="unid.2">#REF!</definedName>
    <definedName name="unid_13">[96]DADOS!$B$17</definedName>
    <definedName name="unid_42" localSheetId="4">#REF!</definedName>
    <definedName name="unid_42" localSheetId="2">#REF!</definedName>
    <definedName name="unid_42">#REF!</definedName>
    <definedName name="UNID_serviço">OFFSET('[82]Orçamento Total'!$D$4,0,0,COUNTA('[82]Orçamento Total'!$C:$C),1)</definedName>
    <definedName name="unidade">'[90]TPU-MARÇO_2002'!$F$2:$F$1965</definedName>
    <definedName name="Unidade1" localSheetId="4">#REF!</definedName>
    <definedName name="Unidade1" localSheetId="2">#REF!</definedName>
    <definedName name="Unidade1">#REF!</definedName>
    <definedName name="UnidAux" hidden="1">#N/A</definedName>
    <definedName name="UNIT" localSheetId="4">#REF!</definedName>
    <definedName name="UNIT" localSheetId="2">#REF!</definedName>
    <definedName name="UNIT">#REF!</definedName>
    <definedName name="UNIT_1" localSheetId="2">#REF!</definedName>
    <definedName name="UNIT_1">#REF!</definedName>
    <definedName name="UnitAnexo" localSheetId="2">#REF!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A">[26]Feriados!$B$27:$B$34</definedName>
    <definedName name="USINA" localSheetId="4">#REF!</definedName>
    <definedName name="USINA" localSheetId="2">#REF!</definedName>
    <definedName name="USINA">#REF!</definedName>
    <definedName name="Utlidades2" localSheetId="4">#REF!</definedName>
    <definedName name="Utlidades2" localSheetId="2">#REF!</definedName>
    <definedName name="Utlidades2">#REF!</definedName>
    <definedName name="uuu" localSheetId="4" hidden="1">{#N/A,#N/A,TRUE,"Serviços"}</definedName>
    <definedName name="uuu" localSheetId="2" hidden="1">{#N/A,#N/A,TRUE,"Serviços"}</definedName>
    <definedName name="uuu" hidden="1">{#N/A,#N/A,TRUE,"Serviços"}</definedName>
    <definedName name="uuuuuty">#N/A</definedName>
    <definedName name="uyt" hidden="1">#REF!</definedName>
    <definedName name="V" localSheetId="4">'COMPOSIÇÃO BDI'!Plan1</definedName>
    <definedName name="v" localSheetId="2">[199]Equipamentos!#REF!</definedName>
    <definedName name="v">[199]Equipamentos!#REF!</definedName>
    <definedName name="v_britarp" localSheetId="4">'[27]memória quantitativa'!#REF!</definedName>
    <definedName name="v_britarp" localSheetId="2">'[27]memória quantitativa'!#REF!</definedName>
    <definedName name="v_britarp">'[27]memória quantitativa'!#REF!</definedName>
    <definedName name="v_capaf" localSheetId="4">'[27]memória quantitativa'!#REF!</definedName>
    <definedName name="v_capaf" localSheetId="2">'[27]memória quantitativa'!#REF!</definedName>
    <definedName name="v_capaf">'[27]memória quantitativa'!#REF!</definedName>
    <definedName name="v_conc_ciclopico" localSheetId="4">'[27]memória quantitativa'!#REF!</definedName>
    <definedName name="v_conc_ciclopico">'[27]memória quantitativa'!#REF!</definedName>
    <definedName name="v_concreto" localSheetId="4">'[27]memória quantitativa'!#REF!</definedName>
    <definedName name="v_concreto">'[27]memória quantitativa'!#REF!</definedName>
    <definedName name="v_correção">'[27]memória quantitativa'!#REF!</definedName>
    <definedName name="v_fresagem">'[27]memória quantitativa'!#REF!</definedName>
    <definedName name="v_massarp">'[27]memória quantitativa'!#REF!</definedName>
    <definedName name="v_pedraarrumada">'[27]memória quantitativa'!#REF!</definedName>
    <definedName name="v_pedrajog">'[27]memória quantitativa'!#REF!</definedName>
    <definedName name="v_recompmanual">'[27]memória quantitativa'!#REF!</definedName>
    <definedName name="v_recompmec">'[27]memória quantitativa'!#REF!</definedName>
    <definedName name="v_remprof">'[27]memória quantitativa'!#REF!</definedName>
    <definedName name="v_tapab">'[27]memória quantitativa'!#REF!</definedName>
    <definedName name="v_tapabq">'[27]memória quantitativa'!#REF!</definedName>
    <definedName name="VACAP" localSheetId="4">#REF!</definedName>
    <definedName name="VACAP" localSheetId="2">#REF!</definedName>
    <definedName name="VACAP">#REF!</definedName>
    <definedName name="VACM" localSheetId="4">#REF!</definedName>
    <definedName name="VACM" localSheetId="2">#REF!</definedName>
    <definedName name="VACM">#REF!</definedName>
    <definedName name="VAL" localSheetId="4">#REF!</definedName>
    <definedName name="VAL" localSheetId="2">#REF!</definedName>
    <definedName name="VAL">#REF!</definedName>
    <definedName name="vala_drenagem" localSheetId="4">'[27]memória quantitativa'!#REF!</definedName>
    <definedName name="vala_drenagem" localSheetId="2">'[27]memória quantitativa'!#REF!</definedName>
    <definedName name="vala_drenagem">'[27]memória quantitativa'!#REF!</definedName>
    <definedName name="ValAcurl" localSheetId="4">#REF!</definedName>
    <definedName name="ValAcurl" localSheetId="2">#REF!</definedName>
    <definedName name="ValAcurl">#REF!</definedName>
    <definedName name="valadrenagem" localSheetId="4">[43]ORÇAMENTO!#REF!</definedName>
    <definedName name="valadrenagem" localSheetId="2">[43]ORÇAMENTO!#REF!</definedName>
    <definedName name="valadrenagem">[43]ORÇAMENTO!#REF!</definedName>
    <definedName name="valadrenagem_13" localSheetId="4">[43]ORÇAMENTO!#REF!</definedName>
    <definedName name="valadrenagem_13" localSheetId="2">[43]ORÇAMENTO!#REF!</definedName>
    <definedName name="valadrenagem_13">[43]ORÇAMENTO!#REF!</definedName>
    <definedName name="valadrenagem_13_19" localSheetId="4">[43]ORÇAMENTO!#REF!</definedName>
    <definedName name="valadrenagem_13_19" localSheetId="2">[43]ORÇAMENTO!#REF!</definedName>
    <definedName name="valadrenagem_13_19">[43]ORÇAMENTO!#REF!</definedName>
    <definedName name="valadrenagem_13_23" localSheetId="4">[43]ORÇAMENTO!#REF!</definedName>
    <definedName name="valadrenagem_13_23" localSheetId="2">[43]ORÇAMENTO!#REF!</definedName>
    <definedName name="valadrenagem_13_23">[43]ORÇAMENTO!#REF!</definedName>
    <definedName name="valadrenagem_13_25" localSheetId="4">[55]ORÇAMENTO!#REF!</definedName>
    <definedName name="valadrenagem_13_25" localSheetId="2">[55]ORÇAMENTO!#REF!</definedName>
    <definedName name="valadrenagem_13_25">[55]ORÇAMENTO!#REF!</definedName>
    <definedName name="valadrenagem_15">[56]ORÇAMENTO!#REF!</definedName>
    <definedName name="valadrenagem_15_13">[56]ORÇAMENTO!#REF!</definedName>
    <definedName name="valadrenagem_15_13_19">[56]ORÇAMENTO!#REF!</definedName>
    <definedName name="valadrenagem_15_13_23">[56]ORÇAMENTO!#REF!</definedName>
    <definedName name="valadrenagem_15_13_25">[56]ORÇAMENTO!#REF!</definedName>
    <definedName name="valadrenagem_15_19">[56]ORÇAMENTO!#REF!</definedName>
    <definedName name="valadrenagem_15_23">[56]ORÇAMENTO!#REF!</definedName>
    <definedName name="valadrenagem_15_25">[56]ORÇAMENTO!#REF!</definedName>
    <definedName name="valadrenagem_19">[43]ORÇAMENTO!#REF!</definedName>
    <definedName name="valadrenagem_23">[43]ORÇAMENTO!#REF!</definedName>
    <definedName name="valadrenagem_24">[43]ORÇAMENTO!#REF!</definedName>
    <definedName name="valadrenagem_24_13">[43]ORÇAMENTO!#REF!</definedName>
    <definedName name="valadrenagem_24_13_19">[43]ORÇAMENTO!#REF!</definedName>
    <definedName name="valadrenagem_24_13_23">[43]ORÇAMENTO!#REF!</definedName>
    <definedName name="valadrenagem_24_13_25">[55]ORÇAMENTO!#REF!</definedName>
    <definedName name="valadrenagem_24_19">[43]ORÇAMENTO!#REF!</definedName>
    <definedName name="valadrenagem_24_23">[43]ORÇAMENTO!#REF!</definedName>
    <definedName name="valadrenagem_24_25">[55]ORÇAMENTO!#REF!</definedName>
    <definedName name="valadrenagem_25">[55]ORÇAMENTO!#REF!</definedName>
    <definedName name="valas" localSheetId="4">#REF!</definedName>
    <definedName name="valas" localSheetId="2">#REF!</definedName>
    <definedName name="valas">#REF!</definedName>
    <definedName name="valas1">#REF!</definedName>
    <definedName name="Valchvrl">#REF!</definedName>
    <definedName name="VALEC">#REF!,#REF!</definedName>
    <definedName name="VALOR">#N/A</definedName>
    <definedName name="VALOR_1">#N/A</definedName>
    <definedName name="VALOR_2">#N/A</definedName>
    <definedName name="Valor_total_cal" localSheetId="4">#REF!</definedName>
    <definedName name="Valor_total_cal" localSheetId="2">#REF!</definedName>
    <definedName name="Valor_total_cal">#REF!</definedName>
    <definedName name="VALORES_VALORES_Listar" localSheetId="4">#REF!</definedName>
    <definedName name="VALORES_VALORES_Listar" localSheetId="2">#REF!</definedName>
    <definedName name="VALORES_VALORES_Listar">#REF!</definedName>
    <definedName name="valormatfabpla" localSheetId="4">[43]ORÇAMENTO!#REF!</definedName>
    <definedName name="valormatfabpla" localSheetId="2">[43]ORÇAMENTO!#REF!</definedName>
    <definedName name="valormatfabpla">[43]ORÇAMENTO!#REF!</definedName>
    <definedName name="valormatfabpla_13" localSheetId="4">[43]ORÇAMENTO!#REF!</definedName>
    <definedName name="valormatfabpla_13" localSheetId="2">[43]ORÇAMENTO!#REF!</definedName>
    <definedName name="valormatfabpla_13">[43]ORÇAMENTO!#REF!</definedName>
    <definedName name="valormatfabpla_13_19" localSheetId="4">[43]ORÇAMENTO!#REF!</definedName>
    <definedName name="valormatfabpla_13_19" localSheetId="2">[43]ORÇAMENTO!#REF!</definedName>
    <definedName name="valormatfabpla_13_19">[43]ORÇAMENTO!#REF!</definedName>
    <definedName name="valormatfabpla_13_23" localSheetId="4">[43]ORÇAMENTO!#REF!</definedName>
    <definedName name="valormatfabpla_13_23" localSheetId="2">[43]ORÇAMENTO!#REF!</definedName>
    <definedName name="valormatfabpla_13_23">[43]ORÇAMENTO!#REF!</definedName>
    <definedName name="valormatfabpla_13_25">[55]ORÇAMENTO!#REF!</definedName>
    <definedName name="valormatfabpla_15">[56]ORÇAMENTO!#REF!</definedName>
    <definedName name="valormatfabpla_15_13">[56]ORÇAMENTO!#REF!</definedName>
    <definedName name="valormatfabpla_15_13_19">[56]ORÇAMENTO!#REF!</definedName>
    <definedName name="valormatfabpla_15_13_23">[56]ORÇAMENTO!#REF!</definedName>
    <definedName name="valormatfabpla_15_13_25">[56]ORÇAMENTO!#REF!</definedName>
    <definedName name="valormatfabpla_15_19">[56]ORÇAMENTO!#REF!</definedName>
    <definedName name="valormatfabpla_15_23">[56]ORÇAMENTO!#REF!</definedName>
    <definedName name="valormatfabpla_15_25">[56]ORÇAMENTO!#REF!</definedName>
    <definedName name="valormatfabpla_19">[43]ORÇAMENTO!#REF!</definedName>
    <definedName name="valormatfabpla_23">[43]ORÇAMENTO!#REF!</definedName>
    <definedName name="valormatfabpla_24">[43]ORÇAMENTO!#REF!</definedName>
    <definedName name="valormatfabpla_24_13">[43]ORÇAMENTO!#REF!</definedName>
    <definedName name="valormatfabpla_24_13_19">[43]ORÇAMENTO!#REF!</definedName>
    <definedName name="valormatfabpla_24_13_23">[43]ORÇAMENTO!#REF!</definedName>
    <definedName name="valormatfabpla_24_13_25">[55]ORÇAMENTO!#REF!</definedName>
    <definedName name="valormatfabpla_24_19">[43]ORÇAMENTO!#REF!</definedName>
    <definedName name="valormatfabpla_24_23">[43]ORÇAMENTO!#REF!</definedName>
    <definedName name="valormatfabpla_24_25">[55]ORÇAMENTO!#REF!</definedName>
    <definedName name="valormatfabpla_25">[55]ORÇAMENTO!#REF!</definedName>
    <definedName name="VAM">[129]Teor!$G$3:$G$7</definedName>
    <definedName name="VAMM" localSheetId="4">#REF!</definedName>
    <definedName name="VAMM" localSheetId="2">#REF!</definedName>
    <definedName name="VAMM">#REF!</definedName>
    <definedName name="VARM" localSheetId="4">#REF!</definedName>
    <definedName name="VARM" localSheetId="2">#REF!</definedName>
    <definedName name="VARM">#REF!</definedName>
    <definedName name="VARR">#REF!</definedName>
    <definedName name="Vazio1">'[8]Página 16'!$B$3:$B$7</definedName>
    <definedName name="VAZIO2">'[75]Página 16'!$B$3:$B$7</definedName>
    <definedName name="Vazios">[151]Teor!$B$3:$B$7</definedName>
    <definedName name="Vazios_25">[151]Teor!$B$3:$B$7</definedName>
    <definedName name="Vazios_26">[181]Teor!$B$3:$B$7</definedName>
    <definedName name="Vazios_28">[181]Teor!$B$3:$B$7</definedName>
    <definedName name="Vazios_29">[151]Teor!$B$3:$B$7</definedName>
    <definedName name="Vazios_31">[151]Teor!$B$3:$B$7</definedName>
    <definedName name="vb" localSheetId="4">#REF!</definedName>
    <definedName name="vb" localSheetId="2">#REF!</definedName>
    <definedName name="vb">#REF!</definedName>
    <definedName name="vbritarp" localSheetId="4">[43]ORÇAMENTO!#REF!</definedName>
    <definedName name="vbritarp" localSheetId="2">[43]ORÇAMENTO!#REF!</definedName>
    <definedName name="vbritarp">[43]ORÇAMENTO!#REF!</definedName>
    <definedName name="vbritarp_13" localSheetId="4">[43]ORÇAMENTO!#REF!</definedName>
    <definedName name="vbritarp_13">[43]ORÇAMENTO!#REF!</definedName>
    <definedName name="vbritarp_13_19" localSheetId="4">[43]ORÇAMENTO!#REF!</definedName>
    <definedName name="vbritarp_13_19">[43]ORÇAMENTO!#REF!</definedName>
    <definedName name="vbritarp_13_23" localSheetId="4">[43]ORÇAMENTO!#REF!</definedName>
    <definedName name="vbritarp_13_23">[43]ORÇAMENTO!#REF!</definedName>
    <definedName name="vbritarp_13_25">[55]ORÇAMENTO!#REF!</definedName>
    <definedName name="vbritarp_15">[56]ORÇAMENTO!#REF!</definedName>
    <definedName name="vbritarp_15_13">[56]ORÇAMENTO!#REF!</definedName>
    <definedName name="vbritarp_15_13_19">[56]ORÇAMENTO!#REF!</definedName>
    <definedName name="vbritarp_15_13_23">[56]ORÇAMENTO!#REF!</definedName>
    <definedName name="vbritarp_15_13_25">[56]ORÇAMENTO!#REF!</definedName>
    <definedName name="vbritarp_15_19">[56]ORÇAMENTO!#REF!</definedName>
    <definedName name="vbritarp_15_23">[56]ORÇAMENTO!#REF!</definedName>
    <definedName name="vbritarp_15_25">[56]ORÇAMENTO!#REF!</definedName>
    <definedName name="vbritarp_19">[43]ORÇAMENTO!#REF!</definedName>
    <definedName name="vbritarp_23">[43]ORÇAMENTO!#REF!</definedName>
    <definedName name="vbritarp_24">[43]ORÇAMENTO!#REF!</definedName>
    <definedName name="vbritarp_24_13">[43]ORÇAMENTO!#REF!</definedName>
    <definedName name="vbritarp_24_13_19">[43]ORÇAMENTO!#REF!</definedName>
    <definedName name="vbritarp_24_13_23">[43]ORÇAMENTO!#REF!</definedName>
    <definedName name="vbritarp_24_13_25">[55]ORÇAMENTO!#REF!</definedName>
    <definedName name="vbritarp_24_19">[43]ORÇAMENTO!#REF!</definedName>
    <definedName name="vbritarp_24_23">[43]ORÇAMENTO!#REF!</definedName>
    <definedName name="vbritarp_24_25">[55]ORÇAMENTO!#REF!</definedName>
    <definedName name="vbritarp_25">[55]ORÇAMENTO!#REF!</definedName>
    <definedName name="VCANT" localSheetId="4">#REF!</definedName>
    <definedName name="VCANT" localSheetId="2">#REF!</definedName>
    <definedName name="VCANT">#REF!</definedName>
    <definedName name="vcf_1" localSheetId="4">'[27]memória quantitativa'!#REF!</definedName>
    <definedName name="vcf_1" localSheetId="2">'[27]memória quantitativa'!#REF!</definedName>
    <definedName name="vcf_1">'[27]memória quantitativa'!#REF!</definedName>
    <definedName name="vcf_2">'[27]memória quantitativa'!#REF!</definedName>
    <definedName name="vcf_3">'[27]memória quantitativa'!#REF!</definedName>
    <definedName name="vcf_4">'[27]memória quantitativa'!#REF!</definedName>
    <definedName name="vcf_5">'[27]memória quantitativa'!#REF!</definedName>
    <definedName name="vcf_6">'[27]memória quantitativa'!#REF!</definedName>
    <definedName name="vcf_7">'[27]memória quantitativa'!#REF!</definedName>
    <definedName name="vcf_8">'[27]memória quantitativa'!#REF!</definedName>
    <definedName name="vcf_9">'[27]memória quantitativa'!#REF!</definedName>
    <definedName name="vcf2_1">'[27]memória quantitativa'!#REF!</definedName>
    <definedName name="vcf2_2">'[27]memória quantitativa'!#REF!</definedName>
    <definedName name="vcf2_3">'[27]memória quantitativa'!#REF!</definedName>
    <definedName name="vcf2_4">'[27]memória quantitativa'!#REF!</definedName>
    <definedName name="vcf2_5">'[27]memória quantitativa'!#REF!</definedName>
    <definedName name="vcf2_6">'[27]memória quantitativa'!#REF!</definedName>
    <definedName name="vcf2_7">'[27]memória quantitativa'!#REF!</definedName>
    <definedName name="vcf2_8">'[27]memória quantitativa'!#REF!</definedName>
    <definedName name="vcf2_9">'[27]memória quantitativa'!#REF!</definedName>
    <definedName name="vconcretociclopico">[43]ORÇAMENTO!#REF!</definedName>
    <definedName name="vconcretociclopico_13">[43]ORÇAMENTO!#REF!</definedName>
    <definedName name="vconcretociclopico_13_19">[43]ORÇAMENTO!#REF!</definedName>
    <definedName name="vconcretociclopico_13_23">[43]ORÇAMENTO!#REF!</definedName>
    <definedName name="vconcretociclopico_13_25">[55]ORÇAMENTO!#REF!</definedName>
    <definedName name="vconcretociclopico_15">[56]ORÇAMENTO!#REF!</definedName>
    <definedName name="vconcretociclopico_15_13">[56]ORÇAMENTO!#REF!</definedName>
    <definedName name="vconcretociclopico_15_13_19">[56]ORÇAMENTO!#REF!</definedName>
    <definedName name="vconcretociclopico_15_13_23">[56]ORÇAMENTO!#REF!</definedName>
    <definedName name="vconcretociclopico_15_13_25">[56]ORÇAMENTO!#REF!</definedName>
    <definedName name="vconcretociclopico_15_19">[56]ORÇAMENTO!#REF!</definedName>
    <definedName name="vconcretociclopico_15_23">[56]ORÇAMENTO!#REF!</definedName>
    <definedName name="vconcretociclopico_15_25">[56]ORÇAMENTO!#REF!</definedName>
    <definedName name="vconcretociclopico_19">[43]ORÇAMENTO!#REF!</definedName>
    <definedName name="vconcretociclopico_23">[43]ORÇAMENTO!#REF!</definedName>
    <definedName name="vconcretociclopico_24">[43]ORÇAMENTO!#REF!</definedName>
    <definedName name="vconcretociclopico_24_13">[43]ORÇAMENTO!#REF!</definedName>
    <definedName name="vconcretociclopico_24_13_19">[43]ORÇAMENTO!#REF!</definedName>
    <definedName name="vconcretociclopico_24_13_23">[43]ORÇAMENTO!#REF!</definedName>
    <definedName name="vconcretociclopico_24_13_25">[55]ORÇAMENTO!#REF!</definedName>
    <definedName name="vconcretociclopico_24_19">[43]ORÇAMENTO!#REF!</definedName>
    <definedName name="vconcretociclopico_24_23">[43]ORÇAMENTO!#REF!</definedName>
    <definedName name="vconcretociclopico_24_25">[55]ORÇAMENTO!#REF!</definedName>
    <definedName name="vconcretociclopico_25">[55]ORÇAMENTO!#REF!</definedName>
    <definedName name="vconcretocim">[43]ORÇAMENTO!#REF!</definedName>
    <definedName name="vconcretocim_13">[43]ORÇAMENTO!#REF!</definedName>
    <definedName name="vconcretocim_13_19">[43]ORÇAMENTO!#REF!</definedName>
    <definedName name="vconcretocim_13_23">[43]ORÇAMENTO!#REF!</definedName>
    <definedName name="vconcretocim_13_25">[55]ORÇAMENTO!#REF!</definedName>
    <definedName name="vconcretocim_15">[56]ORÇAMENTO!#REF!</definedName>
    <definedName name="vconcretocim_15_13">[56]ORÇAMENTO!#REF!</definedName>
    <definedName name="vconcretocim_15_13_19">[56]ORÇAMENTO!#REF!</definedName>
    <definedName name="vconcretocim_15_13_23">[56]ORÇAMENTO!#REF!</definedName>
    <definedName name="vconcretocim_15_13_25">[56]ORÇAMENTO!#REF!</definedName>
    <definedName name="vconcretocim_15_19">[56]ORÇAMENTO!#REF!</definedName>
    <definedName name="vconcretocim_15_23">[56]ORÇAMENTO!#REF!</definedName>
    <definedName name="vconcretocim_15_25">[56]ORÇAMENTO!#REF!</definedName>
    <definedName name="vconcretocim_19">[43]ORÇAMENTO!#REF!</definedName>
    <definedName name="vconcretocim_23">[43]ORÇAMENTO!#REF!</definedName>
    <definedName name="vconcretocim_24">[43]ORÇAMENTO!#REF!</definedName>
    <definedName name="vconcretocim_24_13">[43]ORÇAMENTO!#REF!</definedName>
    <definedName name="vconcretocim_24_13_19">[43]ORÇAMENTO!#REF!</definedName>
    <definedName name="vconcretocim_24_13_23">[43]ORÇAMENTO!#REF!</definedName>
    <definedName name="vconcretocim_24_13_25">[55]ORÇAMENTO!#REF!</definedName>
    <definedName name="vconcretocim_24_19">[43]ORÇAMENTO!#REF!</definedName>
    <definedName name="vconcretocim_24_23">[43]ORÇAMENTO!#REF!</definedName>
    <definedName name="vconcretocim_24_25">[55]ORÇAMENTO!#REF!</definedName>
    <definedName name="vconcretocim_25">[55]ORÇAMENTO!#REF!</definedName>
    <definedName name="vcorreçãodef">[43]ORÇAMENTO!#REF!</definedName>
    <definedName name="vcorreçãodef_13">[43]ORÇAMENTO!#REF!</definedName>
    <definedName name="vcorreçãodef_13_19">[43]ORÇAMENTO!#REF!</definedName>
    <definedName name="vcorreçãodef_13_23">[43]ORÇAMENTO!#REF!</definedName>
    <definedName name="vcorreçãodef_13_25">[55]ORÇAMENTO!#REF!</definedName>
    <definedName name="vcorreçãodef_15">[56]ORÇAMENTO!#REF!</definedName>
    <definedName name="vcorreçãodef_15_13">[56]ORÇAMENTO!#REF!</definedName>
    <definedName name="vcorreçãodef_15_13_19">[56]ORÇAMENTO!#REF!</definedName>
    <definedName name="vcorreçãodef_15_13_23">[56]ORÇAMENTO!#REF!</definedName>
    <definedName name="vcorreçãodef_15_13_25">[56]ORÇAMENTO!#REF!</definedName>
    <definedName name="vcorreçãodef_15_19">[56]ORÇAMENTO!#REF!</definedName>
    <definedName name="vcorreçãodef_15_23">[56]ORÇAMENTO!#REF!</definedName>
    <definedName name="vcorreçãodef_15_25">[56]ORÇAMENTO!#REF!</definedName>
    <definedName name="vcorreçãodef_19">[43]ORÇAMENTO!#REF!</definedName>
    <definedName name="vcorreçãodef_23">[43]ORÇAMENTO!#REF!</definedName>
    <definedName name="vcorreçãodef_24">[43]ORÇAMENTO!#REF!</definedName>
    <definedName name="vcorreçãodef_24_13">[43]ORÇAMENTO!#REF!</definedName>
    <definedName name="vcorreçãodef_24_13_19">[43]ORÇAMENTO!#REF!</definedName>
    <definedName name="vcorreçãodef_24_13_23">[43]ORÇAMENTO!#REF!</definedName>
    <definedName name="vcorreçãodef_24_13_25">[55]ORÇAMENTO!#REF!</definedName>
    <definedName name="vcorreçãodef_24_19">[43]ORÇAMENTO!#REF!</definedName>
    <definedName name="vcorreçãodef_24_23">[43]ORÇAMENTO!#REF!</definedName>
    <definedName name="vcorreçãodef_24_25">[55]ORÇAMENTO!#REF!</definedName>
    <definedName name="vcorreçãodef_25">[55]ORÇAMENTO!#REF!</definedName>
    <definedName name="vcq_1">'[27]memória quantitativa'!#REF!</definedName>
    <definedName name="vcq_2">'[27]memória quantitativa'!#REF!</definedName>
    <definedName name="vcq_3">'[27]memória quantitativa'!#REF!</definedName>
    <definedName name="vcq_4">'[27]memória quantitativa'!#REF!</definedName>
    <definedName name="vcq_5">'[27]memória quantitativa'!#REF!</definedName>
    <definedName name="vcq_6">'[27]memória quantitativa'!#REF!</definedName>
    <definedName name="vcq_7">'[27]memória quantitativa'!#REF!</definedName>
    <definedName name="vcq_8">'[27]memória quantitativa'!#REF!</definedName>
    <definedName name="vcq_9">'[27]memória quantitativa'!#REF!</definedName>
    <definedName name="vcq2_1">'[27]memória quantitativa'!#REF!</definedName>
    <definedName name="vcq2_2">'[27]memória quantitativa'!#REF!</definedName>
    <definedName name="vcq2_3">'[27]memória quantitativa'!#REF!</definedName>
    <definedName name="vcq2_4">'[27]memória quantitativa'!#REF!</definedName>
    <definedName name="vcq2_5">'[27]memória quantitativa'!#REF!</definedName>
    <definedName name="vcq2_6">'[27]memória quantitativa'!#REF!</definedName>
    <definedName name="vcq2_7">'[27]memória quantitativa'!#REF!</definedName>
    <definedName name="vcq2_8">'[27]memória quantitativa'!#REF!</definedName>
    <definedName name="vcq2_9">'[27]memória quantitativa'!#REF!</definedName>
    <definedName name="vdbr1">'[27]memória quantitativa'!#REF!</definedName>
    <definedName name="vdbr2">'[27]memória quantitativa'!#REF!</definedName>
    <definedName name="vdbr3">'[27]memória quantitativa'!#REF!</definedName>
    <definedName name="vdbr4">'[27]memória quantitativa'!#REF!</definedName>
    <definedName name="vdbr5">'[27]memória quantitativa'!#REF!</definedName>
    <definedName name="vdkmf1">'[27]memória quantitativa'!#REF!</definedName>
    <definedName name="vdkmf2">'[27]memória quantitativa'!#REF!</definedName>
    <definedName name="vdkmf3">'[27]memória quantitativa'!#REF!</definedName>
    <definedName name="vdkmf4">'[27]memória quantitativa'!#REF!</definedName>
    <definedName name="vdkmf5">'[27]memória quantitativa'!#REF!</definedName>
    <definedName name="vdkmi1">'[27]memória quantitativa'!#REF!</definedName>
    <definedName name="vdkmi2">'[27]memória quantitativa'!#REF!</definedName>
    <definedName name="vdkmi3">'[27]memória quantitativa'!#REF!</definedName>
    <definedName name="vdkmi4">'[27]memória quantitativa'!#REF!</definedName>
    <definedName name="vdkmi5">'[27]memória quantitativa'!#REF!</definedName>
    <definedName name="VDM">[89]VDM!$A$2:$B$9</definedName>
    <definedName name="veiculo" localSheetId="4" hidden="1">{"VENTAS1",#N/A,FALSE,"VENTAS";"VENTAS2",#N/A,FALSE,"VENTAS";"VENTAS3",#N/A,FALSE,"VENTAS";"VENTAS4",#N/A,FALSE,"VENTAS";"VENTAS5",#N/A,FALSE,"VENTAS";"VENTAS6",#N/A,FALSE,"VENTAS";"VENTAS7",#N/A,FALSE,"VENTAS";"VENTAS8",#N/A,FALSE,"VENTAS"}</definedName>
    <definedName name="veiculo" localSheetId="2"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nrocarrumada">[43]ORÇAMENTO!#REF!</definedName>
    <definedName name="venrocarrumada_13">[43]ORÇAMENTO!#REF!</definedName>
    <definedName name="venrocarrumada_13_19">[43]ORÇAMENTO!#REF!</definedName>
    <definedName name="venrocarrumada_13_23">[43]ORÇAMENTO!#REF!</definedName>
    <definedName name="venrocarrumada_13_25">[55]ORÇAMENTO!#REF!</definedName>
    <definedName name="venrocarrumada_15">[56]ORÇAMENTO!#REF!</definedName>
    <definedName name="venrocarrumada_15_13">[56]ORÇAMENTO!#REF!</definedName>
    <definedName name="venrocarrumada_15_13_19">[56]ORÇAMENTO!#REF!</definedName>
    <definedName name="venrocarrumada_15_13_23">[56]ORÇAMENTO!#REF!</definedName>
    <definedName name="venrocarrumada_15_13_25">[56]ORÇAMENTO!#REF!</definedName>
    <definedName name="venrocarrumada_15_19">[56]ORÇAMENTO!#REF!</definedName>
    <definedName name="venrocarrumada_15_23">[56]ORÇAMENTO!#REF!</definedName>
    <definedName name="venrocarrumada_15_25">[56]ORÇAMENTO!#REF!</definedName>
    <definedName name="venrocarrumada_19">[43]ORÇAMENTO!#REF!</definedName>
    <definedName name="venrocarrumada_23">[43]ORÇAMENTO!#REF!</definedName>
    <definedName name="venrocarrumada_24">[43]ORÇAMENTO!#REF!</definedName>
    <definedName name="venrocarrumada_24_13">[43]ORÇAMENTO!#REF!</definedName>
    <definedName name="venrocarrumada_24_13_19">[43]ORÇAMENTO!#REF!</definedName>
    <definedName name="venrocarrumada_24_13_23">[43]ORÇAMENTO!#REF!</definedName>
    <definedName name="venrocarrumada_24_13_25">[55]ORÇAMENTO!#REF!</definedName>
    <definedName name="venrocarrumada_24_19">[43]ORÇAMENTO!#REF!</definedName>
    <definedName name="venrocarrumada_24_23">[43]ORÇAMENTO!#REF!</definedName>
    <definedName name="venrocarrumada_24_25">[55]ORÇAMENTO!#REF!</definedName>
    <definedName name="venrocarrumada_25">[55]ORÇAMENTO!#REF!</definedName>
    <definedName name="venrocjogada">[43]ORÇAMENTO!#REF!</definedName>
    <definedName name="venrocjogada_13">[43]ORÇAMENTO!#REF!</definedName>
    <definedName name="venrocjogada_13_19">[43]ORÇAMENTO!#REF!</definedName>
    <definedName name="venrocjogada_13_23">[43]ORÇAMENTO!#REF!</definedName>
    <definedName name="venrocjogada_13_25">[55]ORÇAMENTO!#REF!</definedName>
    <definedName name="venrocjogada_15">[56]ORÇAMENTO!#REF!</definedName>
    <definedName name="venrocjogada_15_13">[56]ORÇAMENTO!#REF!</definedName>
    <definedName name="venrocjogada_15_13_19">[56]ORÇAMENTO!#REF!</definedName>
    <definedName name="venrocjogada_15_13_23">[56]ORÇAMENTO!#REF!</definedName>
    <definedName name="venrocjogada_15_13_25">[56]ORÇAMENTO!#REF!</definedName>
    <definedName name="venrocjogada_15_19">[56]ORÇAMENTO!#REF!</definedName>
    <definedName name="venrocjogada_15_23">[56]ORÇAMENTO!#REF!</definedName>
    <definedName name="venrocjogada_15_25">[56]ORÇAMENTO!#REF!</definedName>
    <definedName name="venrocjogada_19">[43]ORÇAMENTO!#REF!</definedName>
    <definedName name="venrocjogada_23">[43]ORÇAMENTO!#REF!</definedName>
    <definedName name="venrocjogada_24">[43]ORÇAMENTO!#REF!</definedName>
    <definedName name="venrocjogada_24_13">[43]ORÇAMENTO!#REF!</definedName>
    <definedName name="venrocjogada_24_13_19">[43]ORÇAMENTO!#REF!</definedName>
    <definedName name="venrocjogada_24_13_23">[43]ORÇAMENTO!#REF!</definedName>
    <definedName name="venrocjogada_24_13_25">[55]ORÇAMENTO!#REF!</definedName>
    <definedName name="venrocjogada_24_19">[43]ORÇAMENTO!#REF!</definedName>
    <definedName name="venrocjogada_24_23">[43]ORÇAMENTO!#REF!</definedName>
    <definedName name="venrocjogada_24_25">[55]ORÇAMENTO!#REF!</definedName>
    <definedName name="venrocjogada_25">[55]ORÇAMENTO!#REF!</definedName>
    <definedName name="verba_canteiro">[49]medição!#REF!</definedName>
    <definedName name="verba_mob">[49]medição!#REF!</definedName>
    <definedName name="verde" localSheetId="4">#REF!</definedName>
    <definedName name="verde" localSheetId="2">#REF!</definedName>
    <definedName name="verde">#REF!</definedName>
    <definedName name="verde_25" localSheetId="4">#REF!</definedName>
    <definedName name="verde_25" localSheetId="2">#REF!</definedName>
    <definedName name="verde_25">#REF!</definedName>
    <definedName name="verde_4">#REF!</definedName>
    <definedName name="verdee">#REF!</definedName>
    <definedName name="verdepav" localSheetId="4">#REF!</definedName>
    <definedName name="verdepav">#REF!</definedName>
    <definedName name="verdepav_25">#REF!</definedName>
    <definedName name="verdepav_4">#REF!</definedName>
    <definedName name="verdepavv">#REF!</definedName>
    <definedName name="VERIFICA_SI">#N/A</definedName>
    <definedName name="verificar">#REF!</definedName>
    <definedName name="verificar2">#REF!</definedName>
    <definedName name="VERT_ALTURA_SUP">#REF!</definedName>
    <definedName name="VERT_AREA_PLACA">#REF!</definedName>
    <definedName name="VERT_PELICULA">#REF!</definedName>
    <definedName name="VERT_PESO_SUP">#REF!</definedName>
    <definedName name="VERT_PNV">#REF!</definedName>
    <definedName name="VERT_SECAO_SUPORTE">#REF!</definedName>
    <definedName name="VERT_SUBSTRATO">#REF!</definedName>
    <definedName name="VERT_TIPO_SUPORTE">#REF!</definedName>
    <definedName name="vfresagem">[43]ORÇAMENTO!#REF!</definedName>
    <definedName name="vfresagem_13">[43]ORÇAMENTO!#REF!</definedName>
    <definedName name="vfresagem_13_19">[43]ORÇAMENTO!#REF!</definedName>
    <definedName name="vfresagem_13_23">[43]ORÇAMENTO!#REF!</definedName>
    <definedName name="vfresagem_13_25">[55]ORÇAMENTO!#REF!</definedName>
    <definedName name="vfresagem_15">[56]ORÇAMENTO!#REF!</definedName>
    <definedName name="vfresagem_15_13">[56]ORÇAMENTO!#REF!</definedName>
    <definedName name="vfresagem_15_13_19">[56]ORÇAMENTO!#REF!</definedName>
    <definedName name="vfresagem_15_13_23">[56]ORÇAMENTO!#REF!</definedName>
    <definedName name="vfresagem_15_13_25">[56]ORÇAMENTO!#REF!</definedName>
    <definedName name="vfresagem_15_19">[56]ORÇAMENTO!#REF!</definedName>
    <definedName name="vfresagem_15_23">[56]ORÇAMENTO!#REF!</definedName>
    <definedName name="vfresagem_15_25">[56]ORÇAMENTO!#REF!</definedName>
    <definedName name="vfresagem_19">[43]ORÇAMENTO!#REF!</definedName>
    <definedName name="vfresagem_23">[43]ORÇAMENTO!#REF!</definedName>
    <definedName name="vfresagem_24">[43]ORÇAMENTO!#REF!</definedName>
    <definedName name="vfresagem_24_13">[43]ORÇAMENTO!#REF!</definedName>
    <definedName name="vfresagem_24_13_19">[43]ORÇAMENTO!#REF!</definedName>
    <definedName name="vfresagem_24_13_23">[43]ORÇAMENTO!#REF!</definedName>
    <definedName name="vfresagem_24_13_25">[55]ORÇAMENTO!#REF!</definedName>
    <definedName name="vfresagem_24_19">[43]ORÇAMENTO!#REF!</definedName>
    <definedName name="vfresagem_24_23">[43]ORÇAMENTO!#REF!</definedName>
    <definedName name="vfresagem_24_25">[55]ORÇAMENTO!#REF!</definedName>
    <definedName name="vfresagem_25">[55]ORÇAMENTO!#REF!</definedName>
    <definedName name="vfvr">#N/A</definedName>
    <definedName name="VI">#REF!</definedName>
    <definedName name="VidaAnos">#REF!</definedName>
    <definedName name="Vidahoras">#REF!</definedName>
    <definedName name="vigia" localSheetId="4">#REF!</definedName>
    <definedName name="vigia">#REF!</definedName>
    <definedName name="VLM">#REF!</definedName>
    <definedName name="VLPI">#REF!</definedName>
    <definedName name="VLREAJ">#REF!</definedName>
    <definedName name="vm" localSheetId="4" hidden="1">{#N/A,#N/A,FALSE,"MO (2)"}</definedName>
    <definedName name="vm" localSheetId="2" hidden="1">{#N/A,#N/A,FALSE,"MO (2)"}</definedName>
    <definedName name="vm" hidden="1">{#N/A,#N/A,FALSE,"MO (2)"}</definedName>
    <definedName name="vmistbetoneira">[43]ORÇAMENTO!#REF!</definedName>
    <definedName name="vmistbetoneira_13">[43]ORÇAMENTO!#REF!</definedName>
    <definedName name="vmistbetoneira_13_19">[43]ORÇAMENTO!#REF!</definedName>
    <definedName name="vmistbetoneira_13_23">[43]ORÇAMENTO!#REF!</definedName>
    <definedName name="vmistbetoneira_13_25">[55]ORÇAMENTO!#REF!</definedName>
    <definedName name="vmistbetoneira_15">[56]ORÇAMENTO!#REF!</definedName>
    <definedName name="vmistbetoneira_15_13">[56]ORÇAMENTO!#REF!</definedName>
    <definedName name="vmistbetoneira_15_13_19">[56]ORÇAMENTO!#REF!</definedName>
    <definedName name="vmistbetoneira_15_13_23">[56]ORÇAMENTO!#REF!</definedName>
    <definedName name="vmistbetoneira_15_13_25">[56]ORÇAMENTO!#REF!</definedName>
    <definedName name="vmistbetoneira_15_19">[56]ORÇAMENTO!#REF!</definedName>
    <definedName name="vmistbetoneira_15_23">[56]ORÇAMENTO!#REF!</definedName>
    <definedName name="vmistbetoneira_15_25">[56]ORÇAMENTO!#REF!</definedName>
    <definedName name="vmistbetoneira_19">[43]ORÇAMENTO!#REF!</definedName>
    <definedName name="vmistbetoneira_23">[43]ORÇAMENTO!#REF!</definedName>
    <definedName name="vmistbetoneira_24">[43]ORÇAMENTO!#REF!</definedName>
    <definedName name="vmistbetoneira_24_13">[43]ORÇAMENTO!#REF!</definedName>
    <definedName name="vmistbetoneira_24_13_19">[43]ORÇAMENTO!#REF!</definedName>
    <definedName name="vmistbetoneira_24_13_23">[43]ORÇAMENTO!#REF!</definedName>
    <definedName name="vmistbetoneira_24_13_25">[55]ORÇAMENTO!#REF!</definedName>
    <definedName name="vmistbetoneira_24_19">[43]ORÇAMENTO!#REF!</definedName>
    <definedName name="vmistbetoneira_24_23">[43]ORÇAMENTO!#REF!</definedName>
    <definedName name="vmistbetoneira_24_25">[55]ORÇAMENTO!#REF!</definedName>
    <definedName name="vmistbetoneira_25">[55]ORÇAMENTO!#REF!</definedName>
    <definedName name="vmisturaf">[43]ORÇAMENTO!#REF!</definedName>
    <definedName name="vmisturaf_13">[43]ORÇAMENTO!#REF!</definedName>
    <definedName name="vmisturaf_13_19">[43]ORÇAMENTO!#REF!</definedName>
    <definedName name="vmisturaf_13_23">[43]ORÇAMENTO!#REF!</definedName>
    <definedName name="vmisturaf_13_25">[55]ORÇAMENTO!#REF!</definedName>
    <definedName name="vmisturaf_15">[56]ORÇAMENTO!#REF!</definedName>
    <definedName name="vmisturaf_15_13">[56]ORÇAMENTO!#REF!</definedName>
    <definedName name="vmisturaf_15_13_19">[56]ORÇAMENTO!#REF!</definedName>
    <definedName name="vmisturaf_15_13_23">[56]ORÇAMENTO!#REF!</definedName>
    <definedName name="vmisturaf_15_13_25">[56]ORÇAMENTO!#REF!</definedName>
    <definedName name="vmisturaf_15_19">[56]ORÇAMENTO!#REF!</definedName>
    <definedName name="vmisturaf_15_23">[56]ORÇAMENTO!#REF!</definedName>
    <definedName name="vmisturaf_15_25">[56]ORÇAMENTO!#REF!</definedName>
    <definedName name="vmisturaf_19">[43]ORÇAMENTO!#REF!</definedName>
    <definedName name="vmisturaf_23">[43]ORÇAMENTO!#REF!</definedName>
    <definedName name="vmisturaf_24">[43]ORÇAMENTO!#REF!</definedName>
    <definedName name="vmisturaf_24_13">[43]ORÇAMENTO!#REF!</definedName>
    <definedName name="vmisturaf_24_13_19">[43]ORÇAMENTO!#REF!</definedName>
    <definedName name="vmisturaf_24_13_23">[43]ORÇAMENTO!#REF!</definedName>
    <definedName name="vmisturaf_24_13_25">[55]ORÇAMENTO!#REF!</definedName>
    <definedName name="vmisturaf_24_19">[43]ORÇAMENTO!#REF!</definedName>
    <definedName name="vmisturaf_24_23">[43]ORÇAMENTO!#REF!</definedName>
    <definedName name="vmisturaf_24_25">[55]ORÇAMENTO!#REF!</definedName>
    <definedName name="vmisturaf_25">[55]ORÇAMENTO!#REF!</definedName>
    <definedName name="vmisturaq">[43]ORÇAMENTO!#REF!</definedName>
    <definedName name="vmisturaq_13">[43]ORÇAMENTO!#REF!</definedName>
    <definedName name="vmisturaq_13_19">[43]ORÇAMENTO!#REF!</definedName>
    <definedName name="vmisturaq_13_23">[43]ORÇAMENTO!#REF!</definedName>
    <definedName name="vmisturaq_13_25">[55]ORÇAMENTO!#REF!</definedName>
    <definedName name="vmisturaq_15">[56]ORÇAMENTO!#REF!</definedName>
    <definedName name="vmisturaq_15_13">[56]ORÇAMENTO!#REF!</definedName>
    <definedName name="vmisturaq_15_13_19">[56]ORÇAMENTO!#REF!</definedName>
    <definedName name="vmisturaq_15_13_23">[56]ORÇAMENTO!#REF!</definedName>
    <definedName name="vmisturaq_15_13_25">[56]ORÇAMENTO!#REF!</definedName>
    <definedName name="vmisturaq_15_19">[56]ORÇAMENTO!#REF!</definedName>
    <definedName name="vmisturaq_15_23">[56]ORÇAMENTO!#REF!</definedName>
    <definedName name="vmisturaq_15_25">[56]ORÇAMENTO!#REF!</definedName>
    <definedName name="vmisturaq_19">[43]ORÇAMENTO!#REF!</definedName>
    <definedName name="vmisturaq_23">[43]ORÇAMENTO!#REF!</definedName>
    <definedName name="vmisturaq_24">[43]ORÇAMENTO!#REF!</definedName>
    <definedName name="vmisturaq_24_13">[43]ORÇAMENTO!#REF!</definedName>
    <definedName name="vmisturaq_24_13_19">[43]ORÇAMENTO!#REF!</definedName>
    <definedName name="vmisturaq_24_13_23">[43]ORÇAMENTO!#REF!</definedName>
    <definedName name="vmisturaq_24_13_25">[55]ORÇAMENTO!#REF!</definedName>
    <definedName name="vmisturaq_24_19">[43]ORÇAMENTO!#REF!</definedName>
    <definedName name="vmisturaq_24_23">[43]ORÇAMENTO!#REF!</definedName>
    <definedName name="vmisturaq_24_25">[55]ORÇAMENTO!#REF!</definedName>
    <definedName name="vmisturaq_25">[55]ORÇAMENTO!#REF!</definedName>
    <definedName name="VMOB" localSheetId="4">#REF!</definedName>
    <definedName name="VMOB" localSheetId="2">#REF!</definedName>
    <definedName name="VMOB">#REF!</definedName>
    <definedName name="VOL_ACUM" localSheetId="4">'[52]Fresagem de Pista Ago-98'!#REF!</definedName>
    <definedName name="VOL_ACUM" localSheetId="2">'[52]Fresagem de Pista Ago-98'!#REF!</definedName>
    <definedName name="VOL_ACUM">'[52]Fresagem de Pista Ago-98'!#REF!</definedName>
    <definedName name="vol_adição_cascalho" localSheetId="4">#REF!</definedName>
    <definedName name="vol_adição_cascalho" localSheetId="2">#REF!</definedName>
    <definedName name="vol_adição_cascalho">#REF!</definedName>
    <definedName name="vol_adição_cascalho_30" localSheetId="4">#REF!</definedName>
    <definedName name="vol_adição_cascalho_30" localSheetId="2">#REF!</definedName>
    <definedName name="vol_adição_cascalho_30">#REF!</definedName>
    <definedName name="Vol_BlocE2">11.628*2</definedName>
    <definedName name="Vol_BlocoE1">16.203*2</definedName>
    <definedName name="Vol_BlocoProt">18.238*2.5</definedName>
    <definedName name="vol_fresagem">'[49]Fresagem 100%'!#REF!</definedName>
    <definedName name="vol_fresagem_15">'[49]Micro Revestimento'!#REF!</definedName>
    <definedName name="vol_fresagem_22">'[49]O A E '!#REF!</definedName>
    <definedName name="vol_fresagem_23" localSheetId="4">#REF!</definedName>
    <definedName name="vol_fresagem_23" localSheetId="2">#REF!</definedName>
    <definedName name="vol_fresagem_23">#REF!</definedName>
    <definedName name="vol_fresagem_28" localSheetId="4">#REF!</definedName>
    <definedName name="vol_fresagem_28" localSheetId="2">#REF!</definedName>
    <definedName name="vol_fresagem_28">#REF!</definedName>
    <definedName name="vol_fresagem_29">#REF!</definedName>
    <definedName name="vol_fresagem_30">#REF!</definedName>
    <definedName name="vol_fresagem_31">#REF!</definedName>
    <definedName name="Vol_Neop_Tipo1">4.5*6.5*0.47*3</definedName>
    <definedName name="Vol_Neop_Tipo2">3.5*3.5*0.47*5</definedName>
    <definedName name="Vol_PIlar" localSheetId="4">L_Pilar*A_Pilar</definedName>
    <definedName name="Vol_PIlar" localSheetId="2">L_Pilar*A_Pilar</definedName>
    <definedName name="Vol_PIlar">L_Pilar*A_Pilar</definedName>
    <definedName name="Vol_RBAM_fresado" localSheetId="4">#REF!</definedName>
    <definedName name="Vol_RBAM_fresado" localSheetId="2">#REF!</definedName>
    <definedName name="Vol_RBAM_fresado">#REF!</definedName>
    <definedName name="vol_recic_base" localSheetId="4">'[49]O A E '!#REF!</definedName>
    <definedName name="vol_recic_base" localSheetId="2">'[49]O A E '!#REF!</definedName>
    <definedName name="vol_recic_base">'[49]O A E '!#REF!</definedName>
    <definedName name="vol_recic_base_23" localSheetId="4">#REF!</definedName>
    <definedName name="vol_recic_base_23" localSheetId="2">#REF!</definedName>
    <definedName name="vol_recic_base_23">#REF!</definedName>
    <definedName name="vol_recic_base_29" localSheetId="4">#REF!</definedName>
    <definedName name="vol_recic_base_29" localSheetId="2">#REF!</definedName>
    <definedName name="vol_recic_base_29">#REF!</definedName>
    <definedName name="vol_recic_base_31">#REF!</definedName>
    <definedName name="vol_reestab_base">#REF!</definedName>
    <definedName name="vol_reestab_base_acost">#REF!</definedName>
    <definedName name="Vol_Travessa">22.4042*3</definedName>
    <definedName name="VOLUME">'[52]Fresagem de Pista Ago-98'!#REF!</definedName>
    <definedName name="volume_reestab_base" localSheetId="4">#REF!</definedName>
    <definedName name="volume_reestab_base" localSheetId="2">#REF!</definedName>
    <definedName name="volume_reestab_base">#REF!</definedName>
    <definedName name="Volume_Tab" localSheetId="4">A_Sec_Tabu*Ext_Eixo</definedName>
    <definedName name="Volume_Tab" localSheetId="2">A_Sec_Tabu*Ext_Eixo</definedName>
    <definedName name="Volume_Tab">A_Sec_Tabu*Ext_Eixo</definedName>
    <definedName name="VR" localSheetId="4">#REF!</definedName>
    <definedName name="VR" localSheetId="2">#REF!</definedName>
    <definedName name="VR">#REF!</definedName>
    <definedName name="vrecompfrio" localSheetId="4">[43]ORÇAMENTO!#REF!</definedName>
    <definedName name="vrecompfrio" localSheetId="2">[43]ORÇAMENTO!#REF!</definedName>
    <definedName name="vrecompfrio">[43]ORÇAMENTO!#REF!</definedName>
    <definedName name="vrecompfrio_13" localSheetId="4">[43]ORÇAMENTO!#REF!</definedName>
    <definedName name="vrecompfrio_13" localSheetId="2">[43]ORÇAMENTO!#REF!</definedName>
    <definedName name="vrecompfrio_13">[43]ORÇAMENTO!#REF!</definedName>
    <definedName name="vrecompfrio_13_19">[43]ORÇAMENTO!#REF!</definedName>
    <definedName name="vrecompfrio_13_23">[43]ORÇAMENTO!#REF!</definedName>
    <definedName name="vrecompfrio_13_25">[55]ORÇAMENTO!#REF!</definedName>
    <definedName name="vrecompfrio_15">[56]ORÇAMENTO!#REF!</definedName>
    <definedName name="vrecompfrio_15_13">[56]ORÇAMENTO!#REF!</definedName>
    <definedName name="vrecompfrio_15_13_19">[56]ORÇAMENTO!#REF!</definedName>
    <definedName name="vrecompfrio_15_13_23">[56]ORÇAMENTO!#REF!</definedName>
    <definedName name="vrecompfrio_15_13_25">[56]ORÇAMENTO!#REF!</definedName>
    <definedName name="vrecompfrio_15_19">[56]ORÇAMENTO!#REF!</definedName>
    <definedName name="vrecompfrio_15_23">[56]ORÇAMENTO!#REF!</definedName>
    <definedName name="vrecompfrio_15_25">[56]ORÇAMENTO!#REF!</definedName>
    <definedName name="vrecompfrio_19">[43]ORÇAMENTO!#REF!</definedName>
    <definedName name="vrecompfrio_23">[43]ORÇAMENTO!#REF!</definedName>
    <definedName name="vrecompfrio_24">[43]ORÇAMENTO!#REF!</definedName>
    <definedName name="vrecompfrio_24_13">[43]ORÇAMENTO!#REF!</definedName>
    <definedName name="vrecompfrio_24_13_19">[43]ORÇAMENTO!#REF!</definedName>
    <definedName name="vrecompfrio_24_13_23">[43]ORÇAMENTO!#REF!</definedName>
    <definedName name="vrecompfrio_24_13_25">[55]ORÇAMENTO!#REF!</definedName>
    <definedName name="vrecompfrio_24_19">[43]ORÇAMENTO!#REF!</definedName>
    <definedName name="vrecompfrio_24_23">[43]ORÇAMENTO!#REF!</definedName>
    <definedName name="vrecompfrio_24_25">[55]ORÇAMENTO!#REF!</definedName>
    <definedName name="vrecompfrio_25">[55]ORÇAMENTO!#REF!</definedName>
    <definedName name="vrecompquente">[43]ORÇAMENTO!#REF!</definedName>
    <definedName name="vrecompquente_13">[43]ORÇAMENTO!#REF!</definedName>
    <definedName name="vrecompquente_13_19">[43]ORÇAMENTO!#REF!</definedName>
    <definedName name="vrecompquente_13_23">[43]ORÇAMENTO!#REF!</definedName>
    <definedName name="vrecompquente_13_25">[55]ORÇAMENTO!#REF!</definedName>
    <definedName name="vrecompquente_15">[56]ORÇAMENTO!#REF!</definedName>
    <definedName name="vrecompquente_15_13">[56]ORÇAMENTO!#REF!</definedName>
    <definedName name="vrecompquente_15_13_19">[56]ORÇAMENTO!#REF!</definedName>
    <definedName name="vrecompquente_15_13_23">[56]ORÇAMENTO!#REF!</definedName>
    <definedName name="vrecompquente_15_13_25">[56]ORÇAMENTO!#REF!</definedName>
    <definedName name="vrecompquente_15_19">[56]ORÇAMENTO!#REF!</definedName>
    <definedName name="vrecompquente_15_23">[56]ORÇAMENTO!#REF!</definedName>
    <definedName name="vrecompquente_15_25">[56]ORÇAMENTO!#REF!</definedName>
    <definedName name="vrecompquente_19">[43]ORÇAMENTO!#REF!</definedName>
    <definedName name="vrecompquente_23">[43]ORÇAMENTO!#REF!</definedName>
    <definedName name="vrecompquente_24">[43]ORÇAMENTO!#REF!</definedName>
    <definedName name="vrecompquente_24_13">[43]ORÇAMENTO!#REF!</definedName>
    <definedName name="vrecompquente_24_13_19">[43]ORÇAMENTO!#REF!</definedName>
    <definedName name="vrecompquente_24_13_23">[43]ORÇAMENTO!#REF!</definedName>
    <definedName name="vrecompquente_24_13_25">[55]ORÇAMENTO!#REF!</definedName>
    <definedName name="vrecompquente_24_19">[43]ORÇAMENTO!#REF!</definedName>
    <definedName name="vrecompquente_24_23">[43]ORÇAMENTO!#REF!</definedName>
    <definedName name="vrecompquente_24_25">[55]ORÇAMENTO!#REF!</definedName>
    <definedName name="vrecompquente_25">[55]ORÇAMENTO!#REF!</definedName>
    <definedName name="vremprof">[43]ORÇAMENTO!#REF!</definedName>
    <definedName name="vremprof_13">[43]ORÇAMENTO!#REF!</definedName>
    <definedName name="vremprof_13_19">[43]ORÇAMENTO!#REF!</definedName>
    <definedName name="vremprof_13_23">[43]ORÇAMENTO!#REF!</definedName>
    <definedName name="vremprof_13_25">[55]ORÇAMENTO!#REF!</definedName>
    <definedName name="vremprof_15">[56]ORÇAMENTO!#REF!</definedName>
    <definedName name="vremprof_15_13">[56]ORÇAMENTO!#REF!</definedName>
    <definedName name="vremprof_15_13_19">[56]ORÇAMENTO!#REF!</definedName>
    <definedName name="vremprof_15_13_23">[56]ORÇAMENTO!#REF!</definedName>
    <definedName name="vremprof_15_13_25">[56]ORÇAMENTO!#REF!</definedName>
    <definedName name="vremprof_15_19">[56]ORÇAMENTO!#REF!</definedName>
    <definedName name="vremprof_15_23">[56]ORÇAMENTO!#REF!</definedName>
    <definedName name="vremprof_15_25">[56]ORÇAMENTO!#REF!</definedName>
    <definedName name="vremprof_19">[43]ORÇAMENTO!#REF!</definedName>
    <definedName name="vremprof_23">[43]ORÇAMENTO!#REF!</definedName>
    <definedName name="vremprof_24">[43]ORÇAMENTO!#REF!</definedName>
    <definedName name="vremprof_24_13">[43]ORÇAMENTO!#REF!</definedName>
    <definedName name="vremprof_24_13_19">[43]ORÇAMENTO!#REF!</definedName>
    <definedName name="vremprof_24_13_23">[43]ORÇAMENTO!#REF!</definedName>
    <definedName name="vremprof_24_13_25">[55]ORÇAMENTO!#REF!</definedName>
    <definedName name="vremprof_24_19">[43]ORÇAMENTO!#REF!</definedName>
    <definedName name="vremprof_24_23">[43]ORÇAMENTO!#REF!</definedName>
    <definedName name="vremprof_24_25">[55]ORÇAMENTO!#REF!</definedName>
    <definedName name="vremprof_25">[55]ORÇAMENTO!#REF!</definedName>
    <definedName name="vrma_1">'[27]memória quantitativa'!#REF!</definedName>
    <definedName name="vrma_2">'[27]memória quantitativa'!#REF!</definedName>
    <definedName name="vrma_3">'[27]memória quantitativa'!#REF!</definedName>
    <definedName name="vrma_4">'[27]memória quantitativa'!#REF!</definedName>
    <definedName name="vrma_5">'[27]memória quantitativa'!#REF!</definedName>
    <definedName name="vrma_6">'[27]memória quantitativa'!#REF!</definedName>
    <definedName name="vrma_7">'[27]memória quantitativa'!#REF!</definedName>
    <definedName name="vrma_8">'[27]memória quantitativa'!#REF!</definedName>
    <definedName name="vrma_9">'[27]memória quantitativa'!#REF!</definedName>
    <definedName name="vrma2_1">'[27]memória quantitativa'!#REF!</definedName>
    <definedName name="vrma2_2">'[27]memória quantitativa'!#REF!</definedName>
    <definedName name="vrma2_3">'[27]memória quantitativa'!#REF!</definedName>
    <definedName name="vrma2_4">'[27]memória quantitativa'!#REF!</definedName>
    <definedName name="vrma2_5">'[27]memória quantitativa'!#REF!</definedName>
    <definedName name="vrma2_6">'[27]memória quantitativa'!#REF!</definedName>
    <definedName name="vrma2_7">'[27]memória quantitativa'!#REF!</definedName>
    <definedName name="vrma2_8">'[27]memória quantitativa'!#REF!</definedName>
    <definedName name="vrma2_9">'[27]memória quantitativa'!#REF!</definedName>
    <definedName name="vrme_1">'[27]memória quantitativa'!#REF!</definedName>
    <definedName name="vrme_10">'[27]memória quantitativa'!#REF!</definedName>
    <definedName name="vrme_11">'[27]memória quantitativa'!#REF!</definedName>
    <definedName name="vrme_12">'[27]memória quantitativa'!#REF!</definedName>
    <definedName name="vrme_13">'[27]memória quantitativa'!#REF!</definedName>
    <definedName name="vrme_14">'[27]memória quantitativa'!#REF!</definedName>
    <definedName name="vrme_15">'[27]memória quantitativa'!#REF!</definedName>
    <definedName name="vrme_16">'[27]memória quantitativa'!#REF!</definedName>
    <definedName name="vrme_17">'[27]memória quantitativa'!#REF!</definedName>
    <definedName name="vrme_18">'[27]memória quantitativa'!#REF!</definedName>
    <definedName name="vrme_19">'[27]memória quantitativa'!#REF!</definedName>
    <definedName name="vrme_2">'[27]memória quantitativa'!#REF!</definedName>
    <definedName name="vrme_20">'[27]memória quantitativa'!#REF!</definedName>
    <definedName name="vrme_21">'[27]memória quantitativa'!#REF!</definedName>
    <definedName name="vrme_22">'[27]memória quantitativa'!#REF!</definedName>
    <definedName name="vrme_23">'[27]memória quantitativa'!#REF!</definedName>
    <definedName name="vrme_24">'[27]memória quantitativa'!#REF!</definedName>
    <definedName name="vrme_25">'[27]memória quantitativa'!#REF!</definedName>
    <definedName name="vrme_26">'[27]memória quantitativa'!#REF!</definedName>
    <definedName name="vrme_27">'[27]memória quantitativa'!#REF!</definedName>
    <definedName name="vrme_28">'[27]memória quantitativa'!#REF!</definedName>
    <definedName name="vrme_29">'[27]memória quantitativa'!#REF!</definedName>
    <definedName name="vrme_3">'[27]memória quantitativa'!#REF!</definedName>
    <definedName name="vrme_30">'[27]memória quantitativa'!#REF!</definedName>
    <definedName name="vrme_31">'[27]memória quantitativa'!#REF!</definedName>
    <definedName name="vrme_32">'[27]memória quantitativa'!#REF!</definedName>
    <definedName name="vrme_33">'[27]memória quantitativa'!#REF!</definedName>
    <definedName name="vrme_35">'[27]memória quantitativa'!#REF!</definedName>
    <definedName name="vrme_4">'[27]memória quantitativa'!#REF!</definedName>
    <definedName name="vrme_5">'[27]memória quantitativa'!#REF!</definedName>
    <definedName name="vrme_6">'[27]memória quantitativa'!#REF!</definedName>
    <definedName name="vrme_7">'[27]memória quantitativa'!#REF!</definedName>
    <definedName name="vrme_8">'[27]memória quantitativa'!#REF!</definedName>
    <definedName name="vrme_9">'[27]memória quantitativa'!#REF!</definedName>
    <definedName name="vrme2_1">'[27]memória quantitativa'!#REF!</definedName>
    <definedName name="vrme2_2">'[27]memória quantitativa'!#REF!</definedName>
    <definedName name="vrme2_3">'[27]memória quantitativa'!#REF!</definedName>
    <definedName name="vrme2_4">'[27]memória quantitativa'!#REF!</definedName>
    <definedName name="vrme2_5">'[27]memória quantitativa'!#REF!</definedName>
    <definedName name="vrme2_6">'[27]memória quantitativa'!#REF!</definedName>
    <definedName name="vrme2_7">'[27]memória quantitativa'!#REF!</definedName>
    <definedName name="vrme2_8">'[27]memória quantitativa'!#REF!</definedName>
    <definedName name="vrme2_9">'[27]memória quantitativa'!#REF!</definedName>
    <definedName name="VSR" localSheetId="4">#REF!</definedName>
    <definedName name="VSR" localSheetId="2">#REF!</definedName>
    <definedName name="VSR">#REF!</definedName>
    <definedName name="vtapaburaco" localSheetId="4">[43]ORÇAMENTO!#REF!</definedName>
    <definedName name="vtapaburaco" localSheetId="2">[43]ORÇAMENTO!#REF!</definedName>
    <definedName name="vtapaburaco">[43]ORÇAMENTO!#REF!</definedName>
    <definedName name="vtapaburaco_13" localSheetId="2">[43]ORÇAMENTO!#REF!</definedName>
    <definedName name="vtapaburaco_13">[43]ORÇAMENTO!#REF!</definedName>
    <definedName name="vtapaburaco_13_19">[43]ORÇAMENTO!#REF!</definedName>
    <definedName name="vtapaburaco_13_23">[43]ORÇAMENTO!#REF!</definedName>
    <definedName name="vtapaburaco_13_25">[55]ORÇAMENTO!#REF!</definedName>
    <definedName name="vtapaburaco_15">[56]ORÇAMENTO!#REF!</definedName>
    <definedName name="vtapaburaco_15_13">[56]ORÇAMENTO!#REF!</definedName>
    <definedName name="vtapaburaco_15_13_19">[56]ORÇAMENTO!#REF!</definedName>
    <definedName name="vtapaburaco_15_13_23">[56]ORÇAMENTO!#REF!</definedName>
    <definedName name="vtapaburaco_15_13_25">[56]ORÇAMENTO!#REF!</definedName>
    <definedName name="vtapaburaco_15_19">[56]ORÇAMENTO!#REF!</definedName>
    <definedName name="vtapaburaco_15_23">[56]ORÇAMENTO!#REF!</definedName>
    <definedName name="vtapaburaco_15_25">[56]ORÇAMENTO!#REF!</definedName>
    <definedName name="vtapaburaco_19">[43]ORÇAMENTO!#REF!</definedName>
    <definedName name="vtapaburaco_23">[43]ORÇAMENTO!#REF!</definedName>
    <definedName name="vtapaburaco_24">[43]ORÇAMENTO!#REF!</definedName>
    <definedName name="vtapaburaco_24_13">[43]ORÇAMENTO!#REF!</definedName>
    <definedName name="vtapaburaco_24_13_19">[43]ORÇAMENTO!#REF!</definedName>
    <definedName name="vtapaburaco_24_13_23">[43]ORÇAMENTO!#REF!</definedName>
    <definedName name="vtapaburaco_24_13_25">[55]ORÇAMENTO!#REF!</definedName>
    <definedName name="vtapaburaco_24_19">[43]ORÇAMENTO!#REF!</definedName>
    <definedName name="vtapaburaco_24_23">[43]ORÇAMENTO!#REF!</definedName>
    <definedName name="vtapaburaco_24_25">[55]ORÇAMENTO!#REF!</definedName>
    <definedName name="vtapaburaco_25">[55]ORÇAMENTO!#REF!</definedName>
    <definedName name="VTOTAL1">ROUND(ROUND([86]PO!$P1,2)*ROUND([86]PO!$S1,2),2)</definedName>
    <definedName name="Vutil" localSheetId="4">#REF!</definedName>
    <definedName name="Vutil" localSheetId="2">#REF!</definedName>
    <definedName name="Vutil">#REF!</definedName>
    <definedName name="vv">[39]!vv</definedName>
    <definedName name="VV9_1" localSheetId="4">#REF!</definedName>
    <definedName name="VV9_1" localSheetId="2">#REF!</definedName>
    <definedName name="VV9_1">#REF!</definedName>
    <definedName name="VV9_2">#REF!</definedName>
    <definedName name="VV9_3">#REF!</definedName>
    <definedName name="vvv" localSheetId="4" hidden="1">{#N/A,#N/A,FALSE,"MO (2)"}</definedName>
    <definedName name="vvv" localSheetId="2" hidden="1">{#N/A,#N/A,FALSE,"MO (2)"}</definedName>
    <definedName name="vvv" hidden="1">{#N/A,#N/A,FALSE,"MO (2)"}</definedName>
    <definedName name="w" localSheetId="4">#REF!</definedName>
    <definedName name="w"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acc">#REF!</definedName>
    <definedName name="wacc1">#REF!</definedName>
    <definedName name="WAESDE">#N/A</definedName>
    <definedName name="WAESDE_1">#REF!</definedName>
    <definedName name="WAESDE_14">#N/A</definedName>
    <definedName name="WAESDE_7">#N/A</definedName>
    <definedName name="WAESDE_7_1">#REF!</definedName>
    <definedName name="WAESDE_7_14">#N/A</definedName>
    <definedName name="we">#N/A</definedName>
    <definedName name="we_16">NA()</definedName>
    <definedName name="wer">#N/A</definedName>
    <definedName name="werty">'[200]TB _BG_'!#REF!</definedName>
    <definedName name="wew" localSheetId="4">'COMPOSIÇÃO BDI'!wew</definedName>
    <definedName name="wew" localSheetId="2">'Memória de Cálculo'!wew</definedName>
    <definedName name="wew">[0]!wew</definedName>
    <definedName name="wew_38" localSheetId="4">'COMPOSIÇÃO BDI'!wew_38</definedName>
    <definedName name="wew_38" localSheetId="2">'Memória de Cálculo'!wew_38</definedName>
    <definedName name="wew_38">wew_38</definedName>
    <definedName name="wewewew" localSheetId="4" hidden="1">{#N/A,#N/A,FALSE,"MO (2)"}</definedName>
    <definedName name="wewewew" localSheetId="2" hidden="1">{#N/A,#N/A,FALSE,"MO (2)"}</definedName>
    <definedName name="wewewew" hidden="1">{#N/A,#N/A,FALSE,"MO (2)"}</definedName>
    <definedName name="WEWR">#N/A</definedName>
    <definedName name="WEWRWR">#N/A</definedName>
    <definedName name="WEWRWR_1" localSheetId="4">'COMPOSIÇÃO BDI'!WEWRWR_1</definedName>
    <definedName name="WEWRWR_1" localSheetId="2">'Memória de Cálculo'!WEWRWR_1</definedName>
    <definedName name="WEWRWR_1">[0]!WEWRWR_1</definedName>
    <definedName name="WEWRWR_10" localSheetId="4">'COMPOSIÇÃO BDI'!WEWRWR_10</definedName>
    <definedName name="WEWRWR_10" localSheetId="2">'Memória de Cálculo'!WEWRWR_10</definedName>
    <definedName name="WEWRWR_10">[0]!WEWRWR_10</definedName>
    <definedName name="WEWRWR_12" localSheetId="4">'COMPOSIÇÃO BDI'!WEWRWR_12</definedName>
    <definedName name="WEWRWR_12" localSheetId="2">'Memória de Cálculo'!WEWRWR_12</definedName>
    <definedName name="WEWRWR_12">[0]!WEWRWR_12</definedName>
    <definedName name="WEWRWR_13" localSheetId="4">'COMPOSIÇÃO BDI'!WEWRWR_13</definedName>
    <definedName name="WEWRWR_13" localSheetId="2">'Memória de Cálculo'!WEWRWR_13</definedName>
    <definedName name="WEWRWR_13">[0]!WEWRWR_13</definedName>
    <definedName name="WEWRWR_14" localSheetId="4">'COMPOSIÇÃO BDI'!WEWRWR_14</definedName>
    <definedName name="WEWRWR_14" localSheetId="2">'Memória de Cálculo'!WEWRWR_14</definedName>
    <definedName name="WEWRWR_14">[0]!WEWRWR_14</definedName>
    <definedName name="WEWRWR_15">#N/A</definedName>
    <definedName name="WEWRWR_19">#N/A</definedName>
    <definedName name="WEWRWR_2" localSheetId="4">'COMPOSIÇÃO BDI'!WEWRWR_2</definedName>
    <definedName name="WEWRWR_2" localSheetId="2">'Memória de Cálculo'!WEWRWR_2</definedName>
    <definedName name="WEWRWR_2">[0]!WEWRWR_2</definedName>
    <definedName name="WEWRWR_20">#N/A</definedName>
    <definedName name="WEWRWR_21">#N/A</definedName>
    <definedName name="WEWRWR_22" localSheetId="4">'COMPOSIÇÃO BDI'!WEWRWR_22</definedName>
    <definedName name="WEWRWR_22" localSheetId="2">'Memória de Cálculo'!WEWRWR_22</definedName>
    <definedName name="WEWRWR_22">[0]!WEWRWR_22</definedName>
    <definedName name="WEWRWR_23">#N/A</definedName>
    <definedName name="WEWRWR_24">#N/A</definedName>
    <definedName name="WEWRWR_25" localSheetId="4">'COMPOSIÇÃO BDI'!WEWRWR_25</definedName>
    <definedName name="WEWRWR_25" localSheetId="2">'Memória de Cálculo'!WEWRWR_25</definedName>
    <definedName name="WEWRWR_25">[0]!WEWRWR_25</definedName>
    <definedName name="WEWRWR_26" localSheetId="4">'COMPOSIÇÃO BDI'!WEWRWR_26</definedName>
    <definedName name="WEWRWR_26" localSheetId="2">'Memória de Cálculo'!WEWRWR_26</definedName>
    <definedName name="WEWRWR_26">[0]!WEWRWR_26</definedName>
    <definedName name="WEWRWR_27" localSheetId="4">'COMPOSIÇÃO BDI'!WEWRWR_27</definedName>
    <definedName name="WEWRWR_27" localSheetId="2">'Memória de Cálculo'!WEWRWR_27</definedName>
    <definedName name="WEWRWR_27">[0]!WEWRWR_27</definedName>
    <definedName name="WEWRWR_28" localSheetId="4">'COMPOSIÇÃO BDI'!WEWRWR_28</definedName>
    <definedName name="WEWRWR_28" localSheetId="2">'Memória de Cálculo'!WEWRWR_28</definedName>
    <definedName name="WEWRWR_28">[0]!WEWRWR_28</definedName>
    <definedName name="WEWRWR_29" localSheetId="4">'COMPOSIÇÃO BDI'!WEWRWR_29</definedName>
    <definedName name="WEWRWR_29" localSheetId="2">'Memória de Cálculo'!WEWRWR_29</definedName>
    <definedName name="WEWRWR_29">[0]!WEWRWR_29</definedName>
    <definedName name="WEWRWR_3" localSheetId="4">'COMPOSIÇÃO BDI'!WEWRWR_3</definedName>
    <definedName name="WEWRWR_3" localSheetId="2">'Memória de Cálculo'!WEWRWR_3</definedName>
    <definedName name="WEWRWR_3">[0]!WEWRWR_3</definedName>
    <definedName name="WEWRWR_30" localSheetId="4">'COMPOSIÇÃO BDI'!WEWRWR_30</definedName>
    <definedName name="WEWRWR_30" localSheetId="2">'Memória de Cálculo'!WEWRWR_30</definedName>
    <definedName name="WEWRWR_30">[0]!WEWRWR_30</definedName>
    <definedName name="WEWRWR_31" localSheetId="4">'COMPOSIÇÃO BDI'!WEWRWR_31</definedName>
    <definedName name="WEWRWR_31" localSheetId="2">'Memória de Cálculo'!WEWRWR_31</definedName>
    <definedName name="WEWRWR_31">[0]!WEWRWR_31</definedName>
    <definedName name="WEWRWR_32" localSheetId="4">'COMPOSIÇÃO BDI'!WEWRWR_32</definedName>
    <definedName name="WEWRWR_32" localSheetId="2">'Memória de Cálculo'!WEWRWR_32</definedName>
    <definedName name="WEWRWR_32">[0]!WEWRWR_32</definedName>
    <definedName name="WEWRWR_33" localSheetId="4">'COMPOSIÇÃO BDI'!WEWRWR_33</definedName>
    <definedName name="WEWRWR_33" localSheetId="2">'Memória de Cálculo'!WEWRWR_33</definedName>
    <definedName name="WEWRWR_33">[0]!WEWRWR_33</definedName>
    <definedName name="WEWRWR_34" localSheetId="4">'COMPOSIÇÃO BDI'!WEWRWR_34</definedName>
    <definedName name="WEWRWR_34" localSheetId="2">'Memória de Cálculo'!WEWRWR_34</definedName>
    <definedName name="WEWRWR_34">[0]!WEWRWR_34</definedName>
    <definedName name="WEWRWR_35" localSheetId="4">'COMPOSIÇÃO BDI'!WEWRWR_35</definedName>
    <definedName name="WEWRWR_35" localSheetId="2">'Memória de Cálculo'!WEWRWR_35</definedName>
    <definedName name="WEWRWR_35">[0]!WEWRWR_35</definedName>
    <definedName name="WEWRWR_36" localSheetId="4">'COMPOSIÇÃO BDI'!WEWRWR_36</definedName>
    <definedName name="WEWRWR_36" localSheetId="2">'Memória de Cálculo'!WEWRWR_36</definedName>
    <definedName name="WEWRWR_36">[0]!WEWRWR_36</definedName>
    <definedName name="WEWRWR_37" localSheetId="4">'COMPOSIÇÃO BDI'!WEWRWR_37</definedName>
    <definedName name="WEWRWR_37" localSheetId="2">'Memória de Cálculo'!WEWRWR_37</definedName>
    <definedName name="WEWRWR_37">[0]!WEWRWR_37</definedName>
    <definedName name="WEWRWR_38" localSheetId="4">'COMPOSIÇÃO BDI'!WEWRWR_38</definedName>
    <definedName name="WEWRWR_38" localSheetId="2">'Memória de Cálculo'!WEWRWR_38</definedName>
    <definedName name="WEWRWR_38">[0]!WEWRWR_38</definedName>
    <definedName name="WEWRWR_39" localSheetId="4">'COMPOSIÇÃO BDI'!WEWRWR_39</definedName>
    <definedName name="WEWRWR_39" localSheetId="2">'Memória de Cálculo'!WEWRWR_39</definedName>
    <definedName name="WEWRWR_39">WEWRWR_39</definedName>
    <definedName name="WEWRWR_4" localSheetId="4">'COMPOSIÇÃO BDI'!WEWRWR_4</definedName>
    <definedName name="WEWRWR_4" localSheetId="2">'Memória de Cálculo'!WEWRWR_4</definedName>
    <definedName name="WEWRWR_4">[0]!WEWRWR_4</definedName>
    <definedName name="WEWRWR_40" localSheetId="4">'COMPOSIÇÃO BDI'!WEWRWR_40</definedName>
    <definedName name="WEWRWR_40" localSheetId="2">'Memória de Cálculo'!WEWRWR_40</definedName>
    <definedName name="WEWRWR_40">WEWRWR_40</definedName>
    <definedName name="WEWRWR_41" localSheetId="4">'COMPOSIÇÃO BDI'!WEWRWR_41</definedName>
    <definedName name="WEWRWR_41" localSheetId="2">'Memória de Cálculo'!WEWRWR_41</definedName>
    <definedName name="WEWRWR_41">WEWRWR_41</definedName>
    <definedName name="WEWRWR_42" localSheetId="4">'COMPOSIÇÃO BDI'!WEWRWR_42</definedName>
    <definedName name="WEWRWR_42" localSheetId="2">'Memória de Cálculo'!WEWRWR_42</definedName>
    <definedName name="WEWRWR_42">WEWRWR_42</definedName>
    <definedName name="WEWRWR_43" localSheetId="4">'COMPOSIÇÃO BDI'!WEWRWR_43</definedName>
    <definedName name="WEWRWR_43" localSheetId="2">'Memória de Cálculo'!WEWRWR_43</definedName>
    <definedName name="WEWRWR_43">WEWRWR_43</definedName>
    <definedName name="WEWRWR_44" localSheetId="4">'COMPOSIÇÃO BDI'!WEWRWR_44</definedName>
    <definedName name="WEWRWR_44" localSheetId="2">'Memória de Cálculo'!WEWRWR_44</definedName>
    <definedName name="WEWRWR_44">WEWRWR_44</definedName>
    <definedName name="WEWRWR_45" localSheetId="4">'COMPOSIÇÃO BDI'!WEWRWR_45</definedName>
    <definedName name="WEWRWR_45" localSheetId="2">'Memória de Cálculo'!WEWRWR_45</definedName>
    <definedName name="WEWRWR_45">WEWRWR_45</definedName>
    <definedName name="WEWRWR_46" localSheetId="4">'COMPOSIÇÃO BDI'!WEWRWR_46</definedName>
    <definedName name="WEWRWR_46" localSheetId="2">'Memória de Cálculo'!WEWRWR_46</definedName>
    <definedName name="WEWRWR_46">WEWRWR_46</definedName>
    <definedName name="WEWRWR_47" localSheetId="4">'COMPOSIÇÃO BDI'!WEWRWR_47</definedName>
    <definedName name="WEWRWR_47" localSheetId="2">'Memória de Cálculo'!WEWRWR_47</definedName>
    <definedName name="WEWRWR_47">WEWRWR_47</definedName>
    <definedName name="WEWRWR_48" localSheetId="4">'COMPOSIÇÃO BDI'!WEWRWR_48</definedName>
    <definedName name="WEWRWR_48" localSheetId="2">'Memória de Cálculo'!WEWRWR_48</definedName>
    <definedName name="WEWRWR_48">WEWRWR_48</definedName>
    <definedName name="WEWRWR_5" localSheetId="4">'COMPOSIÇÃO BDI'!WEWRWR_5</definedName>
    <definedName name="WEWRWR_5" localSheetId="2">'Memória de Cálculo'!WEWRWR_5</definedName>
    <definedName name="WEWRWR_5">[0]!WEWRWR_5</definedName>
    <definedName name="WEWRWR_51" localSheetId="4">'COMPOSIÇÃO BDI'!WEWRWR_51</definedName>
    <definedName name="WEWRWR_51" localSheetId="2">'Memória de Cálculo'!WEWRWR_51</definedName>
    <definedName name="WEWRWR_51">WEWRWR_51</definedName>
    <definedName name="WEWRWR_52" localSheetId="4">'COMPOSIÇÃO BDI'!WEWRWR_52</definedName>
    <definedName name="WEWRWR_52" localSheetId="2">'Memória de Cálculo'!WEWRWR_52</definedName>
    <definedName name="WEWRWR_52">WEWRWR_52</definedName>
    <definedName name="WEWRWR_53" localSheetId="4">'COMPOSIÇÃO BDI'!WEWRWR_53</definedName>
    <definedName name="WEWRWR_53" localSheetId="2">'Memória de Cálculo'!WEWRWR_53</definedName>
    <definedName name="WEWRWR_53">WEWRWR_53</definedName>
    <definedName name="WEWRWR_54" localSheetId="4">'COMPOSIÇÃO BDI'!WEWRWR_54</definedName>
    <definedName name="WEWRWR_54" localSheetId="2">'Memória de Cálculo'!WEWRWR_54</definedName>
    <definedName name="WEWRWR_54">WEWRWR_54</definedName>
    <definedName name="WEWRWR_55" localSheetId="4">'COMPOSIÇÃO BDI'!WEWRWR_55</definedName>
    <definedName name="WEWRWR_55" localSheetId="2">'Memória de Cálculo'!WEWRWR_55</definedName>
    <definedName name="WEWRWR_55">WEWRWR_55</definedName>
    <definedName name="WEWRWR_56" localSheetId="4">'COMPOSIÇÃO BDI'!WEWRWR_56</definedName>
    <definedName name="WEWRWR_56" localSheetId="2">'Memória de Cálculo'!WEWRWR_56</definedName>
    <definedName name="WEWRWR_56">WEWRWR_56</definedName>
    <definedName name="WEWRWR_57" localSheetId="4">'COMPOSIÇÃO BDI'!WEWRWR_57</definedName>
    <definedName name="WEWRWR_57" localSheetId="2">'Memória de Cálculo'!WEWRWR_57</definedName>
    <definedName name="WEWRWR_57">WEWRWR_57</definedName>
    <definedName name="WEWRWR_58" localSheetId="4">'COMPOSIÇÃO BDI'!WEWRWR_58</definedName>
    <definedName name="WEWRWR_58" localSheetId="2">'Memória de Cálculo'!WEWRWR_58</definedName>
    <definedName name="WEWRWR_58">WEWRWR_58</definedName>
    <definedName name="WEWRWR_59" localSheetId="4">'COMPOSIÇÃO BDI'!WEWRWR_59</definedName>
    <definedName name="WEWRWR_59" localSheetId="2">'Memória de Cálculo'!WEWRWR_59</definedName>
    <definedName name="WEWRWR_59">WEWRWR_59</definedName>
    <definedName name="WEWRWR_6" localSheetId="4">'COMPOSIÇÃO BDI'!WEWRWR_6</definedName>
    <definedName name="WEWRWR_6" localSheetId="2">'Memória de Cálculo'!WEWRWR_6</definedName>
    <definedName name="WEWRWR_6">[0]!WEWRWR_6</definedName>
    <definedName name="WEWRWR_60" localSheetId="4">'COMPOSIÇÃO BDI'!WEWRWR_60</definedName>
    <definedName name="WEWRWR_60" localSheetId="2">'Memória de Cálculo'!WEWRWR_60</definedName>
    <definedName name="WEWRWR_60">WEWRWR_60</definedName>
    <definedName name="WEWRWR_61" localSheetId="4">'COMPOSIÇÃO BDI'!WEWRWR_61</definedName>
    <definedName name="WEWRWR_61" localSheetId="2">'Memória de Cálculo'!WEWRWR_61</definedName>
    <definedName name="WEWRWR_61">WEWRWR_61</definedName>
    <definedName name="WEWRWR_62" localSheetId="4">'COMPOSIÇÃO BDI'!WEWRWR_62</definedName>
    <definedName name="WEWRWR_62" localSheetId="2">'Memória de Cálculo'!WEWRWR_62</definedName>
    <definedName name="WEWRWR_62">WEWRWR_62</definedName>
    <definedName name="WEWRWR_63" localSheetId="4">'COMPOSIÇÃO BDI'!WEWRWR_63</definedName>
    <definedName name="WEWRWR_63" localSheetId="2">'Memória de Cálculo'!WEWRWR_63</definedName>
    <definedName name="WEWRWR_63">WEWRWR_63</definedName>
    <definedName name="WEWRWR_64" localSheetId="4">'COMPOSIÇÃO BDI'!WEWRWR_64</definedName>
    <definedName name="WEWRWR_64" localSheetId="2">'Memória de Cálculo'!WEWRWR_64</definedName>
    <definedName name="WEWRWR_64">WEWRWR_64</definedName>
    <definedName name="WEWRWR_65" localSheetId="4">'COMPOSIÇÃO BDI'!WEWRWR_65</definedName>
    <definedName name="WEWRWR_65" localSheetId="2">'Memória de Cálculo'!WEWRWR_65</definedName>
    <definedName name="WEWRWR_65">WEWRWR_65</definedName>
    <definedName name="WEWRWR_66" localSheetId="4">'COMPOSIÇÃO BDI'!WEWRWR_66</definedName>
    <definedName name="WEWRWR_66" localSheetId="2">'Memória de Cálculo'!WEWRWR_66</definedName>
    <definedName name="WEWRWR_66">WEWRWR_66</definedName>
    <definedName name="WEWRWR_67" localSheetId="4">'COMPOSIÇÃO BDI'!WEWRWR_67</definedName>
    <definedName name="WEWRWR_67" localSheetId="2">'Memória de Cálculo'!WEWRWR_67</definedName>
    <definedName name="WEWRWR_67">WEWRWR_67</definedName>
    <definedName name="WEWRWR_68" localSheetId="4">'COMPOSIÇÃO BDI'!WEWRWR_68</definedName>
    <definedName name="WEWRWR_68" localSheetId="2">'Memória de Cálculo'!WEWRWR_68</definedName>
    <definedName name="WEWRWR_68">WEWRWR_68</definedName>
    <definedName name="WEWRWR_69" localSheetId="4">'COMPOSIÇÃO BDI'!WEWRWR_69</definedName>
    <definedName name="WEWRWR_69" localSheetId="2">'Memória de Cálculo'!WEWRWR_69</definedName>
    <definedName name="WEWRWR_69">WEWRWR_69</definedName>
    <definedName name="WEWRWR_7" localSheetId="4">'COMPOSIÇÃO BDI'!WEWRWR_7</definedName>
    <definedName name="WEWRWR_7" localSheetId="2">'Memória de Cálculo'!WEWRWR_7</definedName>
    <definedName name="WEWRWR_7">[0]!WEWRWR_7</definedName>
    <definedName name="WEWRWR_70" localSheetId="4">'COMPOSIÇÃO BDI'!WEWRWR_70</definedName>
    <definedName name="WEWRWR_70" localSheetId="2">'Memória de Cálculo'!WEWRWR_70</definedName>
    <definedName name="WEWRWR_70">WEWRWR_70</definedName>
    <definedName name="WEWRWR_71" localSheetId="4">'COMPOSIÇÃO BDI'!WEWRWR_71</definedName>
    <definedName name="WEWRWR_71" localSheetId="2">'Memória de Cálculo'!WEWRWR_71</definedName>
    <definedName name="WEWRWR_71">WEWRWR_71</definedName>
    <definedName name="WEWRWR_72" localSheetId="4">'COMPOSIÇÃO BDI'!WEWRWR_72</definedName>
    <definedName name="WEWRWR_72" localSheetId="2">'Memória de Cálculo'!WEWRWR_72</definedName>
    <definedName name="WEWRWR_72">WEWRWR_72</definedName>
    <definedName name="WEWRWR_8" localSheetId="4">'COMPOSIÇÃO BDI'!WEWRWR_8</definedName>
    <definedName name="WEWRWR_8" localSheetId="2">'Memória de Cálculo'!WEWRWR_8</definedName>
    <definedName name="WEWRWR_8">[0]!WEWRWR_8</definedName>
    <definedName name="WEWRWR_9" localSheetId="4">'COMPOSIÇÃO BDI'!WEWRWR_9</definedName>
    <definedName name="WEWRWR_9" localSheetId="2">'Memória de Cálculo'!WEWRWR_9</definedName>
    <definedName name="WEWRWR_9">[0]!WEWRWR_9</definedName>
    <definedName name="WEWRWRE">[39]!WEWRWRE</definedName>
    <definedName name="WN" localSheetId="4" hidden="1">{#N/A,#N/A,FALSE,"31 - Balanço";#N/A,#N/A,FALSE,"41 - Resultado";#N/A,#N/A,FALSE,"51 - Fluxo de Caixa"}</definedName>
    <definedName name="WN" localSheetId="2" hidden="1">{#N/A,#N/A,FALSE,"31 - Balanço";#N/A,#N/A,FALSE,"41 - Resultado";#N/A,#N/A,FALSE,"51 - Fluxo de Caixa"}</definedName>
    <definedName name="WN" hidden="1">{#N/A,#N/A,FALSE,"31 - Balanço";#N/A,#N/A,FALSE,"41 - Resultado";#N/A,#N/A,FALSE,"51 - Fluxo de Caixa"}</definedName>
    <definedName name="WQ" localSheetId="4" hidden="1">{#N/A,#N/A,FALSE,"ET-CAPA";#N/A,#N/A,FALSE,"ET-PAG1";#N/A,#N/A,FALSE,"ET-PAG2";#N/A,#N/A,FALSE,"ET-PAG3";#N/A,#N/A,FALSE,"ET-PAG4";#N/A,#N/A,FALSE,"ET-PAG5"}</definedName>
    <definedName name="WQ" localSheetId="2" hidden="1">{#N/A,#N/A,FALSE,"ET-CAPA";#N/A,#N/A,FALSE,"ET-PAG1";#N/A,#N/A,FALSE,"ET-PAG2";#N/A,#N/A,FALSE,"ET-PAG3";#N/A,#N/A,FALSE,"ET-PAG4";#N/A,#N/A,FALSE,"ET-PAG5"}</definedName>
    <definedName name="WQ" hidden="1">{#N/A,#N/A,FALSE,"ET-CAPA";#N/A,#N/A,FALSE,"ET-PAG1";#N/A,#N/A,FALSE,"ET-PAG2";#N/A,#N/A,FALSE,"ET-PAG3";#N/A,#N/A,FALSE,"ET-PAG4";#N/A,#N/A,FALSE,"ET-PAG5"}</definedName>
    <definedName name="wqdwd" localSheetId="4" hidden="1">{#N/A,#N/A,TRUE,"Serviços"}</definedName>
    <definedName name="wqdwd" localSheetId="2" hidden="1">{#N/A,#N/A,TRUE,"Serviços"}</definedName>
    <definedName name="wqdwd" hidden="1">{#N/A,#N/A,TRUE,"Serviços"}</definedName>
    <definedName name="wrn.Acquisition_matrix." localSheetId="4" hidden="1">{"Acq_matrix",#N/A,FALSE,"Acquisition Matrix"}</definedName>
    <definedName name="wrn.Acquisition_matrix." localSheetId="2" hidden="1">{"Acq_matrix",#N/A,FALSE,"Acquisition Matrix"}</definedName>
    <definedName name="wrn.Acquisition_matrix." hidden="1">{"Acq_matrix",#N/A,FALSE,"Acquisition Matrix"}</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kerr"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4"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2"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4" hidden="1">{#N/A,#N/A,FALSE,"cpt"}</definedName>
    <definedName name="wrn.all." localSheetId="2" hidden="1">{#N/A,#N/A,FALSE,"cpt"}</definedName>
    <definedName name="wrn.all." hidden="1">{#N/A,#N/A,FALSE,"cpt"}</definedName>
    <definedName name="wrn.All._.Worksheets.">#REF!</definedName>
    <definedName name="wrn.ALLE._.ÅRSKJEMAER."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localSheetId="4" hidden="1">{#N/A,#N/A,FALSE,"ANEXO3 00 GDV";#N/A,#N/A,FALSE,"ANEXO3 00 GCM";#N/A,#N/A,FALSE,"ANEXO3 00  UBÁ6";#N/A,#N/A,FALSE,"ANEXO3 00 CJI";#N/A,#N/A,FALSE,"ANEXO3 00 UBÁ4";#N/A,#N/A,FALSE,"ANEXO3 00 UBÁ5";#N/A,#N/A,FALSE,"ANEXO3 00 UBÁ7";#N/A,#N/A,FALSE,"ANEXO3 00 VRB1"}</definedName>
    <definedName name="wrn.ANEXO0300." localSheetId="2"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4" hidden="1">{#N/A,#N/A,FALSE,"ANEXO3 99 ERA";#N/A,#N/A,FALSE,"ANEXO3 99 UBÁ2";#N/A,#N/A,FALSE,"ANEXO3 99 DTU";#N/A,#N/A,FALSE,"ANEXO3 99 RDR";#N/A,#N/A,FALSE,"ANEXO3 99 UBÁ4";#N/A,#N/A,FALSE,"ANEXO3 99 UBÁ6"}</definedName>
    <definedName name="wrn.ANEXO0399." localSheetId="2"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NUAL._.ACCOUNTS._.FORM." localSheetId="4"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2"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localSheetId="4" hidden="1">{#N/A,#N/A,FALSE,"Res_Albatross";#N/A,#N/A,FALSE,"Bal_Albatross";#N/A,#N/A,FALSE,"Kont_Albatross";#N/A,#N/A,FALSE,"Note 1-5";#N/A,#N/A,FALSE,"Note 6-9";#N/A,#N/A,FALSE,"Bal_note10-14";#N/A,#N/A,FALSE,"Note 15-16";#N/A,#N/A,FALSE,"Note 17-19";#N/A,#N/A,FALSE,"Note 20-23";#N/A,#N/A,FALSE,"Nøkkeltall"}</definedName>
    <definedName name="wrn.aogt." localSheetId="2"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localSheetId="4" hidden="1">{"AQUIRORDCF",#N/A,FALSE,"Merger consequences";"Acquirorassns",#N/A,FALSE,"Merger consequences"}</definedName>
    <definedName name="wrn.AQUIROR._.DCF." localSheetId="2" hidden="1">{"AQUIRORDCF",#N/A,FALSE,"Merger consequences";"Acquirorassns",#N/A,FALSE,"Merger consequences"}</definedName>
    <definedName name="wrn.AQUIROR._.DCF." hidden="1">{"AQUIRORDCF",#N/A,FALSE,"Merger consequences";"Acquirorassns",#N/A,FALSE,"Merger consequences"}</definedName>
    <definedName name="wrn.Buildups." localSheetId="4" hidden="1">{"ACQ",#N/A,FALSE,"ACQUISITIONS";"ACQF",#N/A,FALSE,"ACQUISITIONS";"PF",#N/A,FALSE,"PROYECTOVILA";"PV",#N/A,FALSE,"PROYECTOVILA";"Fee Dev",#N/A,FALSE,"DEVELOPMENT GROWTH";"gd",#N/A,FALSE,"DEVELOPMENT GROWTH"}</definedName>
    <definedName name="wrn.Buildups." localSheetId="2"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OLETAS._.DE._.EQUIPAMENTOS." localSheetId="4" hidden="1">{#N/A,#N/A,FALSE,"EQUIPAMENTOS"}</definedName>
    <definedName name="wrn.COLETAS._.DE._.EQUIPAMENTOS." localSheetId="2" hidden="1">{#N/A,#N/A,FALSE,"EQUIPAMENTOS"}</definedName>
    <definedName name="wrn.COLETAS._.DE._.EQUIPAMENTOS." hidden="1">{#N/A,#N/A,FALSE,"EQUIPAMENTOS"}</definedName>
    <definedName name="wrn.COLETAS._.DE._.MATERIAIS." localSheetId="4" hidden="1">{#N/A,#N/A,FALSE,"SOTREQ"}</definedName>
    <definedName name="wrn.COLETAS._.DE._.MATERIAIS." localSheetId="2" hidden="1">{#N/A,#N/A,FALSE,"SOTREQ"}</definedName>
    <definedName name="wrn.COLETAS._.DE._.MATERIAIS." hidden="1">{#N/A,#N/A,FALSE,"SOTREQ"}</definedName>
    <definedName name="wrn.COMP._.EQUIP." localSheetId="4" hidden="1">{#N/A,#N/A,FALSE,"EQUIPAMENTOS"}</definedName>
    <definedName name="wrn.COMP._.EQUIP." localSheetId="2" hidden="1">{#N/A,#N/A,FALSE,"EQUIPAMENTOS"}</definedName>
    <definedName name="wrn.COMP._.EQUIP." hidden="1">{#N/A,#N/A,FALSE,"EQUIPAMENTOS"}</definedName>
    <definedName name="wrn.COMP._.MATERIAIS." localSheetId="4" hidden="1">{#N/A,#N/A,FALSE,"MATERIAIS"}</definedName>
    <definedName name="wrn.COMP._.MATERIAIS." localSheetId="2" hidden="1">{#N/A,#N/A,FALSE,"MATERIAIS"}</definedName>
    <definedName name="wrn.COMP._.MATERIAIS." hidden="1">{#N/A,#N/A,FALSE,"MATERIAIS"}</definedName>
    <definedName name="wrn.Comparaison._.DMU." localSheetId="4" hidden="1">{#N/A,#N/A,FALSE,"General";#N/A,#N/A,FALSE,"DMU";#N/A,#N/A,FALSE,"Breakdown";#N/A,#N/A,FALSE,"Traction";#N/A,#N/A,FALSE,"Bogie &amp; Carbody";#N/A,#N/A,FALSE,"Auxiliaries";#N/A,#N/A,FALSE,"Braking";#N/A,#N/A,FALSE,"Electric";#N/A,#N/A,FALSE,"Comfort";#N/A,#N/A,FALSE,"Interiors";#N/A,#N/A,FALSE,"Exterior"}</definedName>
    <definedName name="wrn.Comparaison._.DMU." localSheetId="2"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localSheetId="4" hidden="1">{"Page1",#N/A,FALSE,"CompCo";"Page2",#N/A,FALSE,"CompCo"}</definedName>
    <definedName name="wrn.COMPCO." localSheetId="2" hidden="1">{"Page1",#N/A,FALSE,"CompCo";"Page2",#N/A,FALSE,"CompCo"}</definedName>
    <definedName name="wrn.COMPCO." hidden="1">{"Page1",#N/A,FALSE,"CompCo";"Page2",#N/A,FALSE,"CompCo"}</definedName>
    <definedName name="wrn.COMPLETA." localSheetId="4" hidden="1">{"IMD AUTOPISTAS",#N/A,FALSE,"IMD 00-01 e incrs por autop.";"CURVAS IMD CONCESION",#N/A,FALSE,"IMD 00-01 e incrs por autop.";"TAM",#N/A,FALSE,"Crecimiento IMD 99-01 mes-acum";"IMD ASETA",#N/A,FALSE,"IMD ASETA- crecs. mens-acums.";"INGRESOS",#N/A,FALSE,"GRÁFICO"}</definedName>
    <definedName name="wrn.COMPLETA." localSheetId="2"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localSheetId="4" hidden="1">{#N/A,#N/A,FALSE,"trafmes PROPOSTA";#N/A,#N/A,FALSE,"trafacum PROPOSTA";#N/A,#N/A,FALSE,"grafimd";#N/A,#N/A,FALSE,"grafimdmes";#N/A,#N/A,FALSE,"grafimdperiodo";#N/A,#N/A,FALSE,"dtamgrafic (1)";#N/A,#N/A,FALSE,"dtamgrafic (2)";#N/A,#N/A,FALSE,"ingmes";#N/A,#N/A,FALSE,"ingacum";#N/A,#N/A,FALSE,"asetapantalla"}</definedName>
    <definedName name="wrn.CONSELL." localSheetId="2"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localSheetId="4" hidden="1">{"qchm_dcf",#N/A,FALSE,"QCHMDCF2";"qchm_terminal",#N/A,FALSE,"QCHMDCF2"}</definedName>
    <definedName name="wrn.DCF_Terminal_Value_qchm." localSheetId="2" hidden="1">{"qchm_dcf",#N/A,FALSE,"QCHMDCF2";"qchm_terminal",#N/A,FALSE,"QCHMDCF2"}</definedName>
    <definedName name="wrn.DCF_Terminal_Value_qchm." hidden="1">{"qchm_dcf",#N/A,FALSE,"QCHMDCF2";"qchm_terminal",#N/A,FALSE,"QCHMDCF2"}</definedName>
    <definedName name="wrn.ddd" localSheetId="4" hidden="1">{#N/A,#N/A,TRUE,"forside";#N/A,#N/A,TRUE,"Res_AOGT";#N/A,#N/A,TRUE,"Bal_AOGT";#N/A,#N/A,TRUE,"Kont_AOGT";#N/A,#N/A,TRUE,"Note 1-5";#N/A,#N/A,TRUE,"Note 6-9";#N/A,#N/A,TRUE,"Bal_note10-14";#N/A,#N/A,TRUE,"Note 15-16";#N/A,#N/A,TRUE,"Note 17-19";#N/A,#N/A,TRUE,"Note 19 forts.";#N/A,#N/A,TRUE,"Note 20-23";#N/A,#N/A,TRUE,"Nøkkeltall"}</definedName>
    <definedName name="wrn.ddd" localSheetId="2"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localSheetId="4" hidden="1">{#N/A,#N/A,FALSE,"31 - Balanço";#N/A,#N/A,FALSE,"41 - Resultado";#N/A,#N/A,FALSE,"51 - Fluxo de Caixa"}</definedName>
    <definedName name="wrn.Demonstrações._.Financeiras." localSheetId="2" hidden="1">{#N/A,#N/A,FALSE,"31 - Balanço";#N/A,#N/A,FALSE,"41 - Resultado";#N/A,#N/A,FALSE,"51 - Fluxo de Caixa"}</definedName>
    <definedName name="wrn.Demonstrações._.Financeiras." hidden="1">{#N/A,#N/A,FALSE,"31 - Balanço";#N/A,#N/A,FALSE,"41 - Resultado";#N/A,#N/A,FALSE,"51 - Fluxo de Caixa"}</definedName>
    <definedName name="wrn.DESDOBRE.">#REF!</definedName>
    <definedName name="wrn.EKSKL.._.PM._.FORM." localSheetId="4"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2"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4"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2"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localSheetId="4"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2"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localSheetId="4" hidden="1">{#N/A,#N/A,TRUE,"Recap";#N/A,#N/A,TRUE,"Comp taux";#N/A,#N/A,TRUE,"Deplaf";#N/A,#N/A,TRUE,"Siége";#N/A,#N/A,TRUE,"Saint Ouen";#N/A,#N/A,TRUE,"Ivry";#N/A,#N/A,TRUE,"Issy";#N/A,#N/A,TRUE,"VA"}</definedName>
    <definedName name="wrn.Estimation._.TP." localSheetId="2"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fff" localSheetId="4" hidden="1">{#N/A,#N/A,FALSE,"Res.regn.Aker a.s";#N/A,#N/A,FALSE,"Balanse3112.Aker a.s";#N/A,#N/A,FALSE,"Kont.anal.Aker a.s ";#N/A,#N/A,FALSE,"Noter 1-2.Aker a.s";#N/A,#N/A,FALSE,"Noter 3-7.Aker a.s";#N/A,#N/A,FALSE,"Rev.beretning 95"}</definedName>
    <definedName name="wrn.fff" localSheetId="2"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g" localSheetId="4" hidden="1">{#N/A,#N/A,FALSE,"REGNSKAPSUTDRAG DIVISJON";#N/A,#N/A,FALSE,"Nøkkeltall"}</definedName>
    <definedName name="wrn.ffg" localSheetId="2" hidden="1">{#N/A,#N/A,FALSE,"REGNSKAPSUTDRAG DIVISJON";#N/A,#N/A,FALSE,"Nøkkeltall"}</definedName>
    <definedName name="wrn.ffg" hidden="1">{#N/A,#N/A,FALSE,"REGNSKAPSUTDRAG DIVISJON";#N/A,#N/A,FALSE,"Nøkkeltall"}</definedName>
    <definedName name="wrn.Financials_long." localSheetId="4" hidden="1">{"IS",#N/A,FALSE,"Financials2 (Expanded)";"bsa",#N/A,FALSE,"Financials2 (Expanded)";"BS",#N/A,FALSE,"Financials2 (Expanded)";"CF",#N/A,FALSE,"Financials2 (Expanded)"}</definedName>
    <definedName name="wrn.Financials_long." localSheetId="2"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ull._.Monty." localSheetId="4"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2"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4"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2"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localSheetId="4"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gleachår." localSheetId="4" hidden="1">{#N/A,#N/A,TRUE,"forside";#N/A,#N/A,TRUE,"Res_AOGT";#N/A,#N/A,TRUE,"Bal_AOGT";#N/A,#N/A,TRUE,"Kont_AOGT";#N/A,#N/A,TRUE,"Note 1-5";#N/A,#N/A,TRUE,"Note 6-9";#N/A,#N/A,TRUE,"Bal_note10-14";#N/A,#N/A,TRUE,"Note 15-16";#N/A,#N/A,TRUE,"Note 17-19";#N/A,#N/A,TRUE,"Note 19 forts.";#N/A,#N/A,TRUE,"Note 20-23";#N/A,#N/A,TRUE,"Nøkkeltall"}</definedName>
    <definedName name="wrn.gleachår." localSheetId="2"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localSheetId="4"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2"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localSheetId="4" hidden="1">{#N/A,#N/A,FALSE,"Skjema 6.5"}</definedName>
    <definedName name="wrn.INT.._.MELLOMV." localSheetId="2" hidden="1">{#N/A,#N/A,FALSE,"Skjema 6.5"}</definedName>
    <definedName name="wrn.INT.._.MELLOMV." hidden="1">{#N/A,#N/A,FALSE,"Skjema 6.5"}</definedName>
    <definedName name="wrn.julio24." localSheetId="4" hidden="1">{#N/A,#N/A,FALSE,"310.1";#N/A,#N/A,FALSE,"321.1";#N/A,#N/A,FALSE,"320.3";#N/A,#N/A,FALSE,"330.1"}</definedName>
    <definedName name="wrn.julio24." localSheetId="2" hidden="1">{#N/A,#N/A,FALSE,"310.1";#N/A,#N/A,FALSE,"321.1";#N/A,#N/A,FALSE,"320.3";#N/A,#N/A,FALSE,"330.1"}</definedName>
    <definedName name="wrn.julio24." hidden="1">{#N/A,#N/A,FALSE,"310.1";#N/A,#N/A,FALSE,"321.1";#N/A,#N/A,FALSE,"320.3";#N/A,#N/A,FALSE,"330.1"}</definedName>
    <definedName name="wrn.mo2." localSheetId="4" hidden="1">{#N/A,#N/A,FALSE,"MO (2)"}</definedName>
    <definedName name="wrn.mo2." localSheetId="2" hidden="1">{#N/A,#N/A,FALSE,"MO (2)"}</definedName>
    <definedName name="wrn.mo2." hidden="1">{#N/A,#N/A,FALSE,"MO (2)"}</definedName>
    <definedName name="wrn.Model."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Orçamento." localSheetId="4"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4"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èrdues._.i._.G.._.analític." localSheetId="4" hidden="1">{"Pèrdues i Guanys analític.Català",#N/A,FALSE,"Català";"Pèrdues i G. analític.castellà",#N/A,FALSE,"Castellà"}</definedName>
    <definedName name="wrn.Pèrdues._.i._.G.._.analític." localSheetId="2"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NEUS." localSheetId="4" hidden="1">{#N/A,#N/A,FALSE,"EQUIPAMENTOS"}</definedName>
    <definedName name="wrn.PNEUS." localSheetId="2" hidden="1">{#N/A,#N/A,FALSE,"EQUIPAMENTOS"}</definedName>
    <definedName name="wrn.PNEUS." hidden="1">{#N/A,#N/A,FALSE,"EQUIPAMENTOS"}</definedName>
    <definedName name="wrn.Print." localSheetId="4" hidden="1">{"vi1",#N/A,FALSE,"Financial Statements";"vi2",#N/A,FALSE,"Financial Statements";#N/A,#N/A,FALSE,"DCF"}</definedName>
    <definedName name="wrn.Print." localSheetId="2" hidden="1">{"vi1",#N/A,FALSE,"Financial Statements";"vi2",#N/A,FALSE,"Financial Statements";#N/A,#N/A,FALSE,"DCF"}</definedName>
    <definedName name="wrn.Print." hidden="1">{"vi1",#N/A,FALSE,"Financial Statements";"vi2",#N/A,FALSE,"Financial Statements";#N/A,#N/A,FALSE,"DCF"}</definedName>
    <definedName name="wrn.Print._.Report." localSheetId="4"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2"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localSheetId="4" hidden="1">{"PA1",#N/A,FALSE,"BORDMW";"pa2",#N/A,FALSE,"BORDMW";"PA3",#N/A,FALSE,"BORDMW";"PA4",#N/A,FALSE,"BORDMW"}</definedName>
    <definedName name="wrn.PrintAll." localSheetId="2" hidden="1">{"PA1",#N/A,FALSE,"BORDMW";"pa2",#N/A,FALSE,"BORDMW";"PA3",#N/A,FALSE,"BORDMW";"PA4",#N/A,FALSE,"BORDMW"}</definedName>
    <definedName name="wrn.PrintAll." hidden="1">{"PA1",#N/A,FALSE,"BORDMW";"pa2",#N/A,FALSE,"BORDMW";"PA3",#N/A,FALSE,"BORDMW";"PA4",#N/A,FALSE,"BORDMW"}</definedName>
    <definedName name="wrn.Proforma._.1." localSheetId="4" hidden="1">{"side1",#N/A,FALSE,"ResRegn.A-kons.";"Side2",#N/A,FALSE,"Bal3112.A-kons."}</definedName>
    <definedName name="wrn.Proforma._.1." localSheetId="2" hidden="1">{"side1",#N/A,FALSE,"ResRegn.A-kons.";"Side2",#N/A,FALSE,"Bal3112.A-kons."}</definedName>
    <definedName name="wrn.Proforma._.1." hidden="1">{"side1",#N/A,FALSE,"ResRegn.A-kons.";"Side2",#N/A,FALSE,"Bal3112.A-kons."}</definedName>
    <definedName name="wrn.Quadros._.relatório." localSheetId="4" hidden="1">{#N/A,#N/A,FALSE,"QD_F1 Invest Detalhado";#N/A,#N/A,FALSE,"QD_F3 Invest_Comparado";#N/A,#N/A,FALSE,"QD_B Trafego";#N/A,#N/A,FALSE,"QD_D0 Custos Operacionais";#N/A,#N/A,FALSE,"QD_C Receita";#N/A,#N/A,FALSE,"QD_D Custos";#N/A,#N/A,FALSE,"QD_E Resultado";#N/A,#N/A,FALSE,"QD_G Fluxo Caixa"}</definedName>
    <definedName name="wrn.Quadros._.relatório." localSheetId="2"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4" hidden="1">{#N/A,#N/A,FALSE,"Res.regn.Aker a.s";#N/A,#N/A,FALSE,"Balanse3112.Aker a.s";#N/A,#N/A,FALSE,"Kont.anal.Aker a.s ";#N/A,#N/A,FALSE,"Noter 1-2.Aker a.s";#N/A,#N/A,FALSE,"Noter 3-7.Aker a.s";#N/A,#N/A,FALSE,"Rev.beretning 95"}</definedName>
    <definedName name="wrn.RegnAker.xls." localSheetId="2"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LAT_EAP." localSheetId="4" hidden="1">{#N/A,#N/A,FALSE,"EAP";#N/A,#N/A,FALSE,"CURVA AV.FÍSICO";#N/A,#N/A,FALSE,"CURVA AV.FINANC."}</definedName>
    <definedName name="wrn.RELAT_EAP." localSheetId="2" hidden="1">{#N/A,#N/A,FALSE,"EAP";#N/A,#N/A,FALSE,"CURVA AV.FÍSICO";#N/A,#N/A,FALSE,"CURVA AV.FINANC."}</definedName>
    <definedName name="wrn.RELAT_EAP." hidden="1">{#N/A,#N/A,FALSE,"EAP";#N/A,#N/A,FALSE,"CURVA AV.FÍSICO";#N/A,#N/A,FALSE,"CURVA AV.FINANC."}</definedName>
    <definedName name="wrn.Relatório._.01." localSheetId="4" hidden="1">{#N/A,#N/A,TRUE,"Resumo de Preços"}</definedName>
    <definedName name="wrn.Relatório._.01." localSheetId="2" hidden="1">{#N/A,#N/A,TRUE,"Resumo de Preços"}</definedName>
    <definedName name="wrn.Relatório._.01." hidden="1">{#N/A,#N/A,TRUE,"Resumo de Preços"}</definedName>
    <definedName name="wrn.Relatório.1_.01." localSheetId="4" hidden="1">{#N/A,#N/A,TRUE,"Resumo de Preços"}</definedName>
    <definedName name="wrn.Relatório.1_.01." localSheetId="2" hidden="1">{#N/A,#N/A,TRUE,"Resumo de Preços"}</definedName>
    <definedName name="wrn.Relatório.1_.01." hidden="1">{#N/A,#N/A,TRUE,"Resumo de Preços"}</definedName>
    <definedName name="WRN.RELATORIO.2_01." localSheetId="4" hidden="1">{#N/A,#N/A,TRUE,"Resumo de Preços"}</definedName>
    <definedName name="WRN.RELATORIO.2_01." localSheetId="2" hidden="1">{#N/A,#N/A,TRUE,"Resumo de Preços"}</definedName>
    <definedName name="WRN.RELATORIO.2_01." hidden="1">{#N/A,#N/A,TRUE,"Resumo de Preços"}</definedName>
    <definedName name="wrn.relext." localSheetId="4" hidden="1">{#N/A,#N/A,TRUE,"Plan1"}</definedName>
    <definedName name="wrn.relext." localSheetId="2" hidden="1">{#N/A,#N/A,TRUE,"Plan1"}</definedName>
    <definedName name="wrn.relext." hidden="1">{#N/A,#N/A,TRUE,"Plan1"}</definedName>
    <definedName name="wrn.sales." localSheetId="4" hidden="1">{"sales",#N/A,FALSE,"Sales";"sales existing",#N/A,FALSE,"Sales";"sales rd1",#N/A,FALSE,"Sales";"sales rd2",#N/A,FALSE,"Sales"}</definedName>
    <definedName name="wrn.sales." localSheetId="2" hidden="1">{"sales",#N/A,FALSE,"Sales";"sales existing",#N/A,FALSE,"Sales";"sales rd1",#N/A,FALSE,"Sales";"sales rd2",#N/A,FALSE,"Sales"}</definedName>
    <definedName name="wrn.sales." hidden="1">{"sales",#N/A,FALSE,"Sales";"sales existing",#N/A,FALSE,"Sales";"sales rd1",#N/A,FALSE,"Sales";"sales rd2",#N/A,FALSE,"Sales"}</definedName>
    <definedName name="wrn.SHORT." localSheetId="4" hidden="1">{"CREDIT STATISTICS",#N/A,FALSE,"STATS";"CF_AND_IS",#N/A,FALSE,"PLAN";"BALSHEET",#N/A,FALSE,"BALANCE SHEET"}</definedName>
    <definedName name="wrn.SHORT." localSheetId="2" hidden="1">{"CREDIT STATISTICS",#N/A,FALSE,"STATS";"CF_AND_IS",#N/A,FALSE,"PLAN";"BALSHEET",#N/A,FALSE,"BALANCE SHEET"}</definedName>
    <definedName name="wrn.SHORT." hidden="1">{"CREDIT STATISTICS",#N/A,FALSE,"STATS";"CF_AND_IS",#N/A,FALSE,"PLAN";"BALSHEET",#N/A,FALSE,"BALANCE SHEET"}</definedName>
    <definedName name="wrn.suibud." localSheetId="4" hidden="1">{"tbl1",#N/A,FALSE,"regul";"tbl2",#N/A,FALSE,"regul"}</definedName>
    <definedName name="wrn.suibud." localSheetId="2" hidden="1">{"tbl1",#N/A,FALSE,"regul";"tbl2",#N/A,FALSE,"regul"}</definedName>
    <definedName name="wrn.suibud." hidden="1">{"tbl1",#N/A,FALSE,"regul";"tbl2",#N/A,FALSE,"regul"}</definedName>
    <definedName name="wrn.suivi." localSheetId="4" hidden="1">{"moy",#N/A,FALSE,"CAMBRAI";"paie",#N/A,FALSE,"CAMBRAI"}</definedName>
    <definedName name="wrn.suivi." localSheetId="2" hidden="1">{"moy",#N/A,FALSE,"CAMBRAI";"paie",#N/A,FALSE,"CAMBRAI"}</definedName>
    <definedName name="wrn.suivi." hidden="1">{"moy",#N/A,FALSE,"CAMBRAI";"paie",#N/A,FALSE,"CAMBRAI"}</definedName>
    <definedName name="wrn.SUMMARY."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localSheetId="4" hidden="1">{"targetdcf",#N/A,FALSE,"Merger consequences";"TARGETASSU",#N/A,FALSE,"Merger consequences";"TERMINAL VALUE",#N/A,FALSE,"Merger consequences"}</definedName>
    <definedName name="wrn.TARGET._.DCF." localSheetId="2"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st" localSheetId="4" hidden="1">{"test",#N/A,FALSE,"ResRegn.A-kons.";"test",#N/A,FALSE,"Note11-12";"test1",#N/A,FALSE,"Note11-12"}</definedName>
    <definedName name="wrn.test" localSheetId="2" hidden="1">{"test",#N/A,FALSE,"ResRegn.A-kons.";"test",#N/A,FALSE,"Note11-12";"test1",#N/A,FALSE,"Note11-12"}</definedName>
    <definedName name="wrn.test" hidden="1">{"test",#N/A,FALSE,"ResRegn.A-kons.";"test",#N/A,FALSE,"Note11-12";"test1",#N/A,FALSE,"Note11-12"}</definedName>
    <definedName name="wrn.test2." localSheetId="4" hidden="1">{"test",#N/A,FALSE,"ResRegn.A-kons.";"test",#N/A,FALSE,"Note11-12";"test1",#N/A,FALSE,"Note11-12"}</definedName>
    <definedName name="wrn.test2." localSheetId="2" hidden="1">{"test",#N/A,FALSE,"ResRegn.A-kons.";"test",#N/A,FALSE,"Note11-12";"test1",#N/A,FALSE,"Note11-12"}</definedName>
    <definedName name="wrn.test2." hidden="1">{"test",#N/A,FALSE,"ResRegn.A-kons.";"test",#N/A,FALSE,"Note11-12";"test1",#N/A,FALSE,"Note11-12"}</definedName>
    <definedName name="wrn.Tipo." localSheetId="4" hidden="1">{#N/A,#N/A,TRUE,"Serviços"}</definedName>
    <definedName name="wrn.Tipo." localSheetId="2" hidden="1">{#N/A,#N/A,TRUE,"Serviços"}</definedName>
    <definedName name="wrn.Tipo." hidden="1">{#N/A,#N/A,TRUE,"Serviços"}</definedName>
    <definedName name="wrn.Tipo.." localSheetId="4" hidden="1">{#N/A,#N/A,TRUE,"Serviços"}</definedName>
    <definedName name="wrn.Tipo.." localSheetId="2" hidden="1">{#N/A,#N/A,TRUE,"Serviços"}</definedName>
    <definedName name="wrn.Tipo.." hidden="1">{#N/A,#N/A,TRUE,"Serviços"}</definedName>
    <definedName name="wrn.Tipo._1" localSheetId="4" hidden="1">{#N/A,#N/A,TRUE,"Serviços"}</definedName>
    <definedName name="wrn.Tipo._1" localSheetId="2" hidden="1">{#N/A,#N/A,TRUE,"Serviços"}</definedName>
    <definedName name="wrn.Tipo._1" hidden="1">{#N/A,#N/A,TRUE,"Serviços"}</definedName>
    <definedName name="wrn.todo." localSheetId="4" hidden="1">{"Caja",#N/A,TRUE,"P&amp;G BG";"PyG",#N/A,TRUE,"P&amp;G BG";"Balance",#N/A,TRUE,"P&amp;G BG"}</definedName>
    <definedName name="wrn.todo." localSheetId="2" hidden="1">{"Caja",#N/A,TRUE,"P&amp;G BG";"PyG",#N/A,TRUE,"P&amp;G BG";"Balance",#N/A,TRUE,"P&amp;G BG"}</definedName>
    <definedName name="wrn.todo." hidden="1">{"Caja",#N/A,TRUE,"P&amp;G BG";"PyG",#N/A,TRUE,"P&amp;G BG";"Balance",#N/A,TRUE,"P&amp;G BG"}</definedName>
    <definedName name="wrn.totsuivi." localSheetId="4" hidden="1">{"TOTMOY",#N/A,FALSE,"TOTFDP";"TOTPAIE",#N/A,FALSE,"TOTFDP"}</definedName>
    <definedName name="wrn.totsuivi." localSheetId="2" hidden="1">{"TOTMOY",#N/A,FALSE,"TOTFDP";"TOTPAIE",#N/A,FALSE,"TOTFDP"}</definedName>
    <definedName name="wrn.totsuivi." hidden="1">{"TOTMOY",#N/A,FALSE,"TOTFDP";"TOTPAIE",#N/A,FALSE,"TOTFDP"}</definedName>
    <definedName name="wrn.Utdr_div.xls." localSheetId="4" hidden="1">{#N/A,#N/A,FALSE,"REGNSKAPSUTDRAG DIVISJON";#N/A,#N/A,FALSE,"Nøkkeltall"}</definedName>
    <definedName name="wrn.Utdr_div.xls." localSheetId="2" hidden="1">{#N/A,#N/A,FALSE,"REGNSKAPSUTDRAG DIVISJON";#N/A,#N/A,FALSE,"Nøkkeltall"}</definedName>
    <definedName name="wrn.Utdr_div.xls." hidden="1">{#N/A,#N/A,FALSE,"REGNSKAPSUTDRAG DIVISJON";#N/A,#N/A,FALSE,"Nøkkeltall"}</definedName>
    <definedName name="wrn.uuu" localSheetId="4" hidden="1">{"side1",#N/A,FALSE,"ResRegn.A-kons.";"Side2",#N/A,FALSE,"Bal3112.A-kons."}</definedName>
    <definedName name="wrn.uuu" localSheetId="2" hidden="1">{"side1",#N/A,FALSE,"ResRegn.A-kons.";"Side2",#N/A,FALSE,"Bal3112.A-kons."}</definedName>
    <definedName name="wrn.uuu" hidden="1">{"side1",#N/A,FALSE,"ResRegn.A-kons.";"Side2",#N/A,FALSE,"Bal3112.A-kons."}</definedName>
    <definedName name="wrn.VENTAS." localSheetId="4" hidden="1">{"VENTAS1",#N/A,FALSE,"VENTAS";"VENTAS2",#N/A,FALSE,"VENTAS";"VENTAS3",#N/A,FALSE,"VENTAS";"VENTAS4",#N/A,FALSE,"VENTAS";"VENTAS5",#N/A,FALSE,"VENTAS";"VENTAS6",#N/A,FALSE,"VENTAS";"VENTAS7",#N/A,FALSE,"VENTAS";"VENTAS8",#N/A,FALSE,"VENTAS"}</definedName>
    <definedName name="wrn.VENTAS." localSheetId="2"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4" hidden="1">{"VENTAS1",#N/A,FALSE,"VENTAS";"VENTAS2",#N/A,FALSE,"VENTAS";"VENTAS3",#N/A,FALSE,"VENTAS";"VENTAS4",#N/A,FALSE,"VENTAS";"VENTAS5",#N/A,FALSE,"VENTAS";"VENTAS6",#N/A,FALSE,"VENTAS";"VENTAS7",#N/A,FALSE,"VENTAS";"VENTAS8",#N/A,FALSE,"VENTAS"}</definedName>
    <definedName name="wrn.ventas.1" localSheetId="2"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localSheetId="4" hidden="1">{"Area1",#N/A,FALSE,"OREWACC";"Area2",#N/A,FALSE,"OREWACC"}</definedName>
    <definedName name="wrn.Wacc." localSheetId="2" hidden="1">{"Area1",#N/A,FALSE,"OREWACC";"Area2",#N/A,FALSE,"OREWACC"}</definedName>
    <definedName name="wrn.Wacc." hidden="1">{"Area1",#N/A,FALSE,"OREWACC";"Area2",#N/A,FALSE,"OREWACC"}</definedName>
    <definedName name="wrn.Wright."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#REF!</definedName>
    <definedName name="wvu.Print_Todo." localSheetId="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hidden="1">[32]Premissas!#REF!</definedName>
    <definedName name="WWW" localSheetId="4">'COMPOSIÇÃO BDI'!Plan1</definedName>
    <definedName name="WWW" localSheetId="2">'Memória de Cálculo'!Plan1</definedName>
    <definedName name="WWW">[0]!Plan1</definedName>
    <definedName name="wwwww" localSheetId="4" hidden="1">{#N/A,#N/A,FALSE,"MO (2)"}</definedName>
    <definedName name="wwwww" localSheetId="2" hidden="1">{#N/A,#N/A,FALSE,"MO (2)"}</definedName>
    <definedName name="wwwww" hidden="1">{#N/A,#N/A,FALSE,"MO (2)"}</definedName>
    <definedName name="wwwwww" localSheetId="4" hidden="1">{#N/A,#N/A,FALSE,"MO (2)"}</definedName>
    <definedName name="wwwwww" localSheetId="2" hidden="1">{#N/A,#N/A,FALSE,"MO (2)"}</definedName>
    <definedName name="wwwwww" hidden="1">{#N/A,#N/A,FALSE,"MO (2)"}</definedName>
    <definedName name="X" localSheetId="4">#REF!</definedName>
    <definedName name="x">[151]Equipamentos!#REF!</definedName>
    <definedName name="X_?Print_Area">[36]RESUMO!#REF!</definedName>
    <definedName name="X_?Print_Area_10">[36]RESUMO!#REF!</definedName>
    <definedName name="X_?Print_Area_19">[36]RESUMO!#REF!</definedName>
    <definedName name="X_?Print_Area_20">[36]RESUMO!#REF!</definedName>
    <definedName name="X_?Print_Area_23">[36]RESUMO!#REF!</definedName>
    <definedName name="X_?Print_Area_25">[36]RESUMO!#REF!</definedName>
    <definedName name="X_?Print_Area_9">[201]RESUMO!#REF!</definedName>
    <definedName name="X_?Print_Area_9_19">[201]RESUMO!#REF!</definedName>
    <definedName name="X_?Print_Area_9_20">[201]RESUMO!#REF!</definedName>
    <definedName name="X_?Print_Area_9_23">[201]RESUMO!#REF!</definedName>
    <definedName name="X_?Print_Area_9_25">[202]RESUMO!#REF!</definedName>
    <definedName name="x_10">[151]Equipamentos!#REF!</definedName>
    <definedName name="x_12">[38]RESUMO!#REF!</definedName>
    <definedName name="x_24">[151]Equipamentos!#REF!</definedName>
    <definedName name="x_25">[151]Equipamentos!#REF!</definedName>
    <definedName name="x_26">[181]Equipamentos!#REF!</definedName>
    <definedName name="x_27">[151]Equipamentos!#REF!</definedName>
    <definedName name="x_28">[181]Equipamentos!#REF!</definedName>
    <definedName name="x_29">[151]Equipamentos!#REF!</definedName>
    <definedName name="x_3">[150]Equipamentos!#REF!</definedName>
    <definedName name="x_31">[151]Equipamentos!#REF!</definedName>
    <definedName name="x_4">[150]Equipamentos!#REF!</definedName>
    <definedName name="x_5">[150]Equipamentos!#REF!</definedName>
    <definedName name="x_9">[151]Equipamentos!#REF!</definedName>
    <definedName name="X1a" localSheetId="4">#REF!</definedName>
    <definedName name="X1a" localSheetId="2">#REF!</definedName>
    <definedName name="X1a">#REF!</definedName>
    <definedName name="X2a" localSheetId="4">#REF!</definedName>
    <definedName name="X2a" localSheetId="2">#REF!</definedName>
    <definedName name="X2a">#REF!</definedName>
    <definedName name="xc32dd">#N/A</definedName>
    <definedName name="XCV" localSheetId="4">#REF!</definedName>
    <definedName name="XCV" localSheetId="2">#REF!</definedName>
    <definedName name="XCV">#REF!</definedName>
    <definedName name="xique" localSheetId="4">#REF!</definedName>
    <definedName name="xique" localSheetId="2">#REF!</definedName>
    <definedName name="xique">#REF!</definedName>
    <definedName name="XREF_COLUMN_1" localSheetId="4" hidden="1">#REF!</definedName>
    <definedName name="XREF_COLUMN_1" localSheetId="2" hidden="1">#REF!</definedName>
    <definedName name="XREF_COLUMN_1" hidden="1">#REF!</definedName>
    <definedName name="XRefColumnsCount" hidden="1">2</definedName>
    <definedName name="XRefCopy1Row" hidden="1">#REF!</definedName>
    <definedName name="XRefCopy2" hidden="1">'[203]Mutação do PL Trimestral'!#REF!</definedName>
    <definedName name="XRefCopy2Row" localSheetId="4" hidden="1">#REF!</definedName>
    <definedName name="XRefCopy2Row" localSheetId="2" hidden="1">#REF!</definedName>
    <definedName name="XRefCopy2Row" hidden="1">#REF!</definedName>
    <definedName name="XRefCopy3Row" localSheetId="4" hidden="1">#REF!</definedName>
    <definedName name="XRefCopy3Row" localSheetId="2" hidden="1">#REF!</definedName>
    <definedName name="XRefCopy3Row" hidden="1">#REF!</definedName>
    <definedName name="XRefCopy5Row" hidden="1">#REF!</definedName>
    <definedName name="XRefCopyRangeCount" hidden="1">3</definedName>
    <definedName name="XRefPaste1" hidden="1">#REF!</definedName>
    <definedName name="XRefPaste1Row" hidden="1">#REF!</definedName>
    <definedName name="XRefPaste7Row" hidden="1">[204]XREF!#REF!</definedName>
    <definedName name="XRefPasteRangeCount" hidden="1">7</definedName>
    <definedName name="xsd">#N/A</definedName>
    <definedName name="xss">#REF!</definedName>
    <definedName name="xx" localSheetId="4" hidden="1">{"'Database'!$A$1:$F$130"}</definedName>
    <definedName name="xx" localSheetId="2" hidden="1">{"'Database'!$A$1:$F$130"}</definedName>
    <definedName name="xx" hidden="1">{"'Database'!$A$1:$F$130"}</definedName>
    <definedName name="xx_38" localSheetId="4">'COMPOSIÇÃO BDI'!xx_38</definedName>
    <definedName name="xx_38" localSheetId="2">'Memória de Cálculo'!xx_38</definedName>
    <definedName name="xx_38">xx_38</definedName>
    <definedName name="xxc">#N/A</definedName>
    <definedName name="xxd">#N/A</definedName>
    <definedName name="XXX">#N/A</definedName>
    <definedName name="XXX_1" localSheetId="4">'COMPOSIÇÃO BDI'!XXX_1</definedName>
    <definedName name="XXX_1" localSheetId="2">'Memória de Cálculo'!XXX_1</definedName>
    <definedName name="XXX_1">[0]!XXX_1</definedName>
    <definedName name="XXX_10" localSheetId="4">'COMPOSIÇÃO BDI'!XXX_10</definedName>
    <definedName name="XXX_10" localSheetId="2">'Memória de Cálculo'!XXX_10</definedName>
    <definedName name="XXX_10">[0]!XXX_10</definedName>
    <definedName name="XXX_12" localSheetId="4">'COMPOSIÇÃO BDI'!XXX_12</definedName>
    <definedName name="XXX_12" localSheetId="2">'Memória de Cálculo'!XXX_12</definedName>
    <definedName name="XXX_12">[0]!XXX_12</definedName>
    <definedName name="XXX_13" localSheetId="4">'COMPOSIÇÃO BDI'!XXX_13</definedName>
    <definedName name="XXX_13" localSheetId="2">'Memória de Cálculo'!XXX_13</definedName>
    <definedName name="XXX_13">[0]!XXX_13</definedName>
    <definedName name="XXX_14" localSheetId="4">'COMPOSIÇÃO BDI'!XXX_14</definedName>
    <definedName name="XXX_14" localSheetId="2">'Memória de Cálculo'!XXX_14</definedName>
    <definedName name="XXX_14">[0]!XXX_14</definedName>
    <definedName name="XXX_19" localSheetId="4">'COMPOSIÇÃO BDI'!XXX_19</definedName>
    <definedName name="XXX_19" localSheetId="2">'Memória de Cálculo'!XXX_19</definedName>
    <definedName name="XXX_19">XXX_19</definedName>
    <definedName name="XXX_2" localSheetId="4">'COMPOSIÇÃO BDI'!XXX_2</definedName>
    <definedName name="XXX_2" localSheetId="2">'Memória de Cálculo'!XXX_2</definedName>
    <definedName name="XXX_2">[0]!XXX_2</definedName>
    <definedName name="XXX_20">#N/A</definedName>
    <definedName name="XXX_21" localSheetId="4">'COMPOSIÇÃO BDI'!XXX_21</definedName>
    <definedName name="XXX_21" localSheetId="2">'Memória de Cálculo'!XXX_21</definedName>
    <definedName name="XXX_21">XXX_21</definedName>
    <definedName name="XXX_22" localSheetId="4">'COMPOSIÇÃO BDI'!XXX_22</definedName>
    <definedName name="XXX_22" localSheetId="2">'Memória de Cálculo'!XXX_22</definedName>
    <definedName name="XXX_22">[0]!XXX_22</definedName>
    <definedName name="XXX_23" localSheetId="4">'COMPOSIÇÃO BDI'!XXX_23</definedName>
    <definedName name="XXX_23" localSheetId="2">'Memória de Cálculo'!XXX_23</definedName>
    <definedName name="XXX_23">XXX_23</definedName>
    <definedName name="XXX_24" localSheetId="4">'COMPOSIÇÃO BDI'!XXX_24</definedName>
    <definedName name="XXX_24" localSheetId="2">'Memória de Cálculo'!XXX_24</definedName>
    <definedName name="XXX_24">XXX_24</definedName>
    <definedName name="XXX_25" localSheetId="4">'COMPOSIÇÃO BDI'!XXX_25</definedName>
    <definedName name="XXX_25" localSheetId="2">'Memória de Cálculo'!XXX_25</definedName>
    <definedName name="XXX_25">[0]!XXX_25</definedName>
    <definedName name="XXX_26" localSheetId="4">'COMPOSIÇÃO BDI'!XXX_26</definedName>
    <definedName name="XXX_26" localSheetId="2">'Memória de Cálculo'!XXX_26</definedName>
    <definedName name="XXX_26">[0]!XXX_26</definedName>
    <definedName name="XXX_27" localSheetId="4">'COMPOSIÇÃO BDI'!XXX_27</definedName>
    <definedName name="XXX_27" localSheetId="2">'Memória de Cálculo'!XXX_27</definedName>
    <definedName name="XXX_27">[0]!XXX_27</definedName>
    <definedName name="XXX_28" localSheetId="4">'COMPOSIÇÃO BDI'!XXX_28</definedName>
    <definedName name="XXX_28" localSheetId="2">'Memória de Cálculo'!XXX_28</definedName>
    <definedName name="XXX_28">[0]!XXX_28</definedName>
    <definedName name="XXX_29" localSheetId="4">'COMPOSIÇÃO BDI'!XXX_29</definedName>
    <definedName name="XXX_29" localSheetId="2">'Memória de Cálculo'!XXX_29</definedName>
    <definedName name="XXX_29">[0]!XXX_29</definedName>
    <definedName name="XXX_3" localSheetId="4">'COMPOSIÇÃO BDI'!XXX_3</definedName>
    <definedName name="XXX_3" localSheetId="2">'Memória de Cálculo'!XXX_3</definedName>
    <definedName name="XXX_3">[0]!XXX_3</definedName>
    <definedName name="XXX_30" localSheetId="4">'COMPOSIÇÃO BDI'!XXX_30</definedName>
    <definedName name="XXX_30" localSheetId="2">'Memória de Cálculo'!XXX_30</definedName>
    <definedName name="XXX_30">[0]!XXX_30</definedName>
    <definedName name="XXX_31" localSheetId="4">'COMPOSIÇÃO BDI'!XXX_31</definedName>
    <definedName name="XXX_31" localSheetId="2">'Memória de Cálculo'!XXX_31</definedName>
    <definedName name="XXX_31">[0]!XXX_31</definedName>
    <definedName name="XXX_32" localSheetId="4">'COMPOSIÇÃO BDI'!XXX_32</definedName>
    <definedName name="XXX_32" localSheetId="2">'Memória de Cálculo'!XXX_32</definedName>
    <definedName name="XXX_32">[0]!XXX_32</definedName>
    <definedName name="XXX_33" localSheetId="4">'COMPOSIÇÃO BDI'!XXX_33</definedName>
    <definedName name="XXX_33" localSheetId="2">'Memória de Cálculo'!XXX_33</definedName>
    <definedName name="XXX_33">[0]!XXX_33</definedName>
    <definedName name="XXX_34" localSheetId="4">'COMPOSIÇÃO BDI'!XXX_34</definedName>
    <definedName name="XXX_34" localSheetId="2">'Memória de Cálculo'!XXX_34</definedName>
    <definedName name="XXX_34">[0]!XXX_34</definedName>
    <definedName name="XXX_35" localSheetId="4">'COMPOSIÇÃO BDI'!XXX_35</definedName>
    <definedName name="XXX_35" localSheetId="2">'Memória de Cálculo'!XXX_35</definedName>
    <definedName name="XXX_35">[0]!XXX_35</definedName>
    <definedName name="XXX_36" localSheetId="4">'COMPOSIÇÃO BDI'!XXX_36</definedName>
    <definedName name="XXX_36" localSheetId="2">'Memória de Cálculo'!XXX_36</definedName>
    <definedName name="XXX_36">[0]!XXX_36</definedName>
    <definedName name="XXX_37" localSheetId="4">'COMPOSIÇÃO BDI'!XXX_37</definedName>
    <definedName name="XXX_37" localSheetId="2">'Memória de Cálculo'!XXX_37</definedName>
    <definedName name="XXX_37">[0]!XXX_37</definedName>
    <definedName name="XXX_38" localSheetId="4">'COMPOSIÇÃO BDI'!XXX_38</definedName>
    <definedName name="XXX_38" localSheetId="2">'Memória de Cálculo'!XXX_38</definedName>
    <definedName name="XXX_38">[0]!XXX_38</definedName>
    <definedName name="XXX_39" localSheetId="4">'COMPOSIÇÃO BDI'!XXX_39</definedName>
    <definedName name="XXX_39" localSheetId="2">'Memória de Cálculo'!XXX_39</definedName>
    <definedName name="XXX_39">XXX_39</definedName>
    <definedName name="XXX_4" localSheetId="4">'COMPOSIÇÃO BDI'!XXX_4</definedName>
    <definedName name="XXX_4" localSheetId="2">'Memória de Cálculo'!XXX_4</definedName>
    <definedName name="XXX_4">[0]!XXX_4</definedName>
    <definedName name="XXX_40" localSheetId="4">'COMPOSIÇÃO BDI'!XXX_40</definedName>
    <definedName name="XXX_40" localSheetId="2">'Memória de Cálculo'!XXX_40</definedName>
    <definedName name="XXX_40">XXX_40</definedName>
    <definedName name="XXX_41" localSheetId="4">'COMPOSIÇÃO BDI'!XXX_41</definedName>
    <definedName name="XXX_41" localSheetId="2">'Memória de Cálculo'!XXX_41</definedName>
    <definedName name="XXX_41">XXX_41</definedName>
    <definedName name="XXX_42" localSheetId="4">'COMPOSIÇÃO BDI'!XXX_42</definedName>
    <definedName name="XXX_42" localSheetId="2">'Memória de Cálculo'!XXX_42</definedName>
    <definedName name="XXX_42">XXX_42</definedName>
    <definedName name="XXX_43" localSheetId="4">'COMPOSIÇÃO BDI'!XXX_43</definedName>
    <definedName name="XXX_43" localSheetId="2">'Memória de Cálculo'!XXX_43</definedName>
    <definedName name="XXX_43">XXX_43</definedName>
    <definedName name="XXX_44" localSheetId="4">'COMPOSIÇÃO BDI'!XXX_44</definedName>
    <definedName name="XXX_44" localSheetId="2">'Memória de Cálculo'!XXX_44</definedName>
    <definedName name="XXX_44">XXX_44</definedName>
    <definedName name="XXX_45" localSheetId="4">'COMPOSIÇÃO BDI'!XXX_45</definedName>
    <definedName name="XXX_45" localSheetId="2">'Memória de Cálculo'!XXX_45</definedName>
    <definedName name="XXX_45">XXX_45</definedName>
    <definedName name="XXX_46" localSheetId="4">'COMPOSIÇÃO BDI'!XXX_46</definedName>
    <definedName name="XXX_46" localSheetId="2">'Memória de Cálculo'!XXX_46</definedName>
    <definedName name="XXX_46">XXX_46</definedName>
    <definedName name="XXX_47" localSheetId="4">'COMPOSIÇÃO BDI'!XXX_47</definedName>
    <definedName name="XXX_47" localSheetId="2">'Memória de Cálculo'!XXX_47</definedName>
    <definedName name="XXX_47">XXX_47</definedName>
    <definedName name="XXX_48" localSheetId="4">'COMPOSIÇÃO BDI'!XXX_48</definedName>
    <definedName name="XXX_48" localSheetId="2">'Memória de Cálculo'!XXX_48</definedName>
    <definedName name="XXX_48">XXX_48</definedName>
    <definedName name="XXX_5" localSheetId="4">'COMPOSIÇÃO BDI'!XXX_5</definedName>
    <definedName name="XXX_5" localSheetId="2">'Memória de Cálculo'!XXX_5</definedName>
    <definedName name="XXX_5">[0]!XXX_5</definedName>
    <definedName name="XXX_51" localSheetId="4">'COMPOSIÇÃO BDI'!XXX_51</definedName>
    <definedName name="XXX_51" localSheetId="2">'Memória de Cálculo'!XXX_51</definedName>
    <definedName name="XXX_51">XXX_51</definedName>
    <definedName name="XXX_52" localSheetId="4">'COMPOSIÇÃO BDI'!XXX_52</definedName>
    <definedName name="XXX_52" localSheetId="2">'Memória de Cálculo'!XXX_52</definedName>
    <definedName name="XXX_52">XXX_52</definedName>
    <definedName name="XXX_53" localSheetId="4">'COMPOSIÇÃO BDI'!XXX_53</definedName>
    <definedName name="XXX_53" localSheetId="2">'Memória de Cálculo'!XXX_53</definedName>
    <definedName name="XXX_53">XXX_53</definedName>
    <definedName name="XXX_54" localSheetId="4">'COMPOSIÇÃO BDI'!XXX_54</definedName>
    <definedName name="XXX_54" localSheetId="2">'Memória de Cálculo'!XXX_54</definedName>
    <definedName name="XXX_54">XXX_54</definedName>
    <definedName name="XXX_55" localSheetId="4">'COMPOSIÇÃO BDI'!XXX_55</definedName>
    <definedName name="XXX_55" localSheetId="2">'Memória de Cálculo'!XXX_55</definedName>
    <definedName name="XXX_55">XXX_55</definedName>
    <definedName name="XXX_56" localSheetId="4">'COMPOSIÇÃO BDI'!XXX_56</definedName>
    <definedName name="XXX_56" localSheetId="2">'Memória de Cálculo'!XXX_56</definedName>
    <definedName name="XXX_56">XXX_56</definedName>
    <definedName name="XXX_57" localSheetId="4">'COMPOSIÇÃO BDI'!XXX_57</definedName>
    <definedName name="XXX_57" localSheetId="2">'Memória de Cálculo'!XXX_57</definedName>
    <definedName name="XXX_57">XXX_57</definedName>
    <definedName name="XXX_58" localSheetId="4">'COMPOSIÇÃO BDI'!XXX_58</definedName>
    <definedName name="XXX_58" localSheetId="2">'Memória de Cálculo'!XXX_58</definedName>
    <definedName name="XXX_58">XXX_58</definedName>
    <definedName name="XXX_59" localSheetId="4">'COMPOSIÇÃO BDI'!XXX_59</definedName>
    <definedName name="XXX_59" localSheetId="2">'Memória de Cálculo'!XXX_59</definedName>
    <definedName name="XXX_59">XXX_59</definedName>
    <definedName name="XXX_6" localSheetId="4">'COMPOSIÇÃO BDI'!XXX_6</definedName>
    <definedName name="XXX_6" localSheetId="2">'Memória de Cálculo'!XXX_6</definedName>
    <definedName name="XXX_6">[0]!XXX_6</definedName>
    <definedName name="XXX_60" localSheetId="4">'COMPOSIÇÃO BDI'!XXX_60</definedName>
    <definedName name="XXX_60" localSheetId="2">'Memória de Cálculo'!XXX_60</definedName>
    <definedName name="XXX_60">XXX_60</definedName>
    <definedName name="XXX_61" localSheetId="4">'COMPOSIÇÃO BDI'!XXX_61</definedName>
    <definedName name="XXX_61" localSheetId="2">'Memória de Cálculo'!XXX_61</definedName>
    <definedName name="XXX_61">XXX_61</definedName>
    <definedName name="XXX_62" localSheetId="4">'COMPOSIÇÃO BDI'!XXX_62</definedName>
    <definedName name="XXX_62" localSheetId="2">'Memória de Cálculo'!XXX_62</definedName>
    <definedName name="XXX_62">XXX_62</definedName>
    <definedName name="XXX_63" localSheetId="4">'COMPOSIÇÃO BDI'!XXX_63</definedName>
    <definedName name="XXX_63" localSheetId="2">'Memória de Cálculo'!XXX_63</definedName>
    <definedName name="XXX_63">XXX_63</definedName>
    <definedName name="XXX_64" localSheetId="4">'COMPOSIÇÃO BDI'!XXX_64</definedName>
    <definedName name="XXX_64" localSheetId="2">'Memória de Cálculo'!XXX_64</definedName>
    <definedName name="XXX_64">XXX_64</definedName>
    <definedName name="XXX_65" localSheetId="4">'COMPOSIÇÃO BDI'!XXX_65</definedName>
    <definedName name="XXX_65" localSheetId="2">'Memória de Cálculo'!XXX_65</definedName>
    <definedName name="XXX_65">XXX_65</definedName>
    <definedName name="XXX_66" localSheetId="4">'COMPOSIÇÃO BDI'!XXX_66</definedName>
    <definedName name="XXX_66" localSheetId="2">'Memória de Cálculo'!XXX_66</definedName>
    <definedName name="XXX_66">XXX_66</definedName>
    <definedName name="XXX_67" localSheetId="4">'COMPOSIÇÃO BDI'!XXX_67</definedName>
    <definedName name="XXX_67" localSheetId="2">'Memória de Cálculo'!XXX_67</definedName>
    <definedName name="XXX_67">XXX_67</definedName>
    <definedName name="XXX_68" localSheetId="4">'COMPOSIÇÃO BDI'!XXX_68</definedName>
    <definedName name="XXX_68" localSheetId="2">'Memória de Cálculo'!XXX_68</definedName>
    <definedName name="XXX_68">XXX_68</definedName>
    <definedName name="XXX_69" localSheetId="4">'COMPOSIÇÃO BDI'!XXX_69</definedName>
    <definedName name="XXX_69" localSheetId="2">'Memória de Cálculo'!XXX_69</definedName>
    <definedName name="XXX_69">XXX_69</definedName>
    <definedName name="XXX_7" localSheetId="4">'COMPOSIÇÃO BDI'!XXX_7</definedName>
    <definedName name="XXX_7" localSheetId="2">'Memória de Cálculo'!XXX_7</definedName>
    <definedName name="XXX_7">[0]!XXX_7</definedName>
    <definedName name="XXX_70" localSheetId="4">'COMPOSIÇÃO BDI'!XXX_70</definedName>
    <definedName name="XXX_70" localSheetId="2">'Memória de Cálculo'!XXX_70</definedName>
    <definedName name="XXX_70">XXX_70</definedName>
    <definedName name="XXX_71" localSheetId="4">'COMPOSIÇÃO BDI'!XXX_71</definedName>
    <definedName name="XXX_71" localSheetId="2">'Memória de Cálculo'!XXX_71</definedName>
    <definedName name="XXX_71">XXX_71</definedName>
    <definedName name="XXX_72" localSheetId="4">'COMPOSIÇÃO BDI'!XXX_72</definedName>
    <definedName name="XXX_72" localSheetId="2">'Memória de Cálculo'!XXX_72</definedName>
    <definedName name="XXX_72">XXX_72</definedName>
    <definedName name="XXX_8" localSheetId="4">'COMPOSIÇÃO BDI'!XXX_8</definedName>
    <definedName name="XXX_8" localSheetId="2">'Memória de Cálculo'!XXX_8</definedName>
    <definedName name="XXX_8">[0]!XXX_8</definedName>
    <definedName name="XXX_9" localSheetId="4">'COMPOSIÇÃO BDI'!XXX_9</definedName>
    <definedName name="XXX_9" localSheetId="2">'Memória de Cálculo'!XXX_9</definedName>
    <definedName name="XXX_9">[0]!XXX_9</definedName>
    <definedName name="xxxc">#N/A</definedName>
    <definedName name="xxxx"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4" hidden="1">{#N/A,#N/A,FALSE,"MO (2)"}</definedName>
    <definedName name="xxxxx" localSheetId="2" hidden="1">{#N/A,#N/A,FALSE,"MO (2)"}</definedName>
    <definedName name="xxxxx" hidden="1">{#N/A,#N/A,FALSE,"MO (2)"}</definedName>
    <definedName name="XXXXXX">#N/A</definedName>
    <definedName name="XXXXXXXX">[39]!XXXXXXXX</definedName>
    <definedName name="XXXXXXXXXX" localSheetId="4" hidden="1">{"'Plan1'!$B$10","'Plan1'!$A$1","'Plan1'!$C$2:$N$28"}</definedName>
    <definedName name="XXXXXXXXXX" localSheetId="2" hidden="1">{"'Plan1'!$B$10","'Plan1'!$A$1","'Plan1'!$C$2:$N$28"}</definedName>
    <definedName name="XXXXXXXXXX" hidden="1">{"'Plan1'!$B$10","'Plan1'!$A$1","'Plan1'!$C$2:$N$28"}</definedName>
    <definedName name="xxxxxxxxxxxxxxx">#REF!</definedName>
    <definedName name="y" hidden="1">#REF!</definedName>
    <definedName name="Y_19">'[34]resumo '!#REF!</definedName>
    <definedName name="Y_23">'[34]resumo '!#REF!</definedName>
    <definedName name="Y_25">'[34]resumo '!#REF!</definedName>
    <definedName name="yety">'[52]Fresagem de Pista Ago-98'!#REF!</definedName>
    <definedName name="yreyre" localSheetId="4">#REF!</definedName>
    <definedName name="yreyre" localSheetId="2">#REF!</definedName>
    <definedName name="yreyre">#REF!</definedName>
    <definedName name="YUI" localSheetId="4">#REF!</definedName>
    <definedName name="YUI" localSheetId="2">#REF!</definedName>
    <definedName name="YUI">#REF!</definedName>
    <definedName name="YYYYYYYYYY" localSheetId="4">[46]procedimentos!#REF!</definedName>
    <definedName name="YYYYYYYYYY" localSheetId="2">[46]procedimentos!#REF!</definedName>
    <definedName name="YYYYYYYYYY">[46]procedimentos!#REF!</definedName>
    <definedName name="z" localSheetId="4" hidden="1">{#N/A,#N/A,FALSE,"MO (2)"}</definedName>
    <definedName name="z" localSheetId="2" hidden="1">{#N/A,#N/A,FALSE,"MO (2)"}</definedName>
    <definedName name="z" hidden="1">{#N/A,#N/A,FALSE,"MO (2)"}</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[205]Jurídico!$D$1:$D$65536,[205]Jurídico!$F$1:$K$65536</definedName>
    <definedName name="Z_616443B5_6F0D_4082_9223_F71B54305366_.wvu.FilterData" localSheetId="4" hidden="1">#REF!</definedName>
    <definedName name="Z_616443B5_6F0D_4082_9223_F71B54305366_.wvu.FilterData" localSheetId="2" hidden="1">#REF!</definedName>
    <definedName name="Z_616443B5_6F0D_4082_9223_F71B54305366_.wvu.FilterData" hidden="1">#REF!</definedName>
    <definedName name="Z_631F0312_B404_409F_AF2B_39FB2D25040B_.wvu.FilterData" localSheetId="2"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[205]Jurídico!$D$1:$D$65536,[205]Jurídico!$F$1:$K$65536</definedName>
    <definedName name="Z_E491B72F_902A_11D7_9C1E_0004231B06E7_.wvu.FilterData" localSheetId="4" hidden="1">#REF!</definedName>
    <definedName name="Z_E491B72F_902A_11D7_9C1E_0004231B06E7_.wvu.FilterData" localSheetId="2" hidden="1">#REF!</definedName>
    <definedName name="Z_E491B72F_902A_11D7_9C1E_0004231B06E7_.wvu.FilterData" hidden="1">#REF!</definedName>
    <definedName name="Z_E491B77E_902A_11D7_9C1E_0004231B06E7_.wvu.FilterData" localSheetId="2"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[169]!E_208</definedName>
    <definedName name="zaza" localSheetId="4" hidden="1">{#N/A,#N/A,FALSE,"MO (2)"}</definedName>
    <definedName name="zaza" localSheetId="2" hidden="1">{#N/A,#N/A,FALSE,"MO (2)"}</definedName>
    <definedName name="zaza" hidden="1">{#N/A,#N/A,FALSE,"MO (2)"}</definedName>
    <definedName name="ZONASUL">'[163]CUSTO ZONA SUL'!$A$3:$N$21</definedName>
    <definedName name="zx" localSheetId="4" hidden="1">{"Pèrdues i Guanys analític.Català",#N/A,FALSE,"Català";"Pèrdues i G. analític.castellà",#N/A,FALSE,"Castellà"}</definedName>
    <definedName name="zx" localSheetId="2" hidden="1">{"Pèrdues i Guanys analític.Català",#N/A,FALSE,"Català";"Pèrdues i G. analític.castellà",#N/A,FALSE,"Castellà"}</definedName>
    <definedName name="zx" hidden="1">{"Pèrdues i Guanys analític.Català",#N/A,FALSE,"Català";"Pèrdues i G. analític.castellà",#N/A,FALSE,"Castellà"}</definedName>
    <definedName name="zz" localSheetId="4" hidden="1">{"Pèrdues i Guanys analític.Català",#N/A,FALSE,"Català";"Pèrdues i G. analític.castellà",#N/A,FALSE,"Castellà"}</definedName>
    <definedName name="zz" localSheetId="2"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z" localSheetId="4" hidden="1">{#N/A,#N/A,FALSE,"QD_F1 Invest Detalhado";#N/A,#N/A,FALSE,"QD_F3 Invest_Comparado";#N/A,#N/A,FALSE,"QD_B Trafego";#N/A,#N/A,FALSE,"QD_D0 Custos Operacionais";#N/A,#N/A,FALSE,"QD_C Receita";#N/A,#N/A,FALSE,"QD_D Custos";#N/A,#N/A,FALSE,"QD_E Resultado";#N/A,#N/A,FALSE,"QD_G Fluxo Caixa"}</definedName>
    <definedName name="zzz" localSheetId="2"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91029"/>
</workbook>
</file>

<file path=xl/calcChain.xml><?xml version="1.0" encoding="utf-8"?>
<calcChain xmlns="http://schemas.openxmlformats.org/spreadsheetml/2006/main">
  <c r="R8" i="26" l="1"/>
  <c r="L7" i="26" l="1"/>
  <c r="L8" i="26"/>
  <c r="L9" i="26"/>
  <c r="L10" i="26"/>
  <c r="L11" i="26"/>
  <c r="L12" i="26"/>
  <c r="L13" i="26"/>
  <c r="L14" i="26"/>
  <c r="L15" i="26"/>
  <c r="L16" i="26"/>
  <c r="L17" i="26"/>
  <c r="L18" i="26"/>
  <c r="L19" i="26"/>
  <c r="L20" i="26"/>
  <c r="L21" i="26"/>
  <c r="L22" i="26"/>
  <c r="L23" i="26"/>
  <c r="L24" i="26"/>
  <c r="L25" i="26"/>
  <c r="L26" i="26"/>
  <c r="L27" i="26"/>
  <c r="L28" i="26"/>
  <c r="L29" i="26"/>
  <c r="L30" i="26"/>
  <c r="L31" i="26"/>
  <c r="L32" i="26"/>
  <c r="L33" i="26"/>
  <c r="L34" i="26"/>
  <c r="L35" i="26"/>
  <c r="L36" i="26"/>
  <c r="L37" i="26"/>
  <c r="L38" i="26"/>
  <c r="L39" i="26"/>
  <c r="L40" i="26"/>
  <c r="L41" i="26"/>
  <c r="L42" i="26"/>
  <c r="L43" i="26"/>
  <c r="L44" i="26"/>
  <c r="L45" i="26"/>
  <c r="L46" i="26"/>
  <c r="L47" i="26"/>
  <c r="L48" i="26"/>
  <c r="L49" i="26"/>
  <c r="L50" i="26"/>
  <c r="L51" i="26"/>
  <c r="L52" i="26"/>
  <c r="L53" i="26"/>
  <c r="L54" i="26"/>
  <c r="L55" i="26"/>
  <c r="L56" i="26"/>
  <c r="L57" i="26"/>
  <c r="L58" i="26"/>
  <c r="L59" i="26"/>
  <c r="L60" i="26"/>
  <c r="L61" i="26"/>
  <c r="L62" i="26"/>
  <c r="L63" i="26"/>
  <c r="L64" i="26"/>
  <c r="L65" i="26"/>
  <c r="L66" i="26"/>
  <c r="L67" i="26"/>
  <c r="L68" i="26"/>
  <c r="L69" i="26"/>
  <c r="L70" i="26"/>
  <c r="L71" i="26"/>
  <c r="L72" i="26"/>
  <c r="L73" i="26"/>
  <c r="L74" i="26"/>
  <c r="L75" i="26"/>
  <c r="L76" i="26"/>
  <c r="L77" i="26"/>
  <c r="L78" i="26"/>
  <c r="L79" i="26"/>
  <c r="L80" i="26"/>
  <c r="L81" i="26"/>
  <c r="L82" i="26"/>
  <c r="L83" i="26"/>
  <c r="L84" i="26"/>
  <c r="L85" i="26"/>
  <c r="L86" i="26"/>
  <c r="L87" i="26"/>
  <c r="L88" i="26"/>
  <c r="L89" i="26"/>
  <c r="L90" i="26"/>
  <c r="L91" i="26"/>
  <c r="L92" i="26"/>
  <c r="L93" i="26"/>
  <c r="L94" i="26"/>
  <c r="L95" i="26"/>
  <c r="L96" i="26"/>
  <c r="L97" i="26"/>
  <c r="L98" i="26"/>
  <c r="L99" i="26"/>
  <c r="L100" i="26"/>
  <c r="L101" i="26"/>
  <c r="L102" i="26"/>
  <c r="L103" i="26"/>
  <c r="L104" i="26"/>
  <c r="L105" i="26"/>
  <c r="L106" i="26"/>
  <c r="L107" i="26"/>
  <c r="L108" i="26"/>
  <c r="L109" i="26"/>
  <c r="L110" i="26"/>
  <c r="L111" i="26"/>
  <c r="L6" i="26"/>
  <c r="I110" i="26" l="1"/>
  <c r="I113" i="26"/>
  <c r="I40" i="26"/>
  <c r="J40" i="26" s="1"/>
  <c r="I111" i="26" l="1"/>
  <c r="I105" i="26"/>
  <c r="I106" i="26"/>
  <c r="I107" i="26"/>
  <c r="I108" i="26"/>
  <c r="I104" i="26"/>
  <c r="I98" i="26"/>
  <c r="I99" i="26"/>
  <c r="I100" i="26"/>
  <c r="I101" i="26"/>
  <c r="I102" i="26"/>
  <c r="I97" i="26"/>
  <c r="I90" i="26"/>
  <c r="I91" i="26"/>
  <c r="I92" i="26"/>
  <c r="I93" i="26"/>
  <c r="I94" i="26"/>
  <c r="I95" i="26"/>
  <c r="I89" i="26"/>
  <c r="I81" i="26"/>
  <c r="I82" i="26"/>
  <c r="I83" i="26"/>
  <c r="I84" i="26"/>
  <c r="I85" i="26"/>
  <c r="I86" i="26"/>
  <c r="I87" i="26"/>
  <c r="I80" i="26"/>
  <c r="I72" i="26"/>
  <c r="I73" i="26"/>
  <c r="I74" i="26"/>
  <c r="I75" i="26"/>
  <c r="I76" i="26"/>
  <c r="I77" i="26"/>
  <c r="I78" i="26"/>
  <c r="I71" i="26"/>
  <c r="I62" i="26"/>
  <c r="I63" i="26"/>
  <c r="I64" i="26"/>
  <c r="I65" i="26"/>
  <c r="I66" i="26"/>
  <c r="I67" i="26"/>
  <c r="I68" i="26"/>
  <c r="I69" i="26"/>
  <c r="I61" i="26"/>
  <c r="I53" i="26"/>
  <c r="I54" i="26"/>
  <c r="I55" i="26"/>
  <c r="I56" i="26"/>
  <c r="I57" i="26"/>
  <c r="I58" i="26"/>
  <c r="I52" i="26"/>
  <c r="I45" i="26"/>
  <c r="I46" i="26"/>
  <c r="I47" i="26"/>
  <c r="I48" i="26"/>
  <c r="I49" i="26"/>
  <c r="I50" i="26"/>
  <c r="I44" i="26"/>
  <c r="I41" i="26"/>
  <c r="I31" i="26"/>
  <c r="I32" i="26"/>
  <c r="I33" i="26"/>
  <c r="I34" i="26"/>
  <c r="I35" i="26"/>
  <c r="I36" i="26"/>
  <c r="I37" i="26"/>
  <c r="I38" i="26"/>
  <c r="I24" i="26"/>
  <c r="I25" i="26"/>
  <c r="I26" i="26"/>
  <c r="I27" i="26"/>
  <c r="I28" i="26"/>
  <c r="I23" i="26"/>
  <c r="I17" i="26"/>
  <c r="I18" i="26"/>
  <c r="I19" i="26"/>
  <c r="I20" i="26"/>
  <c r="I21" i="26"/>
  <c r="I16" i="26"/>
  <c r="I7" i="26"/>
  <c r="I8" i="26"/>
  <c r="I9" i="26"/>
  <c r="I10" i="26"/>
  <c r="I11" i="26"/>
  <c r="I12" i="26"/>
  <c r="I13" i="26"/>
  <c r="I14" i="26"/>
  <c r="I6" i="26"/>
  <c r="J7" i="26" l="1"/>
  <c r="J111" i="26" l="1"/>
  <c r="J110" i="26"/>
  <c r="J105" i="26"/>
  <c r="J106" i="26"/>
  <c r="J107" i="26"/>
  <c r="J108" i="26"/>
  <c r="J104" i="26"/>
  <c r="J98" i="26"/>
  <c r="J99" i="26"/>
  <c r="J100" i="26"/>
  <c r="J101" i="26"/>
  <c r="J102" i="26"/>
  <c r="J97" i="26"/>
  <c r="J90" i="26"/>
  <c r="J91" i="26"/>
  <c r="J92" i="26"/>
  <c r="J93" i="26"/>
  <c r="J94" i="26"/>
  <c r="J95" i="26"/>
  <c r="J89" i="26"/>
  <c r="J81" i="26"/>
  <c r="J82" i="26"/>
  <c r="J83" i="26"/>
  <c r="J84" i="26"/>
  <c r="J85" i="26"/>
  <c r="J86" i="26"/>
  <c r="J87" i="26"/>
  <c r="J80" i="26"/>
  <c r="J72" i="26"/>
  <c r="J73" i="26"/>
  <c r="J74" i="26"/>
  <c r="J75" i="26"/>
  <c r="J76" i="26"/>
  <c r="J77" i="26"/>
  <c r="J78" i="26"/>
  <c r="J71" i="26"/>
  <c r="J62" i="26"/>
  <c r="J63" i="26"/>
  <c r="J64" i="26"/>
  <c r="J65" i="26"/>
  <c r="J66" i="26"/>
  <c r="J67" i="26"/>
  <c r="J68" i="26"/>
  <c r="J69" i="26"/>
  <c r="J61" i="26"/>
  <c r="J53" i="26"/>
  <c r="J54" i="26"/>
  <c r="J55" i="26"/>
  <c r="J56" i="26"/>
  <c r="J57" i="26"/>
  <c r="J58" i="26"/>
  <c r="J52" i="26"/>
  <c r="J47" i="26"/>
  <c r="J46" i="26"/>
  <c r="J45" i="26"/>
  <c r="J48" i="26"/>
  <c r="J49" i="26"/>
  <c r="J50" i="26"/>
  <c r="J44" i="26"/>
  <c r="J41" i="26"/>
  <c r="J32" i="26"/>
  <c r="J33" i="26"/>
  <c r="J34" i="26"/>
  <c r="J35" i="26"/>
  <c r="J36" i="26"/>
  <c r="J37" i="26"/>
  <c r="J38" i="26"/>
  <c r="J31" i="26"/>
  <c r="J24" i="26"/>
  <c r="J25" i="26"/>
  <c r="J26" i="26"/>
  <c r="J27" i="26"/>
  <c r="J28" i="26"/>
  <c r="J23" i="26"/>
  <c r="J17" i="26"/>
  <c r="J18" i="26"/>
  <c r="J19" i="26"/>
  <c r="J20" i="26"/>
  <c r="J16" i="26"/>
  <c r="J8" i="26"/>
  <c r="J14" i="26"/>
  <c r="R11" i="26" s="1"/>
  <c r="J6" i="26"/>
  <c r="R10" i="26" s="1"/>
  <c r="J21" i="26"/>
  <c r="J9" i="26"/>
  <c r="J10" i="26"/>
  <c r="J11" i="26"/>
  <c r="J12" i="26"/>
  <c r="J13" i="26"/>
  <c r="H114" i="23"/>
  <c r="G114" i="23"/>
  <c r="F114" i="23"/>
  <c r="E114" i="23"/>
  <c r="H107" i="23"/>
  <c r="G107" i="23"/>
  <c r="F107" i="23"/>
  <c r="E107" i="23"/>
  <c r="H95" i="23"/>
  <c r="G95" i="23"/>
  <c r="G117" i="23" s="1"/>
  <c r="F95" i="23"/>
  <c r="E95" i="23"/>
  <c r="E117" i="23" s="1"/>
  <c r="B79" i="23"/>
  <c r="K71" i="23"/>
  <c r="J71" i="23"/>
  <c r="I71" i="23"/>
  <c r="K55" i="23"/>
  <c r="J55" i="23"/>
  <c r="I55" i="23"/>
  <c r="B46" i="23"/>
  <c r="B63" i="23" s="1"/>
  <c r="K29" i="23"/>
  <c r="J29" i="23"/>
  <c r="I29" i="23"/>
  <c r="H29" i="23"/>
  <c r="K23" i="23"/>
  <c r="J23" i="23"/>
  <c r="I23" i="23"/>
  <c r="K22" i="23"/>
  <c r="J22" i="23"/>
  <c r="I22" i="23"/>
  <c r="K21" i="23"/>
  <c r="J21" i="23"/>
  <c r="I21" i="23"/>
  <c r="K20" i="23"/>
  <c r="J20" i="23"/>
  <c r="I20" i="23"/>
  <c r="I17" i="23"/>
  <c r="J109" i="26" l="1"/>
  <c r="J12" i="27" s="1"/>
  <c r="J51" i="26"/>
  <c r="R9" i="26"/>
  <c r="J30" i="26"/>
  <c r="R7" i="26"/>
  <c r="H78" i="23"/>
  <c r="R6" i="26"/>
  <c r="H62" i="23"/>
  <c r="J79" i="26"/>
  <c r="J103" i="26"/>
  <c r="J11" i="27" s="1"/>
  <c r="C11" i="30" s="1"/>
  <c r="J96" i="26"/>
  <c r="J88" i="26"/>
  <c r="J70" i="26"/>
  <c r="J60" i="26"/>
  <c r="J39" i="26"/>
  <c r="J22" i="26"/>
  <c r="J7" i="27" s="1"/>
  <c r="C7" i="30" s="1"/>
  <c r="J43" i="26"/>
  <c r="J15" i="26"/>
  <c r="J6" i="27" s="1"/>
  <c r="C6" i="30" s="1"/>
  <c r="D6" i="30" s="1"/>
  <c r="J5" i="26"/>
  <c r="J5" i="27" s="1"/>
  <c r="C5" i="30" s="1"/>
  <c r="H45" i="23"/>
  <c r="F117" i="23"/>
  <c r="H117" i="23"/>
  <c r="E116" i="23"/>
  <c r="E118" i="23" s="1"/>
  <c r="E120" i="23" s="1"/>
  <c r="F116" i="23"/>
  <c r="F118" i="23" s="1"/>
  <c r="F120" i="23" s="1"/>
  <c r="G116" i="23"/>
  <c r="G118" i="23" s="1"/>
  <c r="G120" i="23" s="1"/>
  <c r="H116" i="23"/>
  <c r="H118" i="23" s="1"/>
  <c r="H120" i="23" s="1"/>
  <c r="J29" i="26" l="1"/>
  <c r="J8" i="27" s="1"/>
  <c r="C8" i="30" s="1"/>
  <c r="J42" i="26"/>
  <c r="J9" i="27" s="1"/>
  <c r="C9" i="30" s="1"/>
  <c r="R14" i="26"/>
  <c r="R11" i="30"/>
  <c r="P11" i="30"/>
  <c r="N11" i="30"/>
  <c r="L11" i="30"/>
  <c r="T11" i="30"/>
  <c r="J11" i="30"/>
  <c r="H11" i="30"/>
  <c r="Z11" i="30"/>
  <c r="V11" i="30"/>
  <c r="X11" i="30"/>
  <c r="N5" i="30"/>
  <c r="H5" i="30"/>
  <c r="R5" i="30"/>
  <c r="L5" i="30"/>
  <c r="J5" i="30"/>
  <c r="P5" i="30"/>
  <c r="F5" i="30"/>
  <c r="D5" i="30"/>
  <c r="T5" i="30"/>
  <c r="Z5" i="30"/>
  <c r="V5" i="30"/>
  <c r="X5" i="30"/>
  <c r="J59" i="26"/>
  <c r="J10" i="27" s="1"/>
  <c r="C10" i="30" s="1"/>
  <c r="D7" i="30"/>
  <c r="F7" i="30"/>
  <c r="C12" i="30"/>
  <c r="I115" i="26" l="1"/>
  <c r="I16" i="27"/>
  <c r="Q11" i="26"/>
  <c r="Q10" i="26"/>
  <c r="Q7" i="26"/>
  <c r="Q9" i="26"/>
  <c r="Q8" i="26"/>
  <c r="Q6" i="26"/>
  <c r="N10" i="30"/>
  <c r="J10" i="30"/>
  <c r="H10" i="30"/>
  <c r="P10" i="30"/>
  <c r="L10" i="30"/>
  <c r="T10" i="30"/>
  <c r="V10" i="30"/>
  <c r="Z10" i="30"/>
  <c r="X10" i="30"/>
  <c r="R10" i="30"/>
  <c r="J9" i="30"/>
  <c r="H9" i="30"/>
  <c r="Z9" i="30"/>
  <c r="X9" i="30"/>
  <c r="N9" i="30"/>
  <c r="V9" i="30"/>
  <c r="T9" i="30"/>
  <c r="R9" i="30"/>
  <c r="P9" i="30"/>
  <c r="P14" i="30" s="1"/>
  <c r="L9" i="30"/>
  <c r="L14" i="30" s="1"/>
  <c r="J8" i="30"/>
  <c r="H8" i="30"/>
  <c r="F8" i="30"/>
  <c r="F14" i="30" s="1"/>
  <c r="C17" i="30"/>
  <c r="D12" i="30"/>
  <c r="D14" i="30" s="1"/>
  <c r="Z14" i="30" l="1"/>
  <c r="N14" i="30"/>
  <c r="J14" i="30"/>
  <c r="J13" i="30" s="1"/>
  <c r="R14" i="30"/>
  <c r="V14" i="30"/>
  <c r="V13" i="30" s="1"/>
  <c r="I114" i="26"/>
  <c r="T14" i="30"/>
  <c r="T13" i="30" s="1"/>
  <c r="X14" i="30"/>
  <c r="H14" i="30"/>
  <c r="H13" i="30" s="1"/>
  <c r="Q14" i="26"/>
  <c r="D13" i="30"/>
  <c r="D16" i="30"/>
  <c r="Z16" i="30"/>
  <c r="R13" i="30"/>
  <c r="P13" i="30"/>
  <c r="N13" i="30"/>
  <c r="L13" i="30"/>
  <c r="X13" i="30"/>
  <c r="F13" i="30"/>
  <c r="Z13" i="30"/>
  <c r="F16" i="30" l="1"/>
  <c r="H16" i="30" s="1"/>
  <c r="J16" i="30" s="1"/>
  <c r="L16" i="30" s="1"/>
  <c r="N16" i="30" s="1"/>
  <c r="P16" i="30" s="1"/>
  <c r="R16" i="30" s="1"/>
  <c r="T16" i="30" s="1"/>
  <c r="V16" i="30" s="1"/>
  <c r="X16" i="30" s="1"/>
  <c r="D15" i="30"/>
  <c r="F15" i="30" s="1"/>
  <c r="H15" i="30" s="1"/>
  <c r="J15" i="30" s="1"/>
  <c r="L15" i="30" s="1"/>
  <c r="N15" i="30" s="1"/>
  <c r="P15" i="30" s="1"/>
  <c r="R15" i="30" s="1"/>
  <c r="T15" i="30" s="1"/>
  <c r="V15" i="30" s="1"/>
  <c r="X15" i="30" s="1"/>
  <c r="Z15"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Tassio Jorge Figueiredo de Araujo</author>
  </authors>
  <commentList>
    <comment ref="B15" authorId="0" shapeId="0" xr:uid="{7A34947D-0710-4348-BFA0-34FF683962BC}">
      <text>
        <r>
          <rPr>
            <b/>
            <sz val="9"/>
            <color indexed="81"/>
            <rFont val="Segoe UI"/>
            <family val="2"/>
          </rPr>
          <t>Tassio Jorge Figueiredo de Araujo:</t>
        </r>
        <r>
          <rPr>
            <sz val="9"/>
            <color indexed="81"/>
            <rFont val="Segoe UI"/>
            <family val="2"/>
          </rPr>
          <t xml:space="preserve">
SELECIONAR O TIPO PREDOMINANTE DA OBRA P/ AJUSTAR OS LIMITES</t>
        </r>
      </text>
    </comment>
  </commentList>
</comments>
</file>

<file path=xl/sharedStrings.xml><?xml version="1.0" encoding="utf-8"?>
<sst xmlns="http://schemas.openxmlformats.org/spreadsheetml/2006/main" count="1450" uniqueCount="534">
  <si>
    <t>Obra</t>
  </si>
  <si>
    <t>Bancos</t>
  </si>
  <si>
    <t>B.D.I.</t>
  </si>
  <si>
    <t>Encargos Sociais</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</si>
  <si>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</si>
  <si>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</si>
  <si>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</si>
  <si>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</si>
  <si>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</si>
  <si>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</si>
  <si>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</si>
  <si>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</si>
  <si>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</si>
  <si>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</si>
  <si>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</si>
  <si>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</si>
  <si>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</si>
  <si>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</si>
  <si>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ADM SS </t>
  </si>
  <si>
    <t>Próprio</t>
  </si>
  <si>
    <t>Administração Local - Ponte em São Sebastião</t>
  </si>
  <si>
    <t>UND</t>
  </si>
  <si>
    <t xml:space="preserve"> 1.2 </t>
  </si>
  <si>
    <t xml:space="preserve"> 103689 </t>
  </si>
  <si>
    <t>SINAPI</t>
  </si>
  <si>
    <t>FORNECIMENTO E INSTALAÇÃO DE PLACA DE OBRA COM CHAPA GALVANIZADA E ESTRUTURA DE MADEIRA. AF_03/2022_PS</t>
  </si>
  <si>
    <t>m²</t>
  </si>
  <si>
    <t xml:space="preserve"> 1.3 </t>
  </si>
  <si>
    <t xml:space="preserve"> 93206 </t>
  </si>
  <si>
    <t>EXECUÇÃO DE ESCRITÓRIO EM CANTEIRO DE OBRA EM ALVENARIA, NÃO INCLUSO MOBILIÁRIO E EQUIPAMENTOS. AF_02/2016</t>
  </si>
  <si>
    <t xml:space="preserve"> 1.4 </t>
  </si>
  <si>
    <t xml:space="preserve"> 93584 </t>
  </si>
  <si>
    <t>EXECUÇÃO DE DEPÓSITO EM CANTEIRO DE OBRA EM CHAPA DE MADEIRA COMPENSADA, NÃO INCLUSO MOBILIÁRIO. AF_04/2016</t>
  </si>
  <si>
    <t xml:space="preserve"> 1.5 </t>
  </si>
  <si>
    <t xml:space="preserve"> 93212 </t>
  </si>
  <si>
    <t>EXECUÇÃO DE SANITÁRIO E VESTIÁRIO EM CANTEIRO DE OBRA EM CHAPA DE MADEIRA COMPENSADA, NÃO INCLUSO MOBILIÁRIO. AF_02/2016</t>
  </si>
  <si>
    <t xml:space="preserve"> 1.6 </t>
  </si>
  <si>
    <t xml:space="preserve"> 37 </t>
  </si>
  <si>
    <t>ORSE</t>
  </si>
  <si>
    <t>Remoção de arame farpado em cercas com até 20 fios</t>
  </si>
  <si>
    <t>m</t>
  </si>
  <si>
    <t xml:space="preserve"> 1.7 </t>
  </si>
  <si>
    <t xml:space="preserve"> 3713608 </t>
  </si>
  <si>
    <t>SICRO3</t>
  </si>
  <si>
    <t>Cerca com 4 fios de arame farpado e mourão de madeira a cada 2,5 m e esticador a cada 50 m</t>
  </si>
  <si>
    <t xml:space="preserve"> 1.8 </t>
  </si>
  <si>
    <t xml:space="preserve"> GRR-24-0014 </t>
  </si>
  <si>
    <t>Detalhamento de Projeto</t>
  </si>
  <si>
    <t xml:space="preserve"> 1.9 </t>
  </si>
  <si>
    <t xml:space="preserve"> GRR-24-0015 </t>
  </si>
  <si>
    <t>Mobilização e Desmobilização</t>
  </si>
  <si>
    <t>und</t>
  </si>
  <si>
    <t xml:space="preserve"> 2 </t>
  </si>
  <si>
    <t>DEMOLIÇÕES</t>
  </si>
  <si>
    <t xml:space="preserve"> 2.1 </t>
  </si>
  <si>
    <t xml:space="preserve"> 9182 </t>
  </si>
  <si>
    <t>Demolição de concreto com martelete e compressor</t>
  </si>
  <si>
    <t>m³</t>
  </si>
  <si>
    <t xml:space="preserve"> 2.2 </t>
  </si>
  <si>
    <t xml:space="preserve"> 4522 </t>
  </si>
  <si>
    <t>Desmonte de rocha dura incluindo perfuração e argamassa expansiva</t>
  </si>
  <si>
    <t xml:space="preserve"> 2.3 </t>
  </si>
  <si>
    <t xml:space="preserve"> 5502968 </t>
  </si>
  <si>
    <t>Escavação de vala em material de 3ª categoria - resistência à compressão até 50 MPa - com escavadeira e rompedor hidráulico 1.700 kg</t>
  </si>
  <si>
    <t xml:space="preserve"> 2.4 </t>
  </si>
  <si>
    <t xml:space="preserve"> 5915319 </t>
  </si>
  <si>
    <t>Transporte com caminhão basculante de 14 m³ - rodovia em leito natural</t>
  </si>
  <si>
    <t>tkm</t>
  </si>
  <si>
    <t xml:space="preserve"> 2.5 </t>
  </si>
  <si>
    <t xml:space="preserve"> 5915321 </t>
  </si>
  <si>
    <t>Transporte com caminhão basculante de 14 m³ - rodovia pavimentada</t>
  </si>
  <si>
    <t xml:space="preserve"> 2.6 </t>
  </si>
  <si>
    <t xml:space="preserve"> 10039 </t>
  </si>
  <si>
    <t>Descarte de resíduos da construção civil em área licenciada</t>
  </si>
  <si>
    <t>t</t>
  </si>
  <si>
    <t xml:space="preserve"> 3 </t>
  </si>
  <si>
    <t>SERVIÇOS DE TERRAPLENAGEM</t>
  </si>
  <si>
    <t xml:space="preserve"> 3.1 </t>
  </si>
  <si>
    <t xml:space="preserve"> 5501700 </t>
  </si>
  <si>
    <t>Desmatamento, destocamento e limpeza de área com árvores de diâmetro até 0,15 m</t>
  </si>
  <si>
    <t xml:space="preserve"> 3.2 </t>
  </si>
  <si>
    <t xml:space="preserve"> 5501875 </t>
  </si>
  <si>
    <t>Escavação, carga e transporte de material de 1ª categoria - DMT de 50 a 200 m - caminho de serviço em leito natural - com carregadeira e caminhão basculante de 14 m³</t>
  </si>
  <si>
    <t xml:space="preserve"> 00006077 </t>
  </si>
  <si>
    <t>ARGILA OU BARRO PARA ATERRO/REATERRO (RETIRADO NA JAZIDA, SEM TRANSPORTE)</t>
  </si>
  <si>
    <t xml:space="preserve"> 3.4 </t>
  </si>
  <si>
    <t xml:space="preserve"> 3.5 </t>
  </si>
  <si>
    <t xml:space="preserve"> 3.6 </t>
  </si>
  <si>
    <t xml:space="preserve"> 5502978 </t>
  </si>
  <si>
    <t>Compactação de aterros a 100% do Proctor normal</t>
  </si>
  <si>
    <t xml:space="preserve"> 4 </t>
  </si>
  <si>
    <t>INFRAESTRUTURA</t>
  </si>
  <si>
    <t xml:space="preserve"> 4.1 </t>
  </si>
  <si>
    <t>Sapatas</t>
  </si>
  <si>
    <t xml:space="preserve"> 4.1.1 </t>
  </si>
  <si>
    <t xml:space="preserve"> 3107996 </t>
  </si>
  <si>
    <t>Fôrmas de compensado resinado 10 mm - uso geral - utilização de 2 vezes - confecção, instalação e retirada</t>
  </si>
  <si>
    <t xml:space="preserve"> 4.1.2 </t>
  </si>
  <si>
    <t xml:space="preserve"> 0407819 </t>
  </si>
  <si>
    <t>Armação em aço CA-50 - fornecimento, preparo e colocação</t>
  </si>
  <si>
    <t>kg</t>
  </si>
  <si>
    <t xml:space="preserve"> 4.1.3 </t>
  </si>
  <si>
    <t xml:space="preserve"> 1106281 </t>
  </si>
  <si>
    <t>Concreto para bombeamento fck = 35 MPa - confecção em central dosadora de 30 m³/h - areia e brita comerciais</t>
  </si>
  <si>
    <t xml:space="preserve"> 4.1.4 </t>
  </si>
  <si>
    <t xml:space="preserve"> 1106088 </t>
  </si>
  <si>
    <t>Lançamento mecânico de concreto com bomba rebocável com capacidade de 30 m³/h - confecção em central dosadora de 30 m³/h</t>
  </si>
  <si>
    <t xml:space="preserve"> 4.1.5 </t>
  </si>
  <si>
    <t xml:space="preserve"> 1106057 </t>
  </si>
  <si>
    <t>Concreto magro - confecção em betoneira e lançamento manual - areia e brita comerciais</t>
  </si>
  <si>
    <t xml:space="preserve"> 4.1.6 </t>
  </si>
  <si>
    <t xml:space="preserve"> 1100657 </t>
  </si>
  <si>
    <t>Adensamento de concreto por vibrador de imersão</t>
  </si>
  <si>
    <t xml:space="preserve"> 4.1.7 </t>
  </si>
  <si>
    <t xml:space="preserve"> 5914554 </t>
  </si>
  <si>
    <t>Transporte com caminhão betoneira - rodovia em revestimento primário</t>
  </si>
  <si>
    <t xml:space="preserve"> 4.1.8 </t>
  </si>
  <si>
    <t xml:space="preserve"> 5914569 </t>
  </si>
  <si>
    <t>Transporte com caminhão betoneira - rodovia pavimentada</t>
  </si>
  <si>
    <t xml:space="preserve"> 4.2 </t>
  </si>
  <si>
    <t>Muros em concreto ciclópico</t>
  </si>
  <si>
    <t xml:space="preserve"> 4.2.1 </t>
  </si>
  <si>
    <t xml:space="preserve"> 1106165 </t>
  </si>
  <si>
    <t>Concreto ciclópico fck = 20 MPa - confecção em betoneira e lançamento manual - areia, brita e pedra de mão comerciais</t>
  </si>
  <si>
    <t xml:space="preserve"> 4.2.3 </t>
  </si>
  <si>
    <t xml:space="preserve"> 2003864 </t>
  </si>
  <si>
    <t>Esgotamento de água com bomba submersa</t>
  </si>
  <si>
    <t>h</t>
  </si>
  <si>
    <t xml:space="preserve"> 5 </t>
  </si>
  <si>
    <t>MESOESTRUTURA</t>
  </si>
  <si>
    <t xml:space="preserve"> 5.1 </t>
  </si>
  <si>
    <t>Pilares + Contraventamento dos pilares</t>
  </si>
  <si>
    <t xml:space="preserve"> 5.1.1 </t>
  </si>
  <si>
    <t xml:space="preserve"> 5.1.2 </t>
  </si>
  <si>
    <t xml:space="preserve"> 5.1.3 </t>
  </si>
  <si>
    <t xml:space="preserve"> 5.1.4 </t>
  </si>
  <si>
    <t>Lançamento mecânico de concreto com bomba rebocável com capacidade de 30 m³/h - confecção em central dosadora de 30m³/h</t>
  </si>
  <si>
    <t xml:space="preserve"> 5.1.5 </t>
  </si>
  <si>
    <t xml:space="preserve"> 5.1.6 </t>
  </si>
  <si>
    <t xml:space="preserve"> 5.1.7 </t>
  </si>
  <si>
    <t xml:space="preserve"> 5.2 </t>
  </si>
  <si>
    <t>Laje de aproximação + Vigas de apoio da laje de aproximação</t>
  </si>
  <si>
    <t xml:space="preserve"> 5.2.1 </t>
  </si>
  <si>
    <t xml:space="preserve"> 5.2.2 </t>
  </si>
  <si>
    <t xml:space="preserve"> 5.2.3 </t>
  </si>
  <si>
    <t xml:space="preserve"> 5.2.4 </t>
  </si>
  <si>
    <t xml:space="preserve"> 5.2.5 </t>
  </si>
  <si>
    <t xml:space="preserve"> 5.2.6 </t>
  </si>
  <si>
    <t xml:space="preserve"> 5.2.7 </t>
  </si>
  <si>
    <t xml:space="preserve"> 6 </t>
  </si>
  <si>
    <t>SUPERESTRUTURA</t>
  </si>
  <si>
    <t xml:space="preserve"> 6.1 </t>
  </si>
  <si>
    <t>Laje pré-moldada + Viga Travessa</t>
  </si>
  <si>
    <t xml:space="preserve"> 6.1.1 </t>
  </si>
  <si>
    <t xml:space="preserve"> 6.1.2 </t>
  </si>
  <si>
    <t xml:space="preserve"> 6.1.3 </t>
  </si>
  <si>
    <t xml:space="preserve"> 0407820 </t>
  </si>
  <si>
    <t>Armação em aço CA-60 - fornecimento, preparo e colocação</t>
  </si>
  <si>
    <t xml:space="preserve"> 6.1.4 </t>
  </si>
  <si>
    <t xml:space="preserve"> 6.1.5 </t>
  </si>
  <si>
    <t xml:space="preserve"> 6.1.6 </t>
  </si>
  <si>
    <t xml:space="preserve"> 6.1.7 </t>
  </si>
  <si>
    <t xml:space="preserve"> 6.1.8 </t>
  </si>
  <si>
    <t xml:space="preserve"> 6.1.9 </t>
  </si>
  <si>
    <t xml:space="preserve"> 3806426 </t>
  </si>
  <si>
    <t>Lançamento de pré-laje com utilização de guindauto</t>
  </si>
  <si>
    <t xml:space="preserve"> 6.2 </t>
  </si>
  <si>
    <t>Longarinas pré-moldadas + Vigas de apoio das longarinas + Vigas de travamento das longarinas</t>
  </si>
  <si>
    <t xml:space="preserve"> 6.2.1 </t>
  </si>
  <si>
    <t xml:space="preserve"> 6.2.2 </t>
  </si>
  <si>
    <t xml:space="preserve"> 6.2.3 </t>
  </si>
  <si>
    <t xml:space="preserve"> 6.2.4 </t>
  </si>
  <si>
    <t xml:space="preserve"> 6.2.5 </t>
  </si>
  <si>
    <t xml:space="preserve"> 6.2.6 </t>
  </si>
  <si>
    <t xml:space="preserve"> 6.2.11 </t>
  </si>
  <si>
    <t xml:space="preserve"> 3806420 </t>
  </si>
  <si>
    <t>Lançamento de viga pré-moldada de até 500 kN com utilização de guindaste</t>
  </si>
  <si>
    <t>un</t>
  </si>
  <si>
    <t>Laje moldada in loco</t>
  </si>
  <si>
    <t xml:space="preserve"> 2007971 </t>
  </si>
  <si>
    <t>Dreno de PVC D = 100 mm para OAE - fornecimento e instalação</t>
  </si>
  <si>
    <t>Barreira New Jersey</t>
  </si>
  <si>
    <t>Guarda-corpo</t>
  </si>
  <si>
    <t xml:space="preserve"> 3117749 </t>
  </si>
  <si>
    <t>Fôrma metálica para guarda-corpo de concreto - utilização de 50 vezes - confecção</t>
  </si>
  <si>
    <t xml:space="preserve"> 7 </t>
  </si>
  <si>
    <t>DIVERSOS</t>
  </si>
  <si>
    <t xml:space="preserve"> 7.1 </t>
  </si>
  <si>
    <t xml:space="preserve"> 0307731 </t>
  </si>
  <si>
    <t>Aparelho de apoio de neoprene fretado para estruturas moldadas no local - fornecimento e instalação</t>
  </si>
  <si>
    <t>dm³</t>
  </si>
  <si>
    <t xml:space="preserve"> 7.2 </t>
  </si>
  <si>
    <t xml:space="preserve"> 0307737 </t>
  </si>
  <si>
    <t>Junta de dilatação em elastômero e perfil VV - L = 50 mm e H = 80 mm - fornecimento e instalação</t>
  </si>
  <si>
    <t xml:space="preserve"> 7.3 </t>
  </si>
  <si>
    <t xml:space="preserve"> 0307734 </t>
  </si>
  <si>
    <t>Junta de dilatação em elastômero e perfil VV - L = 25 mm e H = 50 mm - fornecimento e instalação</t>
  </si>
  <si>
    <t xml:space="preserve"> 7.4 </t>
  </si>
  <si>
    <t xml:space="preserve"> 0307084 </t>
  </si>
  <si>
    <t>Lábios poliméricos em junta de pavimento de concreto - L = 20 mm e H = 30 mm - confecção e assentamento</t>
  </si>
  <si>
    <t xml:space="preserve"> 7.5 </t>
  </si>
  <si>
    <t xml:space="preserve"> 4915672 </t>
  </si>
  <si>
    <t>Limpeza de ponte</t>
  </si>
  <si>
    <t xml:space="preserve"> 8 </t>
  </si>
  <si>
    <t>CORTA RIO</t>
  </si>
  <si>
    <t xml:space="preserve"> 8.1 </t>
  </si>
  <si>
    <t xml:space="preserve"> 5502109 </t>
  </si>
  <si>
    <t>Escavação, carga e transporte de material de 1ª categoria - DMT de 50 a 200 m - caminho de serviço em leito natural - com escavadeira e caminhão basculante de 14 m³</t>
  </si>
  <si>
    <t xml:space="preserve"> 8.2 </t>
  </si>
  <si>
    <t xml:space="preserve"> 2003826 </t>
  </si>
  <si>
    <t>Tubo de concreto PA1 comercial para drenagem - D = 0,80 m - fornecimento e instalação</t>
  </si>
  <si>
    <t>Total sem BDI</t>
  </si>
  <si>
    <t>Total do BDI</t>
  </si>
  <si>
    <t>Total Geral</t>
  </si>
  <si>
    <t>Planilha Orçamentária Resumida</t>
  </si>
  <si>
    <t>Memória de Cálculo</t>
  </si>
  <si>
    <t>1,0</t>
  </si>
  <si>
    <t xml:space="preserve"> = 1,00 und</t>
  </si>
  <si>
    <t>7,98</t>
  </si>
  <si>
    <t xml:space="preserve"> = Placa Modelo Codevasf = 6,48 m² 
Placa IMA = 1,5 m² 
TOTAL = 7,98 M²</t>
  </si>
  <si>
    <t>420,0</t>
  </si>
  <si>
    <t xml:space="preserve"> = = 16 * 20 * 2,00= 420 m 
(16 estacas)</t>
  </si>
  <si>
    <t>25,92</t>
  </si>
  <si>
    <t xml:space="preserve"> = V1= 8*4*0,2= 6,40 m³ (Tabuleiro ponte velha)                                                                               
V2= 4*0,3*0,7*8= 6,72 m³ (Vigas ponte velha)                                                                     
V3= 8*0,8*2= 12,80 m³ (Travesseira)                               
TOTAL=25,92 m³</t>
  </si>
  <si>
    <t>38,4</t>
  </si>
  <si>
    <t>178,46</t>
  </si>
  <si>
    <t>1.714,53</t>
  </si>
  <si>
    <t xml:space="preserve"> = TKM1= 38,4*2,4*4,3= 396,28 tkm (Concreto)
TKM2 = 25,92*1,5*4,3= 167,18 (Rocha)
TKM3 = 178,46*1,5*4,3 = 1.151,07 (Material 3ª Categoria)
TOTAL = 1714,53 tkm (Estimado)</t>
  </si>
  <si>
    <t>13.835,93</t>
  </si>
  <si>
    <t xml:space="preserve"> = TKM1= 38,4*2,4*34,7= 3.197,95 tkm (Concreto)
TKM2 = 25,92*1,5*34,7= 1.349,14 (Rocha)
TKM3 = 178,46*1,5*34,7 = 9.288,84 (Material 3ª Categoria)
TOTAL = 13.835,93 tkm (Estimado)
</t>
  </si>
  <si>
    <t>397,77</t>
  </si>
  <si>
    <t>640,0</t>
  </si>
  <si>
    <t>176,99</t>
  </si>
  <si>
    <t xml:space="preserve"> = Conforme quadro de corte e aterro </t>
  </si>
  <si>
    <t>4.201,65</t>
  </si>
  <si>
    <t>58.856,71</t>
  </si>
  <si>
    <t>18.176,34</t>
  </si>
  <si>
    <t>19,22</t>
  </si>
  <si>
    <t>315,51</t>
  </si>
  <si>
    <t xml:space="preserve"> = Conforme projeto estrutural</t>
  </si>
  <si>
    <t>8,56</t>
  </si>
  <si>
    <t>0,625</t>
  </si>
  <si>
    <t>53,41</t>
  </si>
  <si>
    <t xml:space="preserve"> = TKM=2,6*8,56*2,4</t>
  </si>
  <si>
    <t>541,51</t>
  </si>
  <si>
    <t xml:space="preserve"> = TKM=20,6*8,56*2,4 = 541,51</t>
  </si>
  <si>
    <t>873,0</t>
  </si>
  <si>
    <t>240,0</t>
  </si>
  <si>
    <t xml:space="preserve"> = Estimado
30,00 dias x 8,00h= 240,00h</t>
  </si>
  <si>
    <t>28,64</t>
  </si>
  <si>
    <t>498,14</t>
  </si>
  <si>
    <t xml:space="preserve"> = Conforme projeto estrutural </t>
  </si>
  <si>
    <t>5,01</t>
  </si>
  <si>
    <t>31,26</t>
  </si>
  <si>
    <t xml:space="preserve"> = TKM = 2,4*2,6*5,01</t>
  </si>
  <si>
    <t>247,69</t>
  </si>
  <si>
    <t xml:space="preserve"> = TKM = 2,4*20,6*5,01 = 247,69</t>
  </si>
  <si>
    <t>27,35</t>
  </si>
  <si>
    <t>1.864,31</t>
  </si>
  <si>
    <t>17,51</t>
  </si>
  <si>
    <t>109,26</t>
  </si>
  <si>
    <t xml:space="preserve"> = TKM=2,4*2,6*17,51</t>
  </si>
  <si>
    <t>865,69</t>
  </si>
  <si>
    <t xml:space="preserve"> = TKM=2,4*20,6*17,51 = 865,69</t>
  </si>
  <si>
    <t>84,49</t>
  </si>
  <si>
    <t>1.843,59</t>
  </si>
  <si>
    <t>201,0</t>
  </si>
  <si>
    <t>25,22</t>
  </si>
  <si>
    <t>157,37</t>
  </si>
  <si>
    <t xml:space="preserve"> = TKM=2,4*2,6*25,22 = 157,37</t>
  </si>
  <si>
    <t>1.246,88</t>
  </si>
  <si>
    <t xml:space="preserve"> = TKM=2,4*20,6*25,22 = 1246,88</t>
  </si>
  <si>
    <t>26,52</t>
  </si>
  <si>
    <t xml:space="preserve"> = Peso=(1,7*0,5*0,06)*176*2,5</t>
  </si>
  <si>
    <t>368,88</t>
  </si>
  <si>
    <t>9.214,3</t>
  </si>
  <si>
    <t>46,03</t>
  </si>
  <si>
    <t>287,23</t>
  </si>
  <si>
    <t xml:space="preserve"> = TKM=2,6*2,4*46,03
(Concreto - Arapiraca)</t>
  </si>
  <si>
    <t>2.275,72</t>
  </si>
  <si>
    <t xml:space="preserve"> = TKM=20,6*2,4*46,03 = 2275,72
(Concreto - Arapiraca)</t>
  </si>
  <si>
    <t>10,0</t>
  </si>
  <si>
    <t xml:space="preserve"> = 10 longarinas</t>
  </si>
  <si>
    <t>8,48</t>
  </si>
  <si>
    <t>4.469,95</t>
  </si>
  <si>
    <t>29,85</t>
  </si>
  <si>
    <t>186,26</t>
  </si>
  <si>
    <t xml:space="preserve"> = TKM=2,6*2,4*29,85
(Concreto - Arapiraca)</t>
  </si>
  <si>
    <t>1.684,14</t>
  </si>
  <si>
    <t xml:space="preserve"> = TKM=2,4*20,6*29,85 = 1475,78
(Concreto - Arapiraca)</t>
  </si>
  <si>
    <t>7,2</t>
  </si>
  <si>
    <t xml:space="preserve"> = =0,6*12 
(12 pontos de drenagem)</t>
  </si>
  <si>
    <t>115,06</t>
  </si>
  <si>
    <t>12,05</t>
  </si>
  <si>
    <t>1.245,58</t>
  </si>
  <si>
    <t>75,19</t>
  </si>
  <si>
    <t xml:space="preserve"> = TKM=2,6*2,4*12,05
(Concreto - Arapiraca)</t>
  </si>
  <si>
    <t>595,75</t>
  </si>
  <si>
    <t xml:space="preserve"> = TKM=20,6*2,4*12,05 = 595,75
(Concreto - Arapiraca)</t>
  </si>
  <si>
    <t>34,12</t>
  </si>
  <si>
    <t>136,77</t>
  </si>
  <si>
    <t>48,0</t>
  </si>
  <si>
    <t>1,2</t>
  </si>
  <si>
    <t>7,49</t>
  </si>
  <si>
    <t xml:space="preserve"> = 2,6*2,4*1,03 (Concreto - Arapiraca)</t>
  </si>
  <si>
    <t>50,92</t>
  </si>
  <si>
    <t xml:space="preserve"> = 20,6*2,4*1,03 = 50,92 (Concreto - Arapiraca)</t>
  </si>
  <si>
    <t>61,2</t>
  </si>
  <si>
    <t xml:space="preserve"> = V=3*3*0,34*20</t>
  </si>
  <si>
    <t>8,2</t>
  </si>
  <si>
    <t xml:space="preserve"> = Largura da ponte (meio do vão)</t>
  </si>
  <si>
    <t>16,4</t>
  </si>
  <si>
    <t xml:space="preserve"> = 2 * Largura da ponte (encontros)</t>
  </si>
  <si>
    <t>49,2</t>
  </si>
  <si>
    <t xml:space="preserve"> = =2*(9,25+9,25+9,25)</t>
  </si>
  <si>
    <t>26,1</t>
  </si>
  <si>
    <t xml:space="preserve"> = Comprimento da ponte</t>
  </si>
  <si>
    <t>60,0</t>
  </si>
  <si>
    <t>30,0</t>
  </si>
  <si>
    <t xml:space="preserve"> = ml= 10,00 x 3,00= 30,00 m </t>
  </si>
  <si>
    <t>TOTAL</t>
  </si>
  <si>
    <t>-</t>
  </si>
  <si>
    <t/>
  </si>
  <si>
    <t>L</t>
  </si>
  <si>
    <t>Cronograma Físico e Financeiro</t>
  </si>
  <si>
    <t>Total Por Etapa</t>
  </si>
  <si>
    <t>30 DIAS</t>
  </si>
  <si>
    <t>60 DIAS</t>
  </si>
  <si>
    <t>90 DIAS</t>
  </si>
  <si>
    <t>120 DIAS</t>
  </si>
  <si>
    <t>150 DIAS</t>
  </si>
  <si>
    <t>180 DIAS</t>
  </si>
  <si>
    <t>210 DIAS</t>
  </si>
  <si>
    <t>240 DIAS</t>
  </si>
  <si>
    <t>270 DIAS</t>
  </si>
  <si>
    <t>300 DIAS</t>
  </si>
  <si>
    <t>330 DIAS</t>
  </si>
  <si>
    <t>360 DIAS</t>
  </si>
  <si>
    <t>Porcentagem</t>
  </si>
  <si>
    <t>Custo</t>
  </si>
  <si>
    <t>Porcentagem Acumulado</t>
  </si>
  <si>
    <t>Custo Acumulado</t>
  </si>
  <si>
    <t>1º QUARTIL</t>
  </si>
  <si>
    <t>3º QUARTIL</t>
  </si>
  <si>
    <t>AC</t>
  </si>
  <si>
    <t>R</t>
  </si>
  <si>
    <t>DF</t>
  </si>
  <si>
    <t>ISS</t>
  </si>
  <si>
    <t>BDI COM DESONERAÇÃO</t>
  </si>
  <si>
    <t>B</t>
  </si>
  <si>
    <t>C</t>
  </si>
  <si>
    <t>A</t>
  </si>
  <si>
    <t>D</t>
  </si>
  <si>
    <t xml:space="preserve">Concreto </t>
  </si>
  <si>
    <t>Solo</t>
  </si>
  <si>
    <t>Bota-fora</t>
  </si>
  <si>
    <t>DM Rodovia Não Pvimentada (km)</t>
  </si>
  <si>
    <t>DM Rodovia Pavimentada (km)</t>
  </si>
  <si>
    <t xml:space="preserve">Material </t>
  </si>
  <si>
    <t>Área Licenciada - Aterro (Craíbas)</t>
  </si>
  <si>
    <t>Concreto (Arapiraca)</t>
  </si>
  <si>
    <t>Jazida de Solo - Povoado Gongo</t>
  </si>
  <si>
    <t>Ponte Malhada da Onça - São Sebastião/AL</t>
  </si>
  <si>
    <t xml:space="preserve">SINAPI - 06/2024 - Alagoas
SICRO3 - 04/2024 - Alagoas
ORSE - 06/2024 - Sergipe
</t>
  </si>
  <si>
    <t xml:space="preserve">Composição do BDI </t>
  </si>
  <si>
    <t>Considerações:</t>
  </si>
  <si>
    <t>Acórdão  Nº 2622/2013 – TCU – Plenário de 25/9/2013</t>
  </si>
  <si>
    <t>Acórdão nº 2369/2011 - TCU - Plenário - DOU nº174 em 20 de setembro de 2011</t>
  </si>
  <si>
    <t>CONSTRUÇÃO DE RODOVIAS E FERROVIAS</t>
  </si>
  <si>
    <t>BDI SEM DESONERAÇÃO</t>
  </si>
  <si>
    <t>DETALHAMENTO BDI - SERVIÇOS</t>
  </si>
  <si>
    <t>ITEM</t>
  </si>
  <si>
    <t>DESCRIÇÃO</t>
  </si>
  <si>
    <t>ITEM FORM</t>
  </si>
  <si>
    <t>MEDIA</t>
  </si>
  <si>
    <t>ADMINISTRAÇÃO CENTRAL RATEIO</t>
  </si>
  <si>
    <t>DESPESAS FINANCEIRAS</t>
  </si>
  <si>
    <t>RISCO, SEGURO E GARANTIA</t>
  </si>
  <si>
    <t>EXPECTATIVA DE LUCRO</t>
  </si>
  <si>
    <t>TRIBUTOS</t>
  </si>
  <si>
    <t>I</t>
  </si>
  <si>
    <t>05.01</t>
  </si>
  <si>
    <t>PIS</t>
  </si>
  <si>
    <t>05.02</t>
  </si>
  <si>
    <t>COFINS</t>
  </si>
  <si>
    <t>05.03</t>
  </si>
  <si>
    <t>05.04</t>
  </si>
  <si>
    <t>Contribuição Sobre Receita Bruta</t>
  </si>
  <si>
    <t>BDI (%) = ((((1+AC+R)*(1+DF)*(1+L))/(1-I))-1)</t>
  </si>
  <si>
    <t>* VALORES DE PIS E COFINS SEGUNDO ALIQ MÁXIMA DO REGIME CUMULATIVO</t>
  </si>
  <si>
    <t>** PERCENTUAL DE CSRB EM CONFORMIDADE COM AS LEIS Nº 12.546/2011 E Nº 13.161/2015</t>
  </si>
  <si>
    <t>DETALHAMENTO BDI DIFERENCIADO - MATERIAIS</t>
  </si>
  <si>
    <t>BDI DE MATERIAIS</t>
  </si>
  <si>
    <t>** PARA INSUMOS ASFÁLTICOS COMO CAP, EMULSÃO, ETC., CONSIDERAR BDI = 15% (NÃO PRECISA DETALHAR)</t>
  </si>
  <si>
    <t>ENCARGOS SOCIAIS SOBRE A MÃO DE OBRA 12-2023</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</si>
  <si>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</si>
  <si>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</si>
  <si>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</si>
  <si>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</si>
  <si>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</si>
  <si>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</si>
  <si>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</si>
  <si>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</si>
  <si>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</si>
  <si>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</si>
  <si>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</si>
  <si>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</si>
  <si>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</si>
  <si>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</si>
  <si>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</si>
  <si>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</si>
  <si>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</si>
  <si>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</si>
  <si>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</si>
  <si>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</si>
  <si>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</si>
  <si>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</si>
  <si>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</si>
  <si>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</si>
  <si>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</si>
  <si>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</si>
  <si>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</si>
  <si>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</si>
  <si>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</si>
  <si>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</si>
  <si>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</si>
  <si>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</si>
  <si>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</si>
  <si>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</si>
  <si>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</si>
  <si>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</si>
  <si>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</si>
  <si>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</si>
  <si>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</si>
  <si>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</si>
  <si>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</si>
  <si>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</si>
  <si>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</si>
  <si>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</si>
  <si>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</si>
  <si>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</si>
  <si>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</si>
  <si>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</si>
  <si>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</si>
  <si>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</si>
  <si>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</si>
  <si>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</si>
  <si>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</si>
  <si>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</si>
  <si>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</si>
  <si>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</si>
  <si>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</si>
  <si>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</si>
  <si>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</si>
  <si>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A sobre B</t>
  </si>
  <si>
    <t>D2</t>
  </si>
  <si>
    <t>Reincidência de Grupo A sobre Aviso Prévio Trabalhado e Reincidência do FGTS sobre Aviso Prévio Indenizado</t>
  </si>
  <si>
    <t>T O T A L (%)</t>
  </si>
  <si>
    <t xml:space="preserve">_______________________________________________________________
</t>
  </si>
  <si>
    <t xml:space="preserve"> = 16 * 20 * 2,00 = 420 m 
(16 estacas)</t>
  </si>
  <si>
    <t xml:space="preserve"> = V1=8*3*0,8*2= 38,40  m³ (Fundação - Estimado) 
VT= 38,40 m³</t>
  </si>
  <si>
    <t xml:space="preserve"> = v1=(((1,14+4,51)/2)*6,3*4*1)= 71,19 m³ (Fundação - abas)
v2= (11,2*4,51*1*2)= 101,20 m³ (Fundação - muro)
v3 =2,5 * 2,5 * 1 = 6,25
TOTAL = 178,46 m³ (Estimado)</t>
  </si>
  <si>
    <t xml:space="preserve"> = T1= 38,4 m³ * 2,4 t/m³ = 91,2 t
T2 = 25,92 m³ * 1,5 t/m³= 38,88 t
T3 = 178,46*1,5 = 267,69 t
TOTAL = 397,77 t
</t>
  </si>
  <si>
    <t xml:space="preserve"> = A = 16 * 2 * 20 = 640
(2 metros de cada lado da via no comprimento de 16 estacas)</t>
  </si>
  <si>
    <t>Área das faces dos elementos estruturais * Quantidade de elementos = A=1,4025*4*2+(0,4*2,5*4*2)= 19,22 m²</t>
  </si>
  <si>
    <t>Área das faces dos elementos estruturais * Quantidade de elementos = A=(3,14*0,8*4,1*2)+(0,3+0,3+0,8+0,8)*3,70</t>
  </si>
  <si>
    <t>Área das faces dos elementos estruturais * Quantidade de elementos = A=(4*0,25*2+8,05*0,25)*2+(0,25*8,05*2+0,35*8,05*2)*2</t>
  </si>
  <si>
    <t>Área das faces dos elementos estruturais * Quantidade de elementos = A=(1,7+0,5)*2*0,06*176+(1,4+0,3+1,4+0,3)*8,7</t>
  </si>
  <si>
    <t>Área das faces dos elementos estruturais * Quantidade de elementos = A=[(0,5+0,15+0,18+0,7+0,11+0,15+0,15+0,18+0,7+0,11+0,15)*11*10+0,2613*2*10]+[(0,50+0,50+0,58+0,51)*10,05]+[(0,3+0,7+0,3+0,7)*1,925]</t>
  </si>
  <si>
    <t>Área das faces dos elementos estruturais * Quantidade de elementos = A=(22,1*0,14*2+8,20*0,14*2)</t>
  </si>
  <si>
    <t xml:space="preserve"> Área das faces dos elementos estruturais * Quantidade de elementos= A=(2,3477-0,135)*22,1*2</t>
  </si>
  <si>
    <t>Área das faces dos elementos estruturais * Quantidade de elementos = A=(0,15*4*2)*1+(0,1*3*2)*1,25+(0,1*4)*0,375</t>
  </si>
  <si>
    <t>Área da seção transversal do elemento estrutural * comprimento * quantidade de elementos = V=1,4025*4*2+(0,4*2,5*4*2)= 8,56 m³</t>
  </si>
  <si>
    <t>Área da seção transversal do elemento estrutural * comprimento * quantidade de elementos = V=(3,14*0,8^2/4)*4,10*2+(0,3*0,8*3,70)</t>
  </si>
  <si>
    <t>Área da seção transversal do elemento estrutural * comprimento * quantidade de elementos = V=(8,05*4*0,25)*2+(2*(0,25*0,35*8,05))</t>
  </si>
  <si>
    <t xml:space="preserve"> Área da seção transversal do elemento estrutural * comprimento * quantidade de elementos= V=(1,7*0,5*0,06)*176+(1,4*0,3*8,70)</t>
  </si>
  <si>
    <t>Área da seção transversal do elemento estrutural * comprimento * quantidade de elementos = V=(1,7*0,5*0,06)*176+(1,4*0,3*8,70)</t>
  </si>
  <si>
    <t>Área da seção transversal do elemento estrutural * comprimento * quantidade de elementos = V=(2,8738*10)+(0,27*10,05)+(0,7*0,3*8,25*4)</t>
  </si>
  <si>
    <t>Área da seção transversal do elemento estrutural * comprimento * quantidade de elementos = V=22,10*8,20*0,14</t>
  </si>
  <si>
    <t>Área da seção transversal do elemento estrutural * comprimento * quantidade de elementos = V=(0,2318*22,1*2)</t>
  </si>
  <si>
    <t xml:space="preserve"> Área da seção transversal do elemento estrutural * comprimento * quantidade de elementos= V=(0,2318*22,1*2)</t>
  </si>
  <si>
    <t xml:space="preserve"> Área da seção transversal do elemento estrutural * comprimento * quantidade de elementos= (0,15*0,15*1)*2+(0,1*0,1*1,25)*2+(0,1*0,1*0,375)</t>
  </si>
  <si>
    <t xml:space="preserve"> Fundação = 300 m³
Muro Central = 397 m³
Alas = 176 m³ 
TOTAL = 873 m³</t>
  </si>
  <si>
    <t>Área da seção transversal do elemento estrutural * comprimento * quantidade de elementos = V=4,278*2= 8,56 m³</t>
  </si>
  <si>
    <t>Área da seção transversal do elemento estrutural * comprimento * quantidade de elementos = 2,5*2,5*0,05*2= 0,625 m³</t>
  </si>
  <si>
    <t xml:space="preserve"> = Área do canteiro a ser construído</t>
  </si>
  <si>
    <t xml:space="preserve"> = v1= 3,00 x 10,00 x 2,00= 60,00 m³ (Estimado - 3 linhas de tubulação)</t>
  </si>
  <si>
    <t>BDI (%)</t>
  </si>
  <si>
    <t>6.3</t>
  </si>
  <si>
    <t>6.3.1</t>
  </si>
  <si>
    <t>6.3.2</t>
  </si>
  <si>
    <t>6.3.3</t>
  </si>
  <si>
    <t>6.3.4</t>
  </si>
  <si>
    <t>6.3.5</t>
  </si>
  <si>
    <t>6.3.6</t>
  </si>
  <si>
    <t>6.3.7</t>
  </si>
  <si>
    <t>6.3.8</t>
  </si>
  <si>
    <t>6.4</t>
  </si>
  <si>
    <t>6.4.1</t>
  </si>
  <si>
    <t>6.4.2</t>
  </si>
  <si>
    <t>6.4.3</t>
  </si>
  <si>
    <t>6.4.4</t>
  </si>
  <si>
    <t>6.4.5</t>
  </si>
  <si>
    <t>6.4.6</t>
  </si>
  <si>
    <t>6.4.7</t>
  </si>
  <si>
    <t>6.5</t>
  </si>
  <si>
    <t>6.5.1</t>
  </si>
  <si>
    <t>6.5.2</t>
  </si>
  <si>
    <t>6.5.3</t>
  </si>
  <si>
    <t>6.5.4</t>
  </si>
  <si>
    <t>6.5.5</t>
  </si>
  <si>
    <t>6.5.6</t>
  </si>
  <si>
    <t>(%)</t>
  </si>
  <si>
    <t>Distâncias</t>
  </si>
  <si>
    <t>Volume solto = (Volume compactado * massa espec. compactada)/massa específica solta = (4201,65 *2,06)/1,5 = 5770,27 m³</t>
  </si>
  <si>
    <t xml:space="preserve"> = t/km= 4201,65*2,06*2,1= 18.176,34 t/km (jazida Povoado Gongo - quadro de distâncias) (Massa específica compactada = 2,06 t/m³)</t>
  </si>
  <si>
    <t xml:space="preserve"> = t/km= 4201,65*2,06*6,8= 58.859,71 t/km (jazida Povoado Gongo - quadro de distâncias) (Massa específica compactada = 2,06 t/m³)
</t>
  </si>
  <si>
    <t>N1</t>
  </si>
  <si>
    <t>N2</t>
  </si>
  <si>
    <t>N3</t>
  </si>
  <si>
    <t>N4</t>
  </si>
  <si>
    <t>INCC</t>
  </si>
  <si>
    <t>N5</t>
  </si>
  <si>
    <t>N6</t>
  </si>
  <si>
    <t>Administração Local</t>
  </si>
  <si>
    <t xml:space="preserve">Obras de arte especiais </t>
  </si>
  <si>
    <t>Mobilização e desmobilização</t>
  </si>
  <si>
    <t>Terraplenagem</t>
  </si>
  <si>
    <t>Obras de arte especiais</t>
  </si>
  <si>
    <t>Consultoria</t>
  </si>
  <si>
    <t xml:space="preserve">Não Desonerado: 
Horista: 
Mensalista: </t>
  </si>
  <si>
    <t xml:space="preserve">Padrão - 
Material -
</t>
  </si>
  <si>
    <t xml:space="preserve">Não Desonerado: 
Horista:
Mensalista: </t>
  </si>
  <si>
    <t xml:space="preserve">Padrão - 
Diferenciado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</si>
</sst>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0.00\ %"/>
    <numFmt numFmtId="168" formatCode="_(* #,##0.00_);_(* \(#,##0.00\);_(* \-??_);_(@_)"/>
    <numFmt numFmtId="169" formatCode="_(* #,##0.0000_);_(* \(#,##0.0000\);_(* \-????_);_(@_)"/>
    <numFmt numFmtId="170" formatCode="00"/>
    <numFmt numFmtId="171" formatCode="_(* #,##0.00_);_(* \(#,##0.00\);_(* &quot;-&quot;??_);_(@_)"/>
    <numFmt numFmtId="172" formatCode="0.000"/>
    <numFmt numFmtId="173" formatCode="#,##0.00\ ;&quot; (&quot;#,##0.00\);&quot; -&quot;#\ ;@\ "/>
    <numFmt numFmtId="174" formatCode="#,##0.00\ ;&quot; (&quot;#,##0.00\);&quot; -&quot;#.0\ ;@\ "/>
    <numFmt numFmtId="175" formatCode="&quot;R$&quot;\ #,##0.00"/>
    <numFmt numFmtId="176" formatCode="0.00000"/>
  </numFmts>
  <fonts count="29"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1"/>
      <color theme="1"/>
      <name val="Calibri"/>
      <family val="2"/>
      <scheme val="minor"/>
    </font>
    <font>
      <sz val="11"/>
      <color theme="1"/>
      <name val="Arial"/>
      <family val="2"/>
    </font>
    <font>
      <sz val="8"/>
      <name val="Times New Roman"/>
      <family val="1"/>
    </font>
    <font>
      <b/>
      <sz val="10"/>
      <name val="Arial"/>
      <family val="2"/>
    </font>
    <font>
      <sz val="10"/>
      <name val="Arial"/>
      <family val="2"/>
    </font>
    <font>
      <sz val="10"/>
      <name val="Calibri"/>
      <family val="2"/>
      <scheme val="minor"/>
    </font>
    <font>
      <b/>
      <sz val="10"/>
      <name val="Calibri"/>
      <family val="2"/>
      <scheme val="minor"/>
    </font>
    <font>
      <b/>
      <sz val="9"/>
      <name val="Calibri"/>
      <family val="2"/>
      <scheme val="minor"/>
    </font>
    <font>
      <b/>
      <sz val="8"/>
      <name val="Calibri"/>
      <family val="2"/>
      <scheme val="minor"/>
    </font>
    <font>
      <sz val="10"/>
      <name val="Times New Roman"/>
      <family val="1"/>
    </font>
    <font>
      <b/>
      <sz val="9"/>
      <color indexed="81"/>
      <name val="Segoe UI"/>
      <family val="2"/>
    </font>
    <font>
      <sz val="9"/>
      <color indexed="81"/>
      <name val="Segoe UI"/>
      <family val="2"/>
    </font>
    <font>
      <sz val="8"/>
      <name val="Arial"/>
      <family val="1"/>
    </font>
    <font>
      <sz val="11"/>
      <name val="Arial"/>
      <family val="1"/>
    </font>
    <font>
      <b/>
      <sz val="15"/>
      <color rgb="FF000000"/>
      <name val="Calibri"/>
      <family val="2"/>
    </font>
    <font>
      <sz val="9"/>
      <color theme="1"/>
      <name val="Calibri"/>
      <family val="2"/>
      <scheme val="minor"/>
    </font>
    <font>
      <sz val="10"/>
      <color theme="1"/>
      <name val="Times New Roman"/>
      <family val="1"/>
    </font>
    <font>
      <b/>
      <sz val="10"/>
      <color theme="9" tint="0.59999389629810485"/>
      <name val="Times New Roman"/>
      <family val="1"/>
    </font>
    <font>
      <b/>
      <sz val="10"/>
      <color rgb="FF000000"/>
      <name val="Times New Roman"/>
      <family val="1"/>
    </font>
    <font>
      <b/>
      <sz val="10"/>
      <name val="Times New Roman"/>
      <family val="1"/>
    </font>
  </fonts>
  <fills count="14">
    <fill>
      <patternFill patternType="none"/>
    </fill>
    <fill>
      <patternFill patternType="gray125"/>
    </fill>
    <fill>
      <patternFill patternType="solid">
        <fgColor rgb="FFD8ECF6"/>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31"/>
      </patternFill>
    </fill>
    <fill>
      <patternFill patternType="solid">
        <fgColor theme="9" tint="0.59999389629810485"/>
        <bgColor indexed="45"/>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tint="-9.9978637043366805E-2"/>
        <bgColor indexed="65"/>
      </patternFill>
    </fill>
  </fills>
  <borders count="6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hair">
        <color indexed="8"/>
      </right>
      <top/>
      <bottom style="hair">
        <color indexed="8"/>
      </bottom>
      <diagonal/>
    </border>
    <border>
      <left style="hair">
        <color indexed="8"/>
      </left>
      <right/>
      <top style="medium">
        <color indexed="64"/>
      </top>
      <bottom style="hair">
        <color indexed="8"/>
      </bottom>
      <diagonal/>
    </border>
    <border>
      <left/>
      <right/>
      <top style="medium">
        <color indexed="64"/>
      </top>
      <bottom style="hair">
        <color indexed="8"/>
      </bottom>
      <diagonal/>
    </border>
    <border>
      <left/>
      <right style="hair">
        <color indexed="8"/>
      </right>
      <top style="medium">
        <color indexed="64"/>
      </top>
      <bottom style="hair">
        <color indexed="8"/>
      </bottom>
      <diagonal/>
    </border>
    <border>
      <left style="hair">
        <color indexed="8"/>
      </left>
      <right/>
      <top/>
      <bottom style="hair">
        <color indexed="8"/>
      </bottom>
      <diagonal/>
    </border>
    <border>
      <left style="thin">
        <color indexed="64"/>
      </left>
      <right style="medium">
        <color indexed="64"/>
      </right>
      <top/>
      <bottom style="thin">
        <color indexed="64"/>
      </bottom>
      <diagonal/>
    </border>
    <border>
      <left style="medium">
        <color indexed="64"/>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top style="hair">
        <color indexed="8"/>
      </top>
      <bottom/>
      <diagonal/>
    </border>
    <border>
      <left/>
      <right style="hair">
        <color indexed="8"/>
      </right>
      <top style="hair">
        <color indexed="8"/>
      </top>
      <bottom/>
      <diagonal/>
    </border>
    <border>
      <left style="hair">
        <color indexed="8"/>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8"/>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thin">
        <color rgb="FF000000"/>
      </top>
      <bottom style="thin">
        <color rgb="FF000000"/>
      </bottom>
      <diagonal/>
    </border>
  </borders>
  <cellStyleXfs count="29">
    <xf numFmtId="0" fontId="0"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10" fillId="0" borderId="0"/>
    <xf numFmtId="9" fontId="10" fillId="0" borderId="0" applyFont="0" applyFill="0" applyBorder="0" applyAlignment="0" applyProtection="0"/>
    <xf numFmtId="0" fontId="13" fillId="0" borderId="0"/>
    <xf numFmtId="0" fontId="11" fillId="0" borderId="0"/>
    <xf numFmtId="0" fontId="11" fillId="0" borderId="0"/>
    <xf numFmtId="9" fontId="13" fillId="0" borderId="0" applyFont="0" applyFill="0" applyBorder="0" applyAlignment="0" applyProtection="0"/>
    <xf numFmtId="0" fontId="2" fillId="0" borderId="0"/>
    <xf numFmtId="0" fontId="18" fillId="0" borderId="0"/>
    <xf numFmtId="171" fontId="13" fillId="0" borderId="0" applyFont="0" applyFill="0" applyBorder="0" applyAlignment="0" applyProtection="0"/>
    <xf numFmtId="9" fontId="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1" fillId="0" borderId="0"/>
    <xf numFmtId="43" fontId="13" fillId="0" borderId="0" applyFont="0" applyFill="0" applyBorder="0" applyAlignment="0" applyProtection="0"/>
    <xf numFmtId="9" fontId="1"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0" fontId="23"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3" fillId="0" borderId="0"/>
    <xf numFmtId="0" fontId="24" fillId="0" borderId="0"/>
  </cellStyleXfs>
  <cellXfs count="184">
    <xf numFmtId="0" fontId="0" fillId="0" borderId="0" xfId="0"/>
    <xf numFmtId="0" fontId="5" fillId="2" borderId="1" xfId="0" applyFont="1" applyFill="1" applyBorder="1" applyAlignment="1">
      <alignment horizontal="left" vertical="top" wrapText="1"/>
    </xf>
    <xf numFmtId="0" fontId="4" fillId="6" borderId="0" xfId="0" applyFont="1" applyFill="1" applyAlignment="1">
      <alignment horizontal="left" vertical="top" wrapText="1"/>
    </xf>
    <xf numFmtId="0" fontId="6" fillId="6" borderId="0" xfId="0" applyFont="1" applyFill="1" applyAlignment="1">
      <alignment horizontal="left" vertical="top" wrapText="1"/>
    </xf>
    <xf numFmtId="0" fontId="4" fillId="6" borderId="2" xfId="0" applyFont="1" applyFill="1" applyBorder="1" applyAlignment="1">
      <alignment horizontal="left" vertical="top" wrapText="1"/>
    </xf>
    <xf numFmtId="0" fontId="4" fillId="6" borderId="2" xfId="0" applyFont="1" applyFill="1" applyBorder="1" applyAlignment="1">
      <alignment horizontal="right" vertical="top" wrapText="1"/>
    </xf>
    <xf numFmtId="0" fontId="5" fillId="3" borderId="2" xfId="0" applyFont="1" applyFill="1" applyBorder="1" applyAlignment="1">
      <alignment horizontal="left" vertical="top" wrapText="1"/>
    </xf>
    <xf numFmtId="4" fontId="5" fillId="3" borderId="2" xfId="0" applyNumberFormat="1" applyFont="1" applyFill="1" applyBorder="1" applyAlignment="1">
      <alignment horizontal="right" vertical="top" wrapText="1"/>
    </xf>
    <xf numFmtId="164" fontId="5" fillId="3" borderId="2" xfId="0" applyNumberFormat="1" applyFont="1" applyFill="1" applyBorder="1" applyAlignment="1">
      <alignment horizontal="right" vertical="top" wrapText="1"/>
    </xf>
    <xf numFmtId="0" fontId="8" fillId="6" borderId="0" xfId="0" applyFont="1" applyFill="1" applyAlignment="1">
      <alignment horizontal="center" vertical="top" wrapText="1"/>
    </xf>
    <xf numFmtId="0" fontId="6" fillId="6" borderId="0" xfId="0" applyFont="1" applyFill="1" applyAlignment="1">
      <alignment horizontal="right" vertical="top" wrapText="1"/>
    </xf>
    <xf numFmtId="0" fontId="8" fillId="6" borderId="0" xfId="0" applyFont="1" applyFill="1" applyAlignment="1">
      <alignment horizontal="left" vertical="top" wrapText="1"/>
    </xf>
    <xf numFmtId="0" fontId="6" fillId="6" borderId="0" xfId="0" applyFont="1" applyFill="1" applyAlignment="1">
      <alignment horizontal="center" vertical="top" wrapText="1"/>
    </xf>
    <xf numFmtId="0" fontId="4" fillId="6" borderId="2"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 xfId="0" applyFont="1" applyFill="1" applyBorder="1" applyAlignment="1">
      <alignment horizontal="right" vertical="top" wrapText="1"/>
    </xf>
    <xf numFmtId="0" fontId="7" fillId="4" borderId="2" xfId="0" applyFont="1" applyFill="1" applyBorder="1" applyAlignment="1">
      <alignment horizontal="left" vertical="top" wrapText="1"/>
    </xf>
    <xf numFmtId="0" fontId="7" fillId="4" borderId="2" xfId="0" applyFont="1" applyFill="1" applyBorder="1" applyAlignment="1">
      <alignment horizontal="center" vertical="top" wrapText="1"/>
    </xf>
    <xf numFmtId="0" fontId="7" fillId="4" borderId="2" xfId="0" applyFont="1" applyFill="1" applyBorder="1" applyAlignment="1">
      <alignment horizontal="right" vertical="top" wrapText="1"/>
    </xf>
    <xf numFmtId="0" fontId="7" fillId="5" borderId="2" xfId="0" applyFont="1" applyFill="1" applyBorder="1" applyAlignment="1">
      <alignment horizontal="left" vertical="top" wrapText="1"/>
    </xf>
    <xf numFmtId="0" fontId="7" fillId="5" borderId="2" xfId="0" applyFont="1" applyFill="1" applyBorder="1" applyAlignment="1">
      <alignment horizontal="center" vertical="top" wrapText="1"/>
    </xf>
    <xf numFmtId="0" fontId="7" fillId="5" borderId="2" xfId="0" applyFont="1" applyFill="1" applyBorder="1" applyAlignment="1">
      <alignment horizontal="right" vertical="top" wrapText="1"/>
    </xf>
    <xf numFmtId="4" fontId="7" fillId="5" borderId="2" xfId="0" applyNumberFormat="1" applyFont="1" applyFill="1" applyBorder="1" applyAlignment="1">
      <alignment horizontal="right" vertical="top" wrapText="1"/>
    </xf>
    <xf numFmtId="4" fontId="7" fillId="4" borderId="2" xfId="0" applyNumberFormat="1" applyFont="1" applyFill="1" applyBorder="1" applyAlignment="1">
      <alignment horizontal="right" vertical="top" wrapText="1"/>
    </xf>
    <xf numFmtId="0" fontId="14" fillId="0" borderId="11" xfId="6" applyFont="1" applyBorder="1"/>
    <xf numFmtId="10" fontId="16" fillId="0" borderId="0" xfId="7" applyNumberFormat="1" applyFont="1" applyAlignment="1" applyProtection="1">
      <alignment horizontal="center"/>
      <protection hidden="1"/>
    </xf>
    <xf numFmtId="0" fontId="14" fillId="0" borderId="0" xfId="6" applyFont="1"/>
    <xf numFmtId="10" fontId="14" fillId="0" borderId="0" xfId="6" applyNumberFormat="1" applyFont="1" applyAlignment="1">
      <alignment horizontal="center"/>
    </xf>
    <xf numFmtId="10" fontId="16" fillId="0" borderId="0" xfId="7" applyNumberFormat="1" applyFont="1" applyAlignment="1" applyProtection="1">
      <alignment horizontal="center" vertical="center"/>
      <protection hidden="1"/>
    </xf>
    <xf numFmtId="0" fontId="14" fillId="0" borderId="8" xfId="6" applyFont="1" applyBorder="1"/>
    <xf numFmtId="168" fontId="16" fillId="0" borderId="0" xfId="7" applyNumberFormat="1" applyFont="1" applyAlignment="1" applyProtection="1">
      <alignment horizontal="center" vertical="center"/>
      <protection hidden="1"/>
    </xf>
    <xf numFmtId="0" fontId="15" fillId="0" borderId="0" xfId="6" applyFont="1" applyAlignment="1">
      <alignment horizontal="left"/>
    </xf>
    <xf numFmtId="0" fontId="14" fillId="0" borderId="0" xfId="6" applyFont="1" applyAlignment="1">
      <alignment horizontal="left"/>
    </xf>
    <xf numFmtId="4" fontId="14" fillId="0" borderId="0" xfId="6" applyNumberFormat="1" applyFont="1"/>
    <xf numFmtId="169" fontId="14" fillId="0" borderId="0" xfId="8" applyNumberFormat="1" applyFont="1" applyProtection="1">
      <protection hidden="1"/>
    </xf>
    <xf numFmtId="10" fontId="14" fillId="0" borderId="0" xfId="8" applyNumberFormat="1" applyFont="1" applyAlignment="1" applyProtection="1">
      <alignment horizontal="center"/>
      <protection hidden="1"/>
    </xf>
    <xf numFmtId="0" fontId="14" fillId="0" borderId="0" xfId="8" applyFont="1" applyProtection="1">
      <protection hidden="1"/>
    </xf>
    <xf numFmtId="9" fontId="2" fillId="0" borderId="0" xfId="9" applyFont="1" applyFill="1" applyBorder="1" applyAlignment="1" applyProtection="1"/>
    <xf numFmtId="0" fontId="14" fillId="0" borderId="0" xfId="6" applyFont="1" applyAlignment="1">
      <alignment vertical="center" wrapText="1"/>
    </xf>
    <xf numFmtId="0" fontId="16" fillId="9" borderId="24" xfId="6" applyFont="1" applyFill="1" applyBorder="1" applyAlignment="1">
      <alignment horizontal="center" vertical="center"/>
    </xf>
    <xf numFmtId="0" fontId="17" fillId="9" borderId="27" xfId="6" applyFont="1" applyFill="1" applyBorder="1" applyAlignment="1">
      <alignment horizontal="center" vertical="center"/>
    </xf>
    <xf numFmtId="0" fontId="16" fillId="9" borderId="28" xfId="6" applyFont="1" applyFill="1" applyBorder="1" applyAlignment="1">
      <alignment horizontal="center" vertical="center"/>
    </xf>
    <xf numFmtId="49" fontId="15" fillId="0" borderId="0" xfId="11" applyNumberFormat="1" applyFont="1" applyAlignment="1" applyProtection="1">
      <alignment horizontal="center"/>
      <protection hidden="1"/>
    </xf>
    <xf numFmtId="49" fontId="15" fillId="0" borderId="0" xfId="8" applyNumberFormat="1" applyFont="1" applyAlignment="1" applyProtection="1">
      <alignment horizontal="center"/>
      <protection hidden="1"/>
    </xf>
    <xf numFmtId="170" fontId="15" fillId="0" borderId="29" xfId="6" applyNumberFormat="1" applyFont="1" applyBorder="1" applyAlignment="1">
      <alignment horizontal="center" vertical="center"/>
    </xf>
    <xf numFmtId="39" fontId="15" fillId="0" borderId="33" xfId="12" applyNumberFormat="1" applyFont="1" applyFill="1" applyBorder="1" applyAlignment="1" applyProtection="1">
      <alignment horizontal="center" vertical="center"/>
    </xf>
    <xf numFmtId="10" fontId="9" fillId="7" borderId="34" xfId="10" applyNumberFormat="1" applyFont="1" applyFill="1" applyBorder="1" applyAlignment="1">
      <alignment horizontal="right" vertical="center"/>
    </xf>
    <xf numFmtId="170" fontId="15" fillId="0" borderId="35" xfId="6" applyNumberFormat="1" applyFont="1" applyBorder="1" applyAlignment="1">
      <alignment horizontal="center" vertical="center"/>
    </xf>
    <xf numFmtId="39" fontId="15" fillId="0" borderId="36" xfId="12" applyNumberFormat="1" applyFont="1" applyFill="1" applyBorder="1" applyAlignment="1" applyProtection="1">
      <alignment horizontal="center" vertical="center"/>
    </xf>
    <xf numFmtId="10" fontId="9" fillId="7" borderId="17" xfId="10" applyNumberFormat="1" applyFont="1" applyFill="1" applyBorder="1" applyAlignment="1">
      <alignment horizontal="right" vertical="center"/>
    </xf>
    <xf numFmtId="10" fontId="14" fillId="7" borderId="36" xfId="12" applyNumberFormat="1" applyFont="1" applyFill="1" applyBorder="1" applyAlignment="1" applyProtection="1">
      <alignment vertical="center"/>
    </xf>
    <xf numFmtId="10" fontId="14" fillId="7" borderId="40" xfId="12" applyNumberFormat="1" applyFont="1" applyFill="1" applyBorder="1" applyAlignment="1" applyProtection="1">
      <alignment horizontal="center" vertical="center"/>
    </xf>
    <xf numFmtId="10" fontId="14" fillId="7" borderId="46" xfId="12" applyNumberFormat="1" applyFont="1" applyFill="1" applyBorder="1" applyAlignment="1" applyProtection="1">
      <alignment vertical="center"/>
    </xf>
    <xf numFmtId="10" fontId="14" fillId="7" borderId="47" xfId="12" applyNumberFormat="1" applyFont="1" applyFill="1" applyBorder="1" applyAlignment="1" applyProtection="1">
      <alignment horizontal="center" vertical="center"/>
    </xf>
    <xf numFmtId="10" fontId="9" fillId="7" borderId="48" xfId="10" applyNumberFormat="1" applyFont="1" applyFill="1" applyBorder="1" applyAlignment="1">
      <alignment horizontal="right" vertical="center"/>
    </xf>
    <xf numFmtId="0" fontId="15" fillId="0" borderId="0" xfId="8" applyFont="1" applyProtection="1">
      <protection hidden="1"/>
    </xf>
    <xf numFmtId="10" fontId="15" fillId="0" borderId="0" xfId="11" applyNumberFormat="1" applyFont="1" applyAlignment="1" applyProtection="1">
      <alignment horizontal="center"/>
      <protection hidden="1"/>
    </xf>
    <xf numFmtId="10" fontId="15" fillId="0" borderId="0" xfId="8" applyNumberFormat="1" applyFont="1" applyAlignment="1" applyProtection="1">
      <alignment horizontal="center"/>
      <protection hidden="1"/>
    </xf>
    <xf numFmtId="10" fontId="15" fillId="0" borderId="49" xfId="13" applyNumberFormat="1" applyFont="1" applyFill="1" applyBorder="1" applyAlignment="1">
      <alignment vertical="center"/>
    </xf>
    <xf numFmtId="0" fontId="15" fillId="0" borderId="0" xfId="6" applyFont="1"/>
    <xf numFmtId="172" fontId="14" fillId="0" borderId="0" xfId="6" applyNumberFormat="1" applyFont="1" applyAlignment="1">
      <alignment horizontal="right"/>
    </xf>
    <xf numFmtId="10" fontId="14" fillId="0" borderId="0" xfId="6" applyNumberFormat="1" applyFont="1" applyAlignment="1">
      <alignment horizontal="center" vertical="center"/>
    </xf>
    <xf numFmtId="0" fontId="14" fillId="0" borderId="0" xfId="6" applyFont="1" applyAlignment="1">
      <alignment vertical="center"/>
    </xf>
    <xf numFmtId="173" fontId="17" fillId="12" borderId="4" xfId="6" applyNumberFormat="1" applyFont="1" applyFill="1" applyBorder="1" applyAlignment="1">
      <alignment horizontal="center" vertical="center" wrapText="1"/>
    </xf>
    <xf numFmtId="0" fontId="14" fillId="0" borderId="50" xfId="6" applyFont="1" applyBorder="1" applyAlignment="1">
      <alignment horizontal="center" vertical="center"/>
    </xf>
    <xf numFmtId="173" fontId="14" fillId="12" borderId="50" xfId="6" applyNumberFormat="1" applyFont="1" applyFill="1" applyBorder="1" applyAlignment="1">
      <alignment horizontal="center" vertical="center"/>
    </xf>
    <xf numFmtId="0" fontId="14" fillId="0" borderId="53" xfId="6" applyFont="1" applyBorder="1" applyAlignment="1">
      <alignment horizontal="center" vertical="center"/>
    </xf>
    <xf numFmtId="173" fontId="14" fillId="12" borderId="53" xfId="6" applyNumberFormat="1" applyFont="1" applyFill="1" applyBorder="1" applyAlignment="1">
      <alignment horizontal="center" vertical="center"/>
    </xf>
    <xf numFmtId="0" fontId="14" fillId="0" borderId="56" xfId="6" applyFont="1" applyBorder="1" applyAlignment="1">
      <alignment horizontal="center" vertical="center"/>
    </xf>
    <xf numFmtId="173" fontId="14" fillId="12" borderId="56" xfId="6" applyNumberFormat="1" applyFont="1" applyFill="1" applyBorder="1" applyAlignment="1">
      <alignment horizontal="center" vertical="center"/>
    </xf>
    <xf numFmtId="0" fontId="15" fillId="0" borderId="4" xfId="6" applyFont="1" applyBorder="1" applyAlignment="1">
      <alignment horizontal="center" vertical="center"/>
    </xf>
    <xf numFmtId="173" fontId="15" fillId="8" borderId="4" xfId="6" applyNumberFormat="1" applyFont="1" applyFill="1" applyBorder="1" applyAlignment="1">
      <alignment horizontal="center" vertical="center"/>
    </xf>
    <xf numFmtId="174" fontId="14" fillId="12" borderId="50" xfId="6" applyNumberFormat="1" applyFont="1" applyFill="1" applyBorder="1" applyAlignment="1">
      <alignment horizontal="center" vertical="center"/>
    </xf>
    <xf numFmtId="4" fontId="15" fillId="8" borderId="4" xfId="6" applyNumberFormat="1" applyFont="1" applyFill="1" applyBorder="1" applyAlignment="1">
      <alignment horizontal="center" vertical="center"/>
    </xf>
    <xf numFmtId="0" fontId="7" fillId="4" borderId="18" xfId="0" applyFont="1" applyFill="1" applyBorder="1" applyAlignment="1">
      <alignment horizontal="left" vertical="top" wrapText="1"/>
    </xf>
    <xf numFmtId="0" fontId="7" fillId="4" borderId="19" xfId="0" applyFont="1" applyFill="1" applyBorder="1" applyAlignment="1">
      <alignment horizontal="center" vertical="top" wrapText="1"/>
    </xf>
    <xf numFmtId="0" fontId="7" fillId="4" borderId="20" xfId="0" applyFont="1" applyFill="1" applyBorder="1" applyAlignment="1">
      <alignment horizontal="center" vertical="top" wrapText="1"/>
    </xf>
    <xf numFmtId="10" fontId="4" fillId="6" borderId="2" xfId="15" applyNumberFormat="1" applyFont="1" applyFill="1" applyBorder="1" applyAlignment="1">
      <alignment horizontal="right" vertical="top" wrapText="1"/>
    </xf>
    <xf numFmtId="10" fontId="5" fillId="3" borderId="2" xfId="15" applyNumberFormat="1" applyFont="1" applyFill="1" applyBorder="1" applyAlignment="1">
      <alignment horizontal="right" vertical="top" wrapText="1"/>
    </xf>
    <xf numFmtId="10" fontId="7" fillId="4" borderId="2" xfId="15" applyNumberFormat="1" applyFont="1" applyFill="1" applyBorder="1" applyAlignment="1">
      <alignment horizontal="right" vertical="top" wrapText="1"/>
    </xf>
    <xf numFmtId="10" fontId="7" fillId="5" borderId="2" xfId="15" applyNumberFormat="1" applyFont="1" applyFill="1" applyBorder="1" applyAlignment="1">
      <alignment horizontal="right" vertical="top" wrapText="1"/>
    </xf>
    <xf numFmtId="10" fontId="8" fillId="6" borderId="0" xfId="15" applyNumberFormat="1" applyFont="1" applyFill="1" applyAlignment="1">
      <alignment horizontal="center" vertical="top" wrapText="1"/>
    </xf>
    <xf numFmtId="10" fontId="6" fillId="6" borderId="0" xfId="15" applyNumberFormat="1" applyFont="1" applyFill="1" applyAlignment="1">
      <alignment horizontal="center" vertical="top" wrapText="1"/>
    </xf>
    <xf numFmtId="10" fontId="0" fillId="0" borderId="0" xfId="15" applyNumberFormat="1" applyFont="1"/>
    <xf numFmtId="0" fontId="5" fillId="3" borderId="0" xfId="0" applyFont="1" applyFill="1" applyAlignment="1">
      <alignment horizontal="right" vertical="top" wrapText="1"/>
    </xf>
    <xf numFmtId="10" fontId="7" fillId="3" borderId="3" xfId="15" applyNumberFormat="1" applyFont="1" applyFill="1" applyBorder="1" applyAlignment="1">
      <alignment horizontal="center" vertical="top" wrapText="1"/>
    </xf>
    <xf numFmtId="9" fontId="7" fillId="3" borderId="3" xfId="15" applyFont="1" applyFill="1" applyBorder="1" applyAlignment="1">
      <alignment horizontal="right" vertical="top" wrapText="1"/>
    </xf>
    <xf numFmtId="10" fontId="7" fillId="3" borderId="3" xfId="15" applyNumberFormat="1" applyFont="1" applyFill="1" applyBorder="1" applyAlignment="1">
      <alignment horizontal="right" vertical="top" wrapText="1"/>
    </xf>
    <xf numFmtId="175" fontId="7" fillId="3" borderId="3" xfId="0" applyNumberFormat="1" applyFont="1" applyFill="1" applyBorder="1" applyAlignment="1">
      <alignment horizontal="center" vertical="top" wrapText="1"/>
    </xf>
    <xf numFmtId="44" fontId="5" fillId="3" borderId="2" xfId="14" applyFont="1" applyFill="1" applyBorder="1" applyAlignment="1">
      <alignment horizontal="right" vertical="top" wrapText="1"/>
    </xf>
    <xf numFmtId="44" fontId="7" fillId="3" borderId="3" xfId="14" applyFont="1" applyFill="1" applyBorder="1" applyAlignment="1">
      <alignment horizontal="right" vertical="top" wrapText="1"/>
    </xf>
    <xf numFmtId="44" fontId="7" fillId="3" borderId="3" xfId="0" applyNumberFormat="1" applyFont="1" applyFill="1" applyBorder="1" applyAlignment="1">
      <alignment horizontal="right" vertical="top" wrapText="1"/>
    </xf>
    <xf numFmtId="9" fontId="7" fillId="3" borderId="0" xfId="15" applyFont="1" applyFill="1" applyBorder="1" applyAlignment="1">
      <alignment horizontal="right" vertical="top" wrapText="1"/>
    </xf>
    <xf numFmtId="175" fontId="6" fillId="6" borderId="0" xfId="0" applyNumberFormat="1" applyFont="1" applyFill="1" applyAlignment="1">
      <alignment horizontal="right" vertical="top" wrapText="1"/>
    </xf>
    <xf numFmtId="10" fontId="6" fillId="6" borderId="0" xfId="15" applyNumberFormat="1" applyFont="1" applyFill="1" applyAlignment="1">
      <alignment horizontal="right" vertical="top" wrapText="1"/>
    </xf>
    <xf numFmtId="10" fontId="6" fillId="6" borderId="0" xfId="0" applyNumberFormat="1" applyFont="1" applyFill="1" applyAlignment="1">
      <alignment horizontal="right" vertical="top" wrapText="1"/>
    </xf>
    <xf numFmtId="0" fontId="12" fillId="6" borderId="0" xfId="0" applyFont="1" applyFill="1" applyAlignment="1">
      <alignment horizontal="right" vertical="top" wrapText="1"/>
    </xf>
    <xf numFmtId="44" fontId="12" fillId="6" borderId="0" xfId="0" applyNumberFormat="1" applyFont="1" applyFill="1" applyAlignment="1">
      <alignment horizontal="center" vertical="top" wrapText="1"/>
    </xf>
    <xf numFmtId="44" fontId="28" fillId="13" borderId="12" xfId="14" applyFont="1" applyFill="1" applyBorder="1" applyAlignment="1">
      <alignment horizontal="center" vertical="top" wrapText="1"/>
    </xf>
    <xf numFmtId="44" fontId="28" fillId="13" borderId="4" xfId="14" applyFont="1" applyFill="1" applyBorder="1" applyAlignment="1">
      <alignment horizontal="center" vertical="top" wrapText="1"/>
    </xf>
    <xf numFmtId="44" fontId="28" fillId="13" borderId="13" xfId="14" applyFont="1" applyFill="1" applyBorder="1" applyAlignment="1">
      <alignment horizontal="center" vertical="top" wrapText="1"/>
    </xf>
    <xf numFmtId="0" fontId="25" fillId="0" borderId="4" xfId="0" applyFont="1" applyBorder="1" applyAlignment="1">
      <alignment vertical="center"/>
    </xf>
    <xf numFmtId="0" fontId="26" fillId="0" borderId="4" xfId="0" applyFont="1" applyBorder="1" applyAlignment="1">
      <alignment horizontal="left" vertical="center" wrapText="1"/>
    </xf>
    <xf numFmtId="176" fontId="27" fillId="0" borderId="59" xfId="15" applyNumberFormat="1" applyFont="1" applyFill="1" applyBorder="1" applyAlignment="1">
      <alignment horizontal="center" vertical="center" wrapText="1"/>
    </xf>
    <xf numFmtId="0" fontId="27" fillId="0" borderId="4" xfId="0" applyFont="1" applyBorder="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vertical="center"/>
    </xf>
    <xf numFmtId="0" fontId="25" fillId="0" borderId="7" xfId="0" applyFont="1" applyBorder="1" applyAlignment="1">
      <alignment vertical="center"/>
    </xf>
    <xf numFmtId="0" fontId="27" fillId="0" borderId="7" xfId="0" applyFont="1" applyBorder="1" applyAlignment="1">
      <alignment horizontal="left" vertical="center" wrapText="1"/>
    </xf>
    <xf numFmtId="176" fontId="27" fillId="0" borderId="4" xfId="15" applyNumberFormat="1" applyFont="1" applyFill="1" applyBorder="1" applyAlignment="1">
      <alignment horizontal="center" vertical="center" wrapText="1"/>
    </xf>
    <xf numFmtId="0" fontId="4" fillId="6" borderId="2" xfId="0" applyFont="1" applyFill="1" applyBorder="1" applyAlignment="1">
      <alignment horizontal="left" vertical="top" wrapText="1"/>
    </xf>
    <xf numFmtId="0" fontId="4" fillId="6" borderId="0" xfId="0" applyFont="1" applyFill="1" applyAlignment="1">
      <alignment horizontal="left" vertical="top" wrapText="1"/>
    </xf>
    <xf numFmtId="0" fontId="6" fillId="6" borderId="0" xfId="0" applyFont="1" applyFill="1" applyAlignment="1">
      <alignment horizontal="left" vertical="top" wrapText="1"/>
    </xf>
    <xf numFmtId="0" fontId="4" fillId="6" borderId="0" xfId="0" applyFont="1" applyFill="1" applyAlignment="1">
      <alignment horizontal="center" wrapText="1"/>
    </xf>
    <xf numFmtId="0" fontId="0" fillId="0" borderId="0" xfId="0"/>
    <xf numFmtId="0" fontId="5" fillId="3" borderId="2" xfId="0" applyFont="1" applyFill="1" applyBorder="1" applyAlignment="1">
      <alignment horizontal="left" vertical="top" wrapText="1"/>
    </xf>
    <xf numFmtId="0" fontId="6" fillId="6" borderId="0" xfId="0" applyFont="1" applyFill="1" applyAlignment="1">
      <alignment horizontal="right" vertical="top" wrapText="1"/>
    </xf>
    <xf numFmtId="4" fontId="6" fillId="6" borderId="0" xfId="0" applyNumberFormat="1" applyFont="1" applyFill="1" applyAlignment="1">
      <alignment horizontal="right" vertical="top" wrapText="1"/>
    </xf>
    <xf numFmtId="0" fontId="8" fillId="6" borderId="0" xfId="0" applyFont="1" applyFill="1" applyAlignment="1">
      <alignment horizontal="center" vertical="top" wrapText="1"/>
    </xf>
    <xf numFmtId="0" fontId="5" fillId="2" borderId="18" xfId="0" applyFont="1" applyFill="1" applyBorder="1" applyAlignment="1">
      <alignment horizontal="center" vertical="top" wrapText="1"/>
    </xf>
    <xf numFmtId="0" fontId="5" fillId="2" borderId="19" xfId="0" applyFont="1" applyFill="1" applyBorder="1" applyAlignment="1">
      <alignment horizontal="center" vertical="top" wrapText="1"/>
    </xf>
    <xf numFmtId="0" fontId="5" fillId="2" borderId="20" xfId="0" applyFont="1" applyFill="1" applyBorder="1" applyAlignment="1">
      <alignment horizontal="center" vertical="top" wrapText="1"/>
    </xf>
    <xf numFmtId="0" fontId="14" fillId="0" borderId="57" xfId="6" applyFont="1" applyBorder="1" applyAlignment="1">
      <alignment horizontal="justify" vertical="center" wrapText="1"/>
    </xf>
    <xf numFmtId="0" fontId="14" fillId="0" borderId="58" xfId="6" applyFont="1" applyBorder="1" applyAlignment="1">
      <alignment horizontal="justify" vertical="center" wrapText="1"/>
    </xf>
    <xf numFmtId="0" fontId="15" fillId="0" borderId="14" xfId="6" applyFont="1" applyBorder="1" applyAlignment="1">
      <alignment vertical="center"/>
    </xf>
    <xf numFmtId="0" fontId="15" fillId="0" borderId="13" xfId="6" applyFont="1" applyBorder="1" applyAlignment="1">
      <alignment vertical="center"/>
    </xf>
    <xf numFmtId="0" fontId="14" fillId="0" borderId="14" xfId="6" applyFont="1" applyBorder="1" applyAlignment="1">
      <alignment horizontal="center" vertical="center"/>
    </xf>
    <xf numFmtId="0" fontId="14" fillId="0" borderId="15" xfId="6" applyFont="1" applyBorder="1" applyAlignment="1">
      <alignment horizontal="center" vertical="center"/>
    </xf>
    <xf numFmtId="0" fontId="15" fillId="0" borderId="4" xfId="6" applyFont="1" applyBorder="1" applyAlignment="1">
      <alignment horizontal="center" vertical="center"/>
    </xf>
    <xf numFmtId="0" fontId="14" fillId="0" borderId="54" xfId="6" applyFont="1" applyBorder="1" applyAlignment="1">
      <alignment vertical="center"/>
    </xf>
    <xf numFmtId="0" fontId="14" fillId="0" borderId="55" xfId="6" applyFont="1" applyBorder="1" applyAlignment="1">
      <alignment vertical="center"/>
    </xf>
    <xf numFmtId="0" fontId="14" fillId="0" borderId="57" xfId="6" applyFont="1" applyBorder="1" applyAlignment="1">
      <alignment vertical="center"/>
    </xf>
    <xf numFmtId="0" fontId="14" fillId="0" borderId="58" xfId="6" applyFont="1" applyBorder="1" applyAlignment="1">
      <alignment vertical="center"/>
    </xf>
    <xf numFmtId="0" fontId="15" fillId="11" borderId="10" xfId="6" applyFont="1" applyFill="1" applyBorder="1" applyAlignment="1">
      <alignment horizontal="center" vertical="center"/>
    </xf>
    <xf numFmtId="0" fontId="15" fillId="11" borderId="11" xfId="6" applyFont="1" applyFill="1" applyBorder="1" applyAlignment="1">
      <alignment horizontal="center" vertical="center"/>
    </xf>
    <xf numFmtId="0" fontId="15" fillId="11" borderId="12" xfId="6" applyFont="1" applyFill="1" applyBorder="1" applyAlignment="1">
      <alignment horizontal="center" vertical="center"/>
    </xf>
    <xf numFmtId="0" fontId="14" fillId="0" borderId="51" xfId="6" applyFont="1" applyBorder="1" applyAlignment="1">
      <alignment vertical="center"/>
    </xf>
    <xf numFmtId="0" fontId="14" fillId="0" borderId="52" xfId="6" applyFont="1" applyBorder="1" applyAlignment="1">
      <alignment vertical="center"/>
    </xf>
    <xf numFmtId="0" fontId="14" fillId="0" borderId="57" xfId="6" applyFont="1" applyBorder="1" applyAlignment="1">
      <alignment horizontal="left" vertical="center"/>
    </xf>
    <xf numFmtId="0" fontId="14" fillId="0" borderId="58" xfId="6" applyFont="1" applyBorder="1" applyAlignment="1">
      <alignment horizontal="left" vertical="center"/>
    </xf>
    <xf numFmtId="0" fontId="15" fillId="12" borderId="9" xfId="6" applyFont="1" applyFill="1" applyBorder="1" applyAlignment="1">
      <alignment horizontal="center" vertical="center" wrapText="1"/>
    </xf>
    <xf numFmtId="0" fontId="15" fillId="12" borderId="4" xfId="6" applyFont="1" applyFill="1" applyBorder="1" applyAlignment="1">
      <alignment horizontal="center" vertical="center" wrapText="1"/>
    </xf>
    <xf numFmtId="0" fontId="15" fillId="12" borderId="10" xfId="6" applyFont="1" applyFill="1" applyBorder="1" applyAlignment="1">
      <alignment horizontal="center" vertical="center" wrapText="1"/>
    </xf>
    <xf numFmtId="0" fontId="15" fillId="12" borderId="12" xfId="6" applyFont="1" applyFill="1" applyBorder="1" applyAlignment="1">
      <alignment horizontal="center" vertical="center" wrapText="1"/>
    </xf>
    <xf numFmtId="0" fontId="15" fillId="12" borderId="5" xfId="6" applyFont="1" applyFill="1" applyBorder="1" applyAlignment="1">
      <alignment horizontal="center" vertical="center" wrapText="1"/>
    </xf>
    <xf numFmtId="0" fontId="15" fillId="12" borderId="6" xfId="6" applyFont="1" applyFill="1" applyBorder="1" applyAlignment="1">
      <alignment horizontal="center" vertical="center" wrapText="1"/>
    </xf>
    <xf numFmtId="0" fontId="15" fillId="12" borderId="9" xfId="6" applyFont="1" applyFill="1" applyBorder="1" applyAlignment="1">
      <alignment horizontal="center" vertical="center"/>
    </xf>
    <xf numFmtId="172" fontId="15" fillId="12" borderId="5" xfId="6" applyNumberFormat="1" applyFont="1" applyFill="1" applyBorder="1" applyAlignment="1">
      <alignment horizontal="center" vertical="center"/>
    </xf>
    <xf numFmtId="172" fontId="15" fillId="12" borderId="6" xfId="6" applyNumberFormat="1" applyFont="1" applyFill="1" applyBorder="1" applyAlignment="1">
      <alignment horizontal="center" vertical="center"/>
    </xf>
    <xf numFmtId="0" fontId="15" fillId="11" borderId="14" xfId="6" applyFont="1" applyFill="1" applyBorder="1" applyAlignment="1">
      <alignment horizontal="center" vertical="center"/>
    </xf>
    <xf numFmtId="0" fontId="15" fillId="11" borderId="15" xfId="6" applyFont="1" applyFill="1" applyBorder="1" applyAlignment="1">
      <alignment horizontal="center" vertical="center"/>
    </xf>
    <xf numFmtId="0" fontId="15" fillId="11" borderId="13" xfId="6" applyFont="1" applyFill="1" applyBorder="1" applyAlignment="1">
      <alignment horizontal="center" vertical="center"/>
    </xf>
    <xf numFmtId="170" fontId="14" fillId="0" borderId="39" xfId="6" applyNumberFormat="1" applyFont="1" applyBorder="1" applyAlignment="1">
      <alignment horizontal="center" vertical="center"/>
    </xf>
    <xf numFmtId="170" fontId="14" fillId="0" borderId="38" xfId="6" applyNumberFormat="1" applyFont="1" applyBorder="1" applyAlignment="1">
      <alignment horizontal="center" vertical="center"/>
    </xf>
    <xf numFmtId="39" fontId="15" fillId="0" borderId="36" xfId="12" applyNumberFormat="1" applyFont="1" applyFill="1" applyBorder="1" applyAlignment="1" applyProtection="1">
      <alignment vertical="center"/>
    </xf>
    <xf numFmtId="39" fontId="15" fillId="0" borderId="37" xfId="12" applyNumberFormat="1" applyFont="1" applyFill="1" applyBorder="1" applyAlignment="1" applyProtection="1">
      <alignment vertical="center"/>
    </xf>
    <xf numFmtId="39" fontId="15" fillId="0" borderId="38" xfId="12" applyNumberFormat="1" applyFont="1" applyFill="1" applyBorder="1" applyAlignment="1" applyProtection="1">
      <alignment vertical="center"/>
    </xf>
    <xf numFmtId="170" fontId="14" fillId="0" borderId="41" xfId="6" applyNumberFormat="1" applyFont="1" applyBorder="1" applyAlignment="1">
      <alignment horizontal="center" vertical="center"/>
    </xf>
    <xf numFmtId="170" fontId="14" fillId="0" borderId="42" xfId="6" applyNumberFormat="1" applyFont="1" applyBorder="1" applyAlignment="1">
      <alignment horizontal="center" vertical="center"/>
    </xf>
    <xf numFmtId="39" fontId="15" fillId="0" borderId="43" xfId="12" applyNumberFormat="1" applyFont="1" applyFill="1" applyBorder="1" applyAlignment="1" applyProtection="1">
      <alignment vertical="center"/>
    </xf>
    <xf numFmtId="39" fontId="15" fillId="0" borderId="44" xfId="12" applyNumberFormat="1" applyFont="1" applyFill="1" applyBorder="1" applyAlignment="1" applyProtection="1">
      <alignment vertical="center"/>
    </xf>
    <xf numFmtId="39" fontId="15" fillId="0" borderId="45" xfId="12" applyNumberFormat="1" applyFont="1" applyFill="1" applyBorder="1" applyAlignment="1" applyProtection="1">
      <alignment vertical="center"/>
    </xf>
    <xf numFmtId="0" fontId="15" fillId="10" borderId="21" xfId="6" applyFont="1" applyFill="1" applyBorder="1" applyAlignment="1">
      <alignment horizontal="center" vertical="center"/>
    </xf>
    <xf numFmtId="0" fontId="15" fillId="10" borderId="22" xfId="6" applyFont="1" applyFill="1" applyBorder="1" applyAlignment="1">
      <alignment horizontal="center" vertical="center"/>
    </xf>
    <xf numFmtId="0" fontId="15" fillId="10" borderId="23" xfId="6" applyFont="1" applyFill="1" applyBorder="1" applyAlignment="1">
      <alignment horizontal="center" vertical="center"/>
    </xf>
    <xf numFmtId="0" fontId="15" fillId="8" borderId="21" xfId="6" applyFont="1" applyFill="1" applyBorder="1" applyAlignment="1">
      <alignment horizontal="center" vertical="center"/>
    </xf>
    <xf numFmtId="0" fontId="15" fillId="8" borderId="22" xfId="6" applyFont="1" applyFill="1" applyBorder="1" applyAlignment="1">
      <alignment horizontal="center" vertical="center"/>
    </xf>
    <xf numFmtId="0" fontId="15" fillId="8" borderId="23" xfId="6" applyFont="1" applyFill="1" applyBorder="1" applyAlignment="1">
      <alignment horizontal="center" vertical="center"/>
    </xf>
    <xf numFmtId="10" fontId="15" fillId="0" borderId="16" xfId="6" applyNumberFormat="1" applyFont="1" applyBorder="1" applyAlignment="1">
      <alignment horizontal="center"/>
    </xf>
    <xf numFmtId="10" fontId="15" fillId="0" borderId="0" xfId="6" applyNumberFormat="1" applyFont="1" applyAlignment="1">
      <alignment horizontal="center"/>
    </xf>
    <xf numFmtId="0" fontId="16" fillId="9" borderId="25" xfId="6" applyFont="1" applyFill="1" applyBorder="1" applyAlignment="1">
      <alignment horizontal="center" vertical="center"/>
    </xf>
    <xf numFmtId="0" fontId="16" fillId="9" borderId="22" xfId="6" applyFont="1" applyFill="1" applyBorder="1" applyAlignment="1">
      <alignment horizontal="center" vertical="center"/>
    </xf>
    <xf numFmtId="0" fontId="16" fillId="9" borderId="26" xfId="6" applyFont="1" applyFill="1" applyBorder="1" applyAlignment="1">
      <alignment horizontal="center" vertical="center"/>
    </xf>
    <xf numFmtId="39" fontId="15" fillId="0" borderId="30" xfId="12" applyNumberFormat="1" applyFont="1" applyFill="1" applyBorder="1" applyAlignment="1" applyProtection="1">
      <alignment vertical="center"/>
    </xf>
    <xf numFmtId="39" fontId="15" fillId="0" borderId="31" xfId="12" applyNumberFormat="1" applyFont="1" applyFill="1" applyBorder="1" applyAlignment="1" applyProtection="1">
      <alignment vertical="center"/>
    </xf>
    <xf numFmtId="39" fontId="15" fillId="0" borderId="32" xfId="12" applyNumberFormat="1" applyFont="1" applyFill="1" applyBorder="1" applyAlignment="1" applyProtection="1">
      <alignment vertical="center"/>
    </xf>
    <xf numFmtId="0" fontId="15" fillId="0" borderId="10" xfId="8" applyFont="1" applyBorder="1" applyAlignment="1" applyProtection="1">
      <alignment horizontal="center" vertical="center"/>
      <protection hidden="1"/>
    </xf>
    <xf numFmtId="0" fontId="15" fillId="0" borderId="11" xfId="8" applyFont="1" applyBorder="1" applyAlignment="1" applyProtection="1">
      <alignment horizontal="center" vertical="center"/>
      <protection hidden="1"/>
    </xf>
    <xf numFmtId="0" fontId="15" fillId="0" borderId="12" xfId="8" applyFont="1" applyBorder="1" applyAlignment="1" applyProtection="1">
      <alignment horizontal="center" vertical="center"/>
      <protection hidden="1"/>
    </xf>
    <xf numFmtId="10" fontId="16" fillId="0" borderId="0" xfId="6" applyNumberFormat="1" applyFont="1" applyAlignment="1">
      <alignment horizontal="center" vertical="center" wrapText="1"/>
    </xf>
    <xf numFmtId="168" fontId="15" fillId="0" borderId="11" xfId="7" applyNumberFormat="1" applyFont="1" applyBorder="1" applyAlignment="1" applyProtection="1">
      <alignment horizontal="center" vertical="center"/>
      <protection hidden="1"/>
    </xf>
    <xf numFmtId="168" fontId="15" fillId="0" borderId="0" xfId="7" applyNumberFormat="1" applyFont="1" applyAlignment="1" applyProtection="1">
      <alignment horizontal="center" vertical="center"/>
      <protection hidden="1"/>
    </xf>
    <xf numFmtId="168" fontId="15" fillId="0" borderId="8" xfId="7" applyNumberFormat="1" applyFont="1" applyBorder="1" applyAlignment="1" applyProtection="1">
      <alignment horizontal="center" vertical="center"/>
      <protection hidden="1"/>
    </xf>
    <xf numFmtId="0" fontId="9" fillId="0" borderId="0" xfId="10" applyFont="1" applyAlignment="1">
      <alignment horizontal="left" vertical="center" wrapText="1"/>
    </xf>
  </cellXfs>
  <cellStyles count="29">
    <cellStyle name="Moeda" xfId="14" builtinId="4"/>
    <cellStyle name="Moeda 2" xfId="24" xr:uid="{8C165F88-B250-4A10-B47D-AB81844DD4C1}"/>
    <cellStyle name="Moeda 3" xfId="20" xr:uid="{E879F335-BC51-4AC0-8642-9DD63B57AE0C}"/>
    <cellStyle name="Normal" xfId="0" builtinId="0"/>
    <cellStyle name="Normal 10 2" xfId="27" xr:uid="{6A5D2744-482C-4FED-9D29-951DAFCC1139}"/>
    <cellStyle name="Normal 15" xfId="4" xr:uid="{0337A407-BE94-45A5-8F55-930347FAA9BC}"/>
    <cellStyle name="Normal 2" xfId="1" xr:uid="{25603670-57E8-42C4-8655-413C5C903A87}"/>
    <cellStyle name="Normal 2 2" xfId="6" xr:uid="{D554CE81-D9AB-4523-9375-2F519F2D1ACB}"/>
    <cellStyle name="Normal 2 3" xfId="25" xr:uid="{09FB42FA-97DA-4037-AED3-980571C1EB6C}"/>
    <cellStyle name="Normal 3" xfId="16" xr:uid="{588FC368-B8F5-4B4D-9DAC-9FA2CD4696F5}"/>
    <cellStyle name="Normal 3 2" xfId="10" xr:uid="{BB3A4A7D-EAC4-4D74-B7D4-A4CED58CC90F}"/>
    <cellStyle name="Normal 3 2 2" xfId="21" xr:uid="{B8D7948E-C1B5-4F98-BC3A-EA6C6401C1CC}"/>
    <cellStyle name="Normal 4" xfId="23" xr:uid="{8D21DD56-90FD-49FC-A087-8D49F6CC78A3}"/>
    <cellStyle name="Normal 5" xfId="28" xr:uid="{60D0D853-CCC1-443F-9AE0-C8623958F3F2}"/>
    <cellStyle name="Normal_Construction Assemblies A-E" xfId="8" xr:uid="{9F41B553-B33E-4F52-8B3C-60F9C851DEB2}"/>
    <cellStyle name="Normal_Construction Assemblies L-Q" xfId="11" xr:uid="{177E2771-FC1E-40E0-A6A9-B9CB82237FEA}"/>
    <cellStyle name="Normal_orçcomp" xfId="7" xr:uid="{CDDB0A91-724D-49F5-B146-F6BFE8DF4E92}"/>
    <cellStyle name="Porcentagem" xfId="15" builtinId="5"/>
    <cellStyle name="Porcentagem 2" xfId="2" xr:uid="{33DEFABB-335E-40E7-9EF8-2E790A2C5F34}"/>
    <cellStyle name="Porcentagem 2 2" xfId="9" xr:uid="{ED375198-5B2E-4F08-9F97-4AB21E33DF8E}"/>
    <cellStyle name="Porcentagem 3" xfId="13" xr:uid="{34357D71-A53B-4406-8FF7-34F369856FAF}"/>
    <cellStyle name="Porcentagem 3 2" xfId="18" xr:uid="{BC6D05D0-C983-455C-8AAC-F73A51FBB18F}"/>
    <cellStyle name="Porcentagem 6" xfId="5" xr:uid="{D13BE3AC-F0AE-415C-A496-1898F6B5B13C}"/>
    <cellStyle name="Vírgula 2" xfId="3" xr:uid="{20E0BF85-6106-4D6C-8D17-1EF3283C536D}"/>
    <cellStyle name="Vírgula 2 2" xfId="12" xr:uid="{93BFF91E-A537-43A6-B1F7-A9E0EB3C8F53}"/>
    <cellStyle name="Vírgula 2 2 2" xfId="17" xr:uid="{9B49E148-2AC0-4E1F-9741-8E5E4A1D8997}"/>
    <cellStyle name="Vírgula 2 3" xfId="26" xr:uid="{A4E2E61D-B762-4679-B550-9053A89EC111}"/>
    <cellStyle name="Vírgula 2 4" xfId="22" xr:uid="{BA15FEC7-7878-4C24-8D99-AC4A4CA537BF}"/>
    <cellStyle name="Vírgula 3" xfId="19" xr:uid="{610CB9DD-0058-4314-97ED-AD666CA62014}"/>
  </cellStyles>
  <dxfs count="21">
    <dxf>
      <font>
        <color rgb="FF006100"/>
      </font>
      <fill>
        <patternFill>
          <bgColor rgb="FFC6EFCE"/>
        </patternFill>
      </fill>
    </dxf>
    <dxf>
      <font>
        <color rgb="FFFFC000"/>
      </font>
      <fill>
        <patternFill>
          <fgColor theme="0"/>
          <bgColor theme="7" tint="0.79998168889431442"/>
        </patternFill>
      </fill>
    </dxf>
    <dxf>
      <font>
        <color auto="1"/>
      </font>
      <fill>
        <patternFill>
          <bgColor rgb="FFFF0000"/>
        </patternFill>
      </fill>
    </dxf>
    <dxf>
      <fill>
        <patternFill>
          <bgColor rgb="FFFF0000"/>
        </patternFill>
      </fill>
    </dxf>
    <dxf>
      <font>
        <color auto="1"/>
      </font>
      <fill>
        <patternFill patternType="none">
          <bgColor auto="1"/>
        </patternFill>
      </fill>
    </dxf>
    <dxf>
      <font>
        <color rgb="FF006100"/>
      </font>
      <fill>
        <patternFill>
          <bgColor rgb="FFC6EFCE"/>
        </patternFill>
      </fill>
    </dxf>
    <dxf>
      <font>
        <color rgb="FFFFC000"/>
      </font>
      <fill>
        <patternFill>
          <fgColor theme="0"/>
          <bgColor theme="7" tint="0.79998168889431442"/>
        </patternFill>
      </fill>
    </dxf>
    <dxf>
      <font>
        <color auto="1"/>
      </font>
      <fill>
        <patternFill>
          <bgColor rgb="FFFF0000"/>
        </patternFill>
      </fill>
    </dxf>
    <dxf>
      <fill>
        <patternFill>
          <bgColor rgb="FFFF0000"/>
        </patternFill>
      </fill>
    </dxf>
    <dxf>
      <font>
        <color auto="1"/>
      </font>
      <fill>
        <patternFill patternType="none">
          <bgColor auto="1"/>
        </patternFill>
      </fill>
    </dxf>
    <dxf>
      <font>
        <color rgb="FF9C0006"/>
      </font>
      <fill>
        <patternFill>
          <bgColor rgb="FFFFC7CE"/>
        </patternFill>
      </fill>
    </dxf>
    <dxf>
      <font>
        <color rgb="FF9C5700"/>
      </font>
      <fill>
        <patternFill>
          <bgColor theme="5" tint="0.79998168889431442"/>
        </patternFill>
      </fill>
    </dxf>
    <dxf>
      <font>
        <color theme="1"/>
      </font>
      <fill>
        <patternFill>
          <bgColor theme="4" tint="0.59996337778862885"/>
        </patternFill>
      </fill>
    </dxf>
    <dxf>
      <font>
        <color theme="0"/>
      </font>
      <fill>
        <patternFill>
          <bgColor theme="6" tint="-0.499984740745262"/>
        </patternFill>
      </fill>
    </dxf>
    <dxf>
      <font>
        <color auto="1"/>
      </font>
      <fill>
        <patternFill>
          <bgColor theme="8" tint="0.79998168889431442"/>
        </patternFill>
      </fill>
    </dxf>
    <dxf>
      <font>
        <color theme="9" tint="-0.499984740745262"/>
      </font>
      <fill>
        <patternFill>
          <bgColor theme="9" tint="0.79998168889431442"/>
        </patternFill>
      </fill>
    </dxf>
    <dxf>
      <font>
        <color theme="7" tint="-0.499984740745262"/>
      </font>
      <fill>
        <patternFill>
          <bgColor theme="7" tint="0.79998168889431442"/>
        </patternFill>
      </fill>
    </dxf>
    <dxf>
      <font>
        <color auto="1"/>
      </font>
      <fill>
        <patternFill>
          <bgColor theme="0" tint="-0.14996795556505021"/>
        </patternFill>
      </fill>
    </dxf>
    <dxf>
      <font>
        <color theme="8" tint="-0.24994659260841701"/>
      </font>
      <fill>
        <patternFill>
          <bgColor theme="8" tint="0.79998168889431442"/>
        </patternFill>
      </fill>
    </dxf>
    <dxf>
      <font>
        <color rgb="FF7030A0"/>
      </font>
      <fill>
        <patternFill>
          <bgColor rgb="FFEFE5F7"/>
        </patternFill>
      </fill>
    </dxf>
    <dxf>
      <font>
        <color theme="9" tint="-0.499984740745262"/>
      </font>
      <fill>
        <patternFill>
          <bgColor rgb="FFC2F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sharedStrings" Target="sharedStrings.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theme" Target="theme/theme1.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styles" Target="styles.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 Type="http://schemas.openxmlformats.org/officeDocument/2006/relationships/worksheet" Target="worksheets/sheet2.xml"/><Relationship Id="rId29" Type="http://schemas.openxmlformats.org/officeDocument/2006/relationships/externalLink" Target="externalLinks/externalLink22.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118512</xdr:colOff>
      <xdr:row>25</xdr:row>
      <xdr:rowOff>76200</xdr:rowOff>
    </xdr:from>
    <xdr:to>
      <xdr:col>3</xdr:col>
      <xdr:colOff>277358</xdr:colOff>
      <xdr:row>43</xdr:row>
      <xdr:rowOff>105812</xdr:rowOff>
    </xdr:to>
    <xdr:pic>
      <xdr:nvPicPr>
        <xdr:cNvPr id="2" name="Imagem 1">
          <a:extLst>
            <a:ext uri="{FF2B5EF4-FFF2-40B4-BE49-F238E27FC236}">
              <a16:creationId xmlns:a16="http://schemas.microsoft.com/office/drawing/2014/main" id="{863E29AC-3DFA-46B5-8A63-674FD75F8959}"/>
            </a:ext>
          </a:extLst>
        </xdr:cNvPr>
        <xdr:cNvPicPr>
          <a:picLocks noChangeAspect="1"/>
        </xdr:cNvPicPr>
      </xdr:nvPicPr>
      <xdr:blipFill>
        <a:blip xmlns:r="http://schemas.openxmlformats.org/officeDocument/2006/relationships" r:embed="rId1"/>
        <a:stretch>
          <a:fillRect/>
        </a:stretch>
      </xdr:blipFill>
      <xdr:spPr>
        <a:xfrm>
          <a:off x="118512" y="9705975"/>
          <a:ext cx="6407246" cy="5858912"/>
        </a:xfrm>
        <a:prstGeom prst="rect">
          <a:avLst/>
        </a:prstGeom>
      </xdr:spPr>
    </xdr:pic>
    <xdr:clientData/>
  </xdr:twoCellAnchor>
  <xdr:twoCellAnchor editAs="oneCell">
    <xdr:from>
      <xdr:col>3</xdr:col>
      <xdr:colOff>476250</xdr:colOff>
      <xdr:row>25</xdr:row>
      <xdr:rowOff>85724</xdr:rowOff>
    </xdr:from>
    <xdr:to>
      <xdr:col>4</xdr:col>
      <xdr:colOff>4467225</xdr:colOff>
      <xdr:row>40</xdr:row>
      <xdr:rowOff>139381</xdr:rowOff>
    </xdr:to>
    <xdr:pic>
      <xdr:nvPicPr>
        <xdr:cNvPr id="3" name="Imagem 2">
          <a:extLst>
            <a:ext uri="{FF2B5EF4-FFF2-40B4-BE49-F238E27FC236}">
              <a16:creationId xmlns:a16="http://schemas.microsoft.com/office/drawing/2014/main" id="{9D01437C-AD0E-4602-A1CB-A5E549D59470}"/>
            </a:ext>
          </a:extLst>
        </xdr:cNvPr>
        <xdr:cNvPicPr>
          <a:picLocks noChangeAspect="1"/>
        </xdr:cNvPicPr>
      </xdr:nvPicPr>
      <xdr:blipFill>
        <a:blip xmlns:r="http://schemas.openxmlformats.org/officeDocument/2006/relationships" r:embed="rId2"/>
        <a:stretch>
          <a:fillRect/>
        </a:stretch>
      </xdr:blipFill>
      <xdr:spPr>
        <a:xfrm>
          <a:off x="6724650" y="9715499"/>
          <a:ext cx="4752975" cy="4911407"/>
        </a:xfrm>
        <a:prstGeom prst="rect">
          <a:avLst/>
        </a:prstGeom>
      </xdr:spPr>
    </xdr:pic>
    <xdr:clientData/>
  </xdr:twoCellAnchor>
  <xdr:twoCellAnchor editAs="oneCell">
    <xdr:from>
      <xdr:col>0</xdr:col>
      <xdr:colOff>66676</xdr:colOff>
      <xdr:row>0</xdr:row>
      <xdr:rowOff>76199</xdr:rowOff>
    </xdr:from>
    <xdr:to>
      <xdr:col>0</xdr:col>
      <xdr:colOff>1254772</xdr:colOff>
      <xdr:row>1</xdr:row>
      <xdr:rowOff>968400</xdr:rowOff>
    </xdr:to>
    <xdr:pic>
      <xdr:nvPicPr>
        <xdr:cNvPr id="4" name="Imagem 3">
          <a:extLst>
            <a:ext uri="{FF2B5EF4-FFF2-40B4-BE49-F238E27FC236}">
              <a16:creationId xmlns:a16="http://schemas.microsoft.com/office/drawing/2014/main" id="{2B23E452-9055-4077-A279-73D9CAF0EC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676" y="76199"/>
          <a:ext cx="1188096" cy="10827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7</xdr:row>
      <xdr:rowOff>76200</xdr:rowOff>
    </xdr:from>
    <xdr:to>
      <xdr:col>2</xdr:col>
      <xdr:colOff>2105024</xdr:colOff>
      <xdr:row>24</xdr:row>
      <xdr:rowOff>138015</xdr:rowOff>
    </xdr:to>
    <xdr:pic>
      <xdr:nvPicPr>
        <xdr:cNvPr id="2" name="Imagem 1">
          <a:extLst>
            <a:ext uri="{FF2B5EF4-FFF2-40B4-BE49-F238E27FC236}">
              <a16:creationId xmlns:a16="http://schemas.microsoft.com/office/drawing/2014/main" id="{67A40162-8F7B-6979-EAB3-37C279380CB8}"/>
            </a:ext>
          </a:extLst>
        </xdr:cNvPr>
        <xdr:cNvPicPr>
          <a:picLocks noChangeAspect="1"/>
        </xdr:cNvPicPr>
      </xdr:nvPicPr>
      <xdr:blipFill>
        <a:blip xmlns:r="http://schemas.openxmlformats.org/officeDocument/2006/relationships" r:embed="rId1"/>
        <a:stretch>
          <a:fillRect/>
        </a:stretch>
      </xdr:blipFill>
      <xdr:spPr>
        <a:xfrm>
          <a:off x="47624" y="1162050"/>
          <a:ext cx="5076825" cy="3138390"/>
        </a:xfrm>
        <a:prstGeom prst="rect">
          <a:avLst/>
        </a:prstGeom>
      </xdr:spPr>
    </xdr:pic>
    <xdr:clientData/>
  </xdr:twoCellAnchor>
  <xdr:twoCellAnchor editAs="oneCell">
    <xdr:from>
      <xdr:col>0</xdr:col>
      <xdr:colOff>95250</xdr:colOff>
      <xdr:row>26</xdr:row>
      <xdr:rowOff>85725</xdr:rowOff>
    </xdr:from>
    <xdr:to>
      <xdr:col>2</xdr:col>
      <xdr:colOff>2143939</xdr:colOff>
      <xdr:row>41</xdr:row>
      <xdr:rowOff>76200</xdr:rowOff>
    </xdr:to>
    <xdr:pic>
      <xdr:nvPicPr>
        <xdr:cNvPr id="3" name="Imagem 2">
          <a:extLst>
            <a:ext uri="{FF2B5EF4-FFF2-40B4-BE49-F238E27FC236}">
              <a16:creationId xmlns:a16="http://schemas.microsoft.com/office/drawing/2014/main" id="{F716FFC3-0CE1-56C7-4F5F-BB0867940F18}"/>
            </a:ext>
          </a:extLst>
        </xdr:cNvPr>
        <xdr:cNvPicPr>
          <a:picLocks noChangeAspect="1"/>
        </xdr:cNvPicPr>
      </xdr:nvPicPr>
      <xdr:blipFill>
        <a:blip xmlns:r="http://schemas.openxmlformats.org/officeDocument/2006/relationships" r:embed="rId2"/>
        <a:stretch>
          <a:fillRect/>
        </a:stretch>
      </xdr:blipFill>
      <xdr:spPr>
        <a:xfrm>
          <a:off x="95250" y="4610100"/>
          <a:ext cx="5068114" cy="2705100"/>
        </a:xfrm>
        <a:prstGeom prst="rect">
          <a:avLst/>
        </a:prstGeom>
      </xdr:spPr>
    </xdr:pic>
    <xdr:clientData/>
  </xdr:twoCellAnchor>
  <xdr:twoCellAnchor>
    <xdr:from>
      <xdr:col>1</xdr:col>
      <xdr:colOff>723901</xdr:colOff>
      <xdr:row>22</xdr:row>
      <xdr:rowOff>114300</xdr:rowOff>
    </xdr:from>
    <xdr:to>
      <xdr:col>2</xdr:col>
      <xdr:colOff>400050</xdr:colOff>
      <xdr:row>24</xdr:row>
      <xdr:rowOff>28575</xdr:rowOff>
    </xdr:to>
    <xdr:sp macro="" textlink="">
      <xdr:nvSpPr>
        <xdr:cNvPr id="4" name="CaixaDeTexto 3">
          <a:extLst>
            <a:ext uri="{FF2B5EF4-FFF2-40B4-BE49-F238E27FC236}">
              <a16:creationId xmlns:a16="http://schemas.microsoft.com/office/drawing/2014/main" id="{BE1EB23C-8318-295D-73AD-03C0CF2498CA}"/>
            </a:ext>
          </a:extLst>
        </xdr:cNvPr>
        <xdr:cNvSpPr txBox="1"/>
      </xdr:nvSpPr>
      <xdr:spPr>
        <a:xfrm>
          <a:off x="1409701" y="3914775"/>
          <a:ext cx="2009774" cy="2762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Distância</a:t>
          </a:r>
          <a:r>
            <a:rPr lang="pt-BR" sz="1100" baseline="0"/>
            <a:t> Rodovia Pavimentada</a:t>
          </a:r>
          <a:endParaRPr lang="pt-BR" sz="1100"/>
        </a:p>
      </xdr:txBody>
    </xdr:sp>
    <xdr:clientData/>
  </xdr:twoCellAnchor>
  <xdr:twoCellAnchor>
    <xdr:from>
      <xdr:col>1</xdr:col>
      <xdr:colOff>819150</xdr:colOff>
      <xdr:row>39</xdr:row>
      <xdr:rowOff>19050</xdr:rowOff>
    </xdr:from>
    <xdr:to>
      <xdr:col>2</xdr:col>
      <xdr:colOff>790575</xdr:colOff>
      <xdr:row>40</xdr:row>
      <xdr:rowOff>114300</xdr:rowOff>
    </xdr:to>
    <xdr:sp macro="" textlink="">
      <xdr:nvSpPr>
        <xdr:cNvPr id="5" name="CaixaDeTexto 4">
          <a:extLst>
            <a:ext uri="{FF2B5EF4-FFF2-40B4-BE49-F238E27FC236}">
              <a16:creationId xmlns:a16="http://schemas.microsoft.com/office/drawing/2014/main" id="{ED6909E5-797C-4128-8139-E3879232C883}"/>
            </a:ext>
          </a:extLst>
        </xdr:cNvPr>
        <xdr:cNvSpPr txBox="1"/>
      </xdr:nvSpPr>
      <xdr:spPr>
        <a:xfrm>
          <a:off x="1504950" y="6896100"/>
          <a:ext cx="2305050" cy="2762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Distância</a:t>
          </a:r>
          <a:r>
            <a:rPr lang="pt-BR" sz="1100" baseline="0"/>
            <a:t> Rodovia Não Pavimentada</a:t>
          </a:r>
          <a:endParaRPr lang="pt-BR" sz="1100"/>
        </a:p>
      </xdr:txBody>
    </xdr:sp>
    <xdr:clientData/>
  </xdr:twoCellAnchor>
  <xdr:twoCellAnchor editAs="oneCell">
    <xdr:from>
      <xdr:col>0</xdr:col>
      <xdr:colOff>19049</xdr:colOff>
      <xdr:row>44</xdr:row>
      <xdr:rowOff>47624</xdr:rowOff>
    </xdr:from>
    <xdr:to>
      <xdr:col>2</xdr:col>
      <xdr:colOff>2152649</xdr:colOff>
      <xdr:row>59</xdr:row>
      <xdr:rowOff>161588</xdr:rowOff>
    </xdr:to>
    <xdr:pic>
      <xdr:nvPicPr>
        <xdr:cNvPr id="6" name="Imagem 5">
          <a:extLst>
            <a:ext uri="{FF2B5EF4-FFF2-40B4-BE49-F238E27FC236}">
              <a16:creationId xmlns:a16="http://schemas.microsoft.com/office/drawing/2014/main" id="{B68FC5D5-DCDE-4FDF-881C-76D652CE7E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049" y="7829549"/>
          <a:ext cx="5153025" cy="2828589"/>
        </a:xfrm>
        <a:prstGeom prst="rect">
          <a:avLst/>
        </a:prstGeom>
        <a:noFill/>
        <a:ln>
          <a:noFill/>
        </a:ln>
      </xdr:spPr>
    </xdr:pic>
    <xdr:clientData/>
  </xdr:twoCellAnchor>
  <xdr:twoCellAnchor editAs="oneCell">
    <xdr:from>
      <xdr:col>0</xdr:col>
      <xdr:colOff>0</xdr:colOff>
      <xdr:row>61</xdr:row>
      <xdr:rowOff>133349</xdr:rowOff>
    </xdr:from>
    <xdr:to>
      <xdr:col>2</xdr:col>
      <xdr:colOff>2120227</xdr:colOff>
      <xdr:row>75</xdr:row>
      <xdr:rowOff>43814</xdr:rowOff>
    </xdr:to>
    <xdr:pic>
      <xdr:nvPicPr>
        <xdr:cNvPr id="7" name="Imagem 6">
          <a:extLst>
            <a:ext uri="{FF2B5EF4-FFF2-40B4-BE49-F238E27FC236}">
              <a16:creationId xmlns:a16="http://schemas.microsoft.com/office/drawing/2014/main" id="{C5C0E17C-0173-5B46-C839-7541467D6E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10991849"/>
          <a:ext cx="5139652" cy="2444115"/>
        </a:xfrm>
        <a:prstGeom prst="rect">
          <a:avLst/>
        </a:prstGeom>
        <a:noFill/>
        <a:ln>
          <a:noFill/>
        </a:ln>
      </xdr:spPr>
    </xdr:pic>
    <xdr:clientData/>
  </xdr:twoCellAnchor>
  <xdr:twoCellAnchor editAs="oneCell">
    <xdr:from>
      <xdr:col>1</xdr:col>
      <xdr:colOff>733424</xdr:colOff>
      <xdr:row>57</xdr:row>
      <xdr:rowOff>123824</xdr:rowOff>
    </xdr:from>
    <xdr:to>
      <xdr:col>2</xdr:col>
      <xdr:colOff>350688</xdr:colOff>
      <xdr:row>59</xdr:row>
      <xdr:rowOff>60604</xdr:rowOff>
    </xdr:to>
    <xdr:pic>
      <xdr:nvPicPr>
        <xdr:cNvPr id="9" name="Imagem 8">
          <a:extLst>
            <a:ext uri="{FF2B5EF4-FFF2-40B4-BE49-F238E27FC236}">
              <a16:creationId xmlns:a16="http://schemas.microsoft.com/office/drawing/2014/main" id="{F73A8B36-BB73-CDE2-BA08-5E977FB37232}"/>
            </a:ext>
          </a:extLst>
        </xdr:cNvPr>
        <xdr:cNvPicPr>
          <a:picLocks noChangeAspect="1"/>
        </xdr:cNvPicPr>
      </xdr:nvPicPr>
      <xdr:blipFill>
        <a:blip xmlns:r="http://schemas.openxmlformats.org/officeDocument/2006/relationships" r:embed="rId5"/>
        <a:stretch>
          <a:fillRect/>
        </a:stretch>
      </xdr:blipFill>
      <xdr:spPr>
        <a:xfrm>
          <a:off x="1419224" y="10258424"/>
          <a:ext cx="1950889" cy="298730"/>
        </a:xfrm>
        <a:prstGeom prst="rect">
          <a:avLst/>
        </a:prstGeom>
        <a:solidFill>
          <a:schemeClr val="bg1"/>
        </a:solidFill>
      </xdr:spPr>
    </xdr:pic>
    <xdr:clientData/>
  </xdr:twoCellAnchor>
  <xdr:twoCellAnchor editAs="oneCell">
    <xdr:from>
      <xdr:col>1</xdr:col>
      <xdr:colOff>542925</xdr:colOff>
      <xdr:row>72</xdr:row>
      <xdr:rowOff>180974</xdr:rowOff>
    </xdr:from>
    <xdr:to>
      <xdr:col>2</xdr:col>
      <xdr:colOff>422340</xdr:colOff>
      <xdr:row>74</xdr:row>
      <xdr:rowOff>117754</xdr:rowOff>
    </xdr:to>
    <xdr:pic>
      <xdr:nvPicPr>
        <xdr:cNvPr id="11" name="Imagem 10">
          <a:extLst>
            <a:ext uri="{FF2B5EF4-FFF2-40B4-BE49-F238E27FC236}">
              <a16:creationId xmlns:a16="http://schemas.microsoft.com/office/drawing/2014/main" id="{1185BA7D-3F8E-50BB-F1D0-47DA592FC2F4}"/>
            </a:ext>
          </a:extLst>
        </xdr:cNvPr>
        <xdr:cNvPicPr>
          <a:picLocks noChangeAspect="1"/>
        </xdr:cNvPicPr>
      </xdr:nvPicPr>
      <xdr:blipFill>
        <a:blip xmlns:r="http://schemas.openxmlformats.org/officeDocument/2006/relationships" r:embed="rId6"/>
        <a:stretch>
          <a:fillRect/>
        </a:stretch>
      </xdr:blipFill>
      <xdr:spPr>
        <a:xfrm>
          <a:off x="1228725" y="13030199"/>
          <a:ext cx="2213040" cy="298730"/>
        </a:xfrm>
        <a:prstGeom prst="rect">
          <a:avLst/>
        </a:prstGeom>
        <a:solidFill>
          <a:schemeClr val="bg1"/>
        </a:solidFill>
      </xdr:spPr>
    </xdr:pic>
    <xdr:clientData/>
  </xdr:twoCellAnchor>
  <xdr:twoCellAnchor editAs="oneCell">
    <xdr:from>
      <xdr:col>0</xdr:col>
      <xdr:colOff>47625</xdr:colOff>
      <xdr:row>78</xdr:row>
      <xdr:rowOff>47625</xdr:rowOff>
    </xdr:from>
    <xdr:to>
      <xdr:col>2</xdr:col>
      <xdr:colOff>2144741</xdr:colOff>
      <xdr:row>94</xdr:row>
      <xdr:rowOff>28575</xdr:rowOff>
    </xdr:to>
    <xdr:pic>
      <xdr:nvPicPr>
        <xdr:cNvPr id="12" name="Imagem 11">
          <a:extLst>
            <a:ext uri="{FF2B5EF4-FFF2-40B4-BE49-F238E27FC236}">
              <a16:creationId xmlns:a16="http://schemas.microsoft.com/office/drawing/2014/main" id="{59D76BB7-D658-B1DB-2245-0912E2F420A4}"/>
            </a:ext>
          </a:extLst>
        </xdr:cNvPr>
        <xdr:cNvPicPr>
          <a:picLocks noChangeAspect="1"/>
        </xdr:cNvPicPr>
      </xdr:nvPicPr>
      <xdr:blipFill>
        <a:blip xmlns:r="http://schemas.openxmlformats.org/officeDocument/2006/relationships" r:embed="rId7"/>
        <a:stretch>
          <a:fillRect/>
        </a:stretch>
      </xdr:blipFill>
      <xdr:spPr>
        <a:xfrm>
          <a:off x="47625" y="13982700"/>
          <a:ext cx="5116541" cy="2876550"/>
        </a:xfrm>
        <a:prstGeom prst="rect">
          <a:avLst/>
        </a:prstGeom>
      </xdr:spPr>
    </xdr:pic>
    <xdr:clientData/>
  </xdr:twoCellAnchor>
  <xdr:twoCellAnchor editAs="oneCell">
    <xdr:from>
      <xdr:col>1</xdr:col>
      <xdr:colOff>904875</xdr:colOff>
      <xdr:row>91</xdr:row>
      <xdr:rowOff>171450</xdr:rowOff>
    </xdr:from>
    <xdr:to>
      <xdr:col>2</xdr:col>
      <xdr:colOff>522139</xdr:colOff>
      <xdr:row>93</xdr:row>
      <xdr:rowOff>108230</xdr:rowOff>
    </xdr:to>
    <xdr:pic>
      <xdr:nvPicPr>
        <xdr:cNvPr id="13" name="Imagem 12">
          <a:extLst>
            <a:ext uri="{FF2B5EF4-FFF2-40B4-BE49-F238E27FC236}">
              <a16:creationId xmlns:a16="http://schemas.microsoft.com/office/drawing/2014/main" id="{A350EB42-0A29-4539-9EA0-AFA7261203E4}"/>
            </a:ext>
          </a:extLst>
        </xdr:cNvPr>
        <xdr:cNvPicPr>
          <a:picLocks noChangeAspect="1"/>
        </xdr:cNvPicPr>
      </xdr:nvPicPr>
      <xdr:blipFill>
        <a:blip xmlns:r="http://schemas.openxmlformats.org/officeDocument/2006/relationships" r:embed="rId5"/>
        <a:stretch>
          <a:fillRect/>
        </a:stretch>
      </xdr:blipFill>
      <xdr:spPr>
        <a:xfrm>
          <a:off x="1590675" y="16459200"/>
          <a:ext cx="1950889" cy="298730"/>
        </a:xfrm>
        <a:prstGeom prst="rect">
          <a:avLst/>
        </a:prstGeom>
        <a:solidFill>
          <a:schemeClr val="bg1"/>
        </a:solidFill>
      </xdr:spPr>
    </xdr:pic>
    <xdr:clientData/>
  </xdr:twoCellAnchor>
  <xdr:twoCellAnchor editAs="oneCell">
    <xdr:from>
      <xdr:col>0</xdr:col>
      <xdr:colOff>19050</xdr:colOff>
      <xdr:row>95</xdr:row>
      <xdr:rowOff>142875</xdr:rowOff>
    </xdr:from>
    <xdr:to>
      <xdr:col>2</xdr:col>
      <xdr:colOff>2133600</xdr:colOff>
      <xdr:row>110</xdr:row>
      <xdr:rowOff>168503</xdr:rowOff>
    </xdr:to>
    <xdr:pic>
      <xdr:nvPicPr>
        <xdr:cNvPr id="14" name="Imagem 13">
          <a:extLst>
            <a:ext uri="{FF2B5EF4-FFF2-40B4-BE49-F238E27FC236}">
              <a16:creationId xmlns:a16="http://schemas.microsoft.com/office/drawing/2014/main" id="{F1B48EA3-CF24-6428-88C2-51A9A211B8D4}"/>
            </a:ext>
          </a:extLst>
        </xdr:cNvPr>
        <xdr:cNvPicPr>
          <a:picLocks noChangeAspect="1"/>
        </xdr:cNvPicPr>
      </xdr:nvPicPr>
      <xdr:blipFill>
        <a:blip xmlns:r="http://schemas.openxmlformats.org/officeDocument/2006/relationships" r:embed="rId2"/>
        <a:stretch>
          <a:fillRect/>
        </a:stretch>
      </xdr:blipFill>
      <xdr:spPr>
        <a:xfrm>
          <a:off x="19050" y="17154525"/>
          <a:ext cx="5133975" cy="2740253"/>
        </a:xfrm>
        <a:prstGeom prst="rect">
          <a:avLst/>
        </a:prstGeom>
      </xdr:spPr>
    </xdr:pic>
    <xdr:clientData/>
  </xdr:twoCellAnchor>
  <xdr:twoCellAnchor editAs="oneCell">
    <xdr:from>
      <xdr:col>1</xdr:col>
      <xdr:colOff>990600</xdr:colOff>
      <xdr:row>108</xdr:row>
      <xdr:rowOff>114300</xdr:rowOff>
    </xdr:from>
    <xdr:to>
      <xdr:col>2</xdr:col>
      <xdr:colOff>870015</xdr:colOff>
      <xdr:row>110</xdr:row>
      <xdr:rowOff>51080</xdr:rowOff>
    </xdr:to>
    <xdr:pic>
      <xdr:nvPicPr>
        <xdr:cNvPr id="15" name="Imagem 14">
          <a:extLst>
            <a:ext uri="{FF2B5EF4-FFF2-40B4-BE49-F238E27FC236}">
              <a16:creationId xmlns:a16="http://schemas.microsoft.com/office/drawing/2014/main" id="{91FE4849-B584-4B5F-8A0D-B969F57A44D1}"/>
            </a:ext>
          </a:extLst>
        </xdr:cNvPr>
        <xdr:cNvPicPr>
          <a:picLocks noChangeAspect="1"/>
        </xdr:cNvPicPr>
      </xdr:nvPicPr>
      <xdr:blipFill>
        <a:blip xmlns:r="http://schemas.openxmlformats.org/officeDocument/2006/relationships" r:embed="rId6"/>
        <a:stretch>
          <a:fillRect/>
        </a:stretch>
      </xdr:blipFill>
      <xdr:spPr>
        <a:xfrm>
          <a:off x="1676400" y="19478625"/>
          <a:ext cx="2213040" cy="29873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xdr:col>
      <xdr:colOff>160020</xdr:colOff>
      <xdr:row>17</xdr:row>
      <xdr:rowOff>152400</xdr:rowOff>
    </xdr:to>
    <xdr:sp macro="" textlink="">
      <xdr:nvSpPr>
        <xdr:cNvPr id="2" name="AutoShape 3" descr="http://187.17.2.135/orse/imagens/insumo.gif">
          <a:extLst>
            <a:ext uri="{FF2B5EF4-FFF2-40B4-BE49-F238E27FC236}">
              <a16:creationId xmlns:a16="http://schemas.microsoft.com/office/drawing/2014/main" id="{846C00D9-4D6E-4690-9154-203ECAF364CE}"/>
            </a:ext>
          </a:extLst>
        </xdr:cNvPr>
        <xdr:cNvSpPr>
          <a:spLocks noChangeAspect="1" noChangeArrowheads="1"/>
        </xdr:cNvSpPr>
      </xdr:nvSpPr>
      <xdr:spPr bwMode="auto">
        <a:xfrm>
          <a:off x="228600" y="3095625"/>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47625</xdr:colOff>
      <xdr:row>8</xdr:row>
      <xdr:rowOff>44218</xdr:rowOff>
    </xdr:from>
    <xdr:to>
      <xdr:col>4</xdr:col>
      <xdr:colOff>733425</xdr:colOff>
      <xdr:row>11</xdr:row>
      <xdr:rowOff>28574</xdr:rowOff>
    </xdr:to>
    <xdr:pic>
      <xdr:nvPicPr>
        <xdr:cNvPr id="3" name="Imagem 2">
          <a:extLst>
            <a:ext uri="{FF2B5EF4-FFF2-40B4-BE49-F238E27FC236}">
              <a16:creationId xmlns:a16="http://schemas.microsoft.com/office/drawing/2014/main" id="{2738BA6D-7A26-4276-A818-132C58853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339618"/>
          <a:ext cx="2714625" cy="470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33</xdr:row>
      <xdr:rowOff>0</xdr:rowOff>
    </xdr:from>
    <xdr:ext cx="160020" cy="152400"/>
    <xdr:sp macro="" textlink="">
      <xdr:nvSpPr>
        <xdr:cNvPr id="4" name="AutoShape 3" descr="http://187.17.2.135/orse/imagens/insumo.gif">
          <a:extLst>
            <a:ext uri="{FF2B5EF4-FFF2-40B4-BE49-F238E27FC236}">
              <a16:creationId xmlns:a16="http://schemas.microsoft.com/office/drawing/2014/main" id="{FF3B10A0-F716-4AB1-B8F9-C4455D8F7DB9}"/>
            </a:ext>
          </a:extLst>
        </xdr:cNvPr>
        <xdr:cNvSpPr>
          <a:spLocks noChangeAspect="1" noChangeArrowheads="1"/>
        </xdr:cNvSpPr>
      </xdr:nvSpPr>
      <xdr:spPr bwMode="auto">
        <a:xfrm>
          <a:off x="228600" y="6124575"/>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50</xdr:row>
      <xdr:rowOff>0</xdr:rowOff>
    </xdr:from>
    <xdr:ext cx="160020" cy="152400"/>
    <xdr:sp macro="" textlink="">
      <xdr:nvSpPr>
        <xdr:cNvPr id="5" name="AutoShape 3" descr="http://187.17.2.135/orse/imagens/insumo.gif">
          <a:extLst>
            <a:ext uri="{FF2B5EF4-FFF2-40B4-BE49-F238E27FC236}">
              <a16:creationId xmlns:a16="http://schemas.microsoft.com/office/drawing/2014/main" id="{27F4F1D4-F3E6-420D-9BD6-E7E4D502C213}"/>
            </a:ext>
          </a:extLst>
        </xdr:cNvPr>
        <xdr:cNvSpPr>
          <a:spLocks noChangeAspect="1" noChangeArrowheads="1"/>
        </xdr:cNvSpPr>
      </xdr:nvSpPr>
      <xdr:spPr bwMode="auto">
        <a:xfrm>
          <a:off x="228600" y="9315450"/>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66</xdr:row>
      <xdr:rowOff>0</xdr:rowOff>
    </xdr:from>
    <xdr:ext cx="160020" cy="152400"/>
    <xdr:sp macro="" textlink="">
      <xdr:nvSpPr>
        <xdr:cNvPr id="6" name="AutoShape 3" descr="http://187.17.2.135/orse/imagens/insumo.gif">
          <a:extLst>
            <a:ext uri="{FF2B5EF4-FFF2-40B4-BE49-F238E27FC236}">
              <a16:creationId xmlns:a16="http://schemas.microsoft.com/office/drawing/2014/main" id="{CFE46F2C-BBD5-47E0-B113-33E0BAE81C79}"/>
            </a:ext>
          </a:extLst>
        </xdr:cNvPr>
        <xdr:cNvSpPr>
          <a:spLocks noChangeAspect="1" noChangeArrowheads="1"/>
        </xdr:cNvSpPr>
      </xdr:nvSpPr>
      <xdr:spPr bwMode="auto">
        <a:xfrm>
          <a:off x="228600" y="12344400"/>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51288</xdr:colOff>
      <xdr:row>80</xdr:row>
      <xdr:rowOff>87923</xdr:rowOff>
    </xdr:from>
    <xdr:to>
      <xdr:col>15</xdr:col>
      <xdr:colOff>96033</xdr:colOff>
      <xdr:row>109</xdr:row>
      <xdr:rowOff>181984</xdr:rowOff>
    </xdr:to>
    <xdr:pic>
      <xdr:nvPicPr>
        <xdr:cNvPr id="7" name="Imagem 6">
          <a:extLst>
            <a:ext uri="{FF2B5EF4-FFF2-40B4-BE49-F238E27FC236}">
              <a16:creationId xmlns:a16="http://schemas.microsoft.com/office/drawing/2014/main" id="{701C8D96-A922-4D6C-ACFC-30CABF511345}"/>
            </a:ext>
          </a:extLst>
        </xdr:cNvPr>
        <xdr:cNvPicPr>
          <a:picLocks noChangeAspect="1"/>
        </xdr:cNvPicPr>
      </xdr:nvPicPr>
      <xdr:blipFill>
        <a:blip xmlns:r="http://schemas.openxmlformats.org/officeDocument/2006/relationships" r:embed="rId2"/>
        <a:stretch>
          <a:fillRect/>
        </a:stretch>
      </xdr:blipFill>
      <xdr:spPr>
        <a:xfrm>
          <a:off x="6804513" y="15070748"/>
          <a:ext cx="5626395" cy="71901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UIZ/C_LUIZ/Arq_Excel/SID_NI_5.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lexandre/c/ARQXLS/PR/Conservas%20dez-02/Pato%20PRRTN%20-%20BR47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ENG.%20THIAGO%20LIMA/Downloads/1%20MP%20TT%20783%20-%20JOSUE/1&#170;%20M.P.%20%20TESCOM%2000%2000783-2010%20ISA&#205;AS%20(CORRIGI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IDOR/01-ObraMaringa/01-ObraMaringa/M-(CN)/01-Medi&#231;&#245;es/01-Medi&#231;&#245;es%20_Campo-Realizadas/5-ContaCorrenteGeral/Verifica&#231;&#227;o%20de%20dados_CC.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gio/compartilhamento/01-ContornoNorteMaringa/M-(CN)/01-Medi&#231;&#245;es/Marlon/Readequa&#231;&#227;o%20Terraplenage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4AF2EC6/Pato%20PRRTN%20-%20BR4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euni&#227;o/AppData/Local/Microsoft/Windows/INetCache/Content.Outlook/12Y9DGZM/Users/isaias.pinheiro/Desktop/Isaias%20Dnit/CONTRATOS%20BR%20174%20AM/BR%20174%20EBC%20LOTES-2&#186;-3&#186;/X&#170;%20M.P.%20%20EBC%20LOTE%20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Nw_server1/SYS/Dados/Martins/SidecoF/BPLAN%20M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S_PROSUL2/APPL/USR/GELSON/XLS/CONSAPPE/SISNORTE/REORDENA/11BR28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Alexandre/c/WINDOWS.000/TEMP/Pato%20PRRTN%20-%20BR47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Servidor/c/Meus%20Documentos/TRACBUQ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Lya/c/CSTSANSAO/Medi&#231;&#245;es%20dos%20Servi&#231;os%20CST-Ourinhos/Lote%2003/Terraplenagem/CSTL/Altinopolis/DIVERSOS/Prod.%20de%20Fresa%20Ago..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Meus%20documentos\AMORIM%20BARRETO-MACEI&#21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rquivos/Public/ICON/DNIT/TRIGONAL/LOTE%2006_RJ/BR%20354/BR%20354%20-%20PROJETO%20EXECUTIVO/VOLUME%2004/LOTE06_RJ_BR354_VOLUME04_REV01-PLANILHAS%20DE%20QUANTITATIVOS.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Arquivos/Public/ICON/DNIT/TRIGONAL/LOTE%2006_RJ/BR%20101/BR%20101%20-%20PROJETO%20EXECUTIVO/VOLUME%2004/LOTE06_RJ_BR101_VOLUME04_REV02-PLANILHAS%20DE%20QUANTITATIVOS.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ic468/c/USU/RAS/VSI/TVA-98/cota&#231;&#227;o/Pre&#231;o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onney.angelo/Dropbox/BR-Legal%20Ray/Planilha%20Geral_BR-408.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udran-pc\PMA%20GUSTAVO\Documentos\Aparecida\Boletim%20de%20Medi&#231;&#227;o.xlsm"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Bhzestinfo99/para%20samuel/Meus%20documentos/EXCEL-MD/Conseva/Cons-116/MEDICOES%20CBMI%202004%20cont%20novoi/61MCBMI.DNI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555EC65/Pato%20PRRTN%20-%20BR47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orp/depto/ANALISE/EMPRESAS/TEL_SERV/Tele%20Centro%20Sul%20Participa&#231;&#245;es/Brazil%20Telecom%202001/BRP_1Q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Andre/castellar%20engenharia%20ltda/Conseva/Cons-116/MEDICOES/61MCBMI.DNI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ctec_3\drive_c\My%20Documents\Obras\Serra%20Talhada\My%20Documents\Obras\Serra%20Talhada\OBRAS\BR_316\PTRAB\PTrab89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ctec_adj\c\Ten%20Reginaldo\OBRAS\BR-316\OBRAS\BR_316\PTRAB\PTrab890.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SERVI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ctec_3\drive_c\My%20Documents\Obras\BR-316%20300.000\OBRAS\BR_316\PTRAB\PTrab89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ctec_3\drive_c\Ptrabconv\OBRAS\BR_316\PTRAB\OBRAS\BR_316\PTRAB\PTrab89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rquivos/Public/ICON/DNIT/TRIGONAL/LOTE%2006_RJ/BR%20493/LOTE06_RJ_BR493_VOLUME04_REV00-PLANILHAS%20DE%20QUANTITATIVOS.xlsx"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udran-pc\PMA%20GUSTAVO\dados\PLANILHA\drgoor02_an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Arquivos/Public/ICON/DNIT/TRIGONAL/LOTE%2006_RJ/BR%20495/BR%20495%20-%20PROJETO%20EXECUTIVO/VOLUME%2004/LOTE06_RJ_BR495_VOLUME04_REV02-PLANILHAS%20DE%20QUANTITATIVOS.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inape%20Equipamentos/Downloads/LOTE41_GO_BR251_VOLUME04_QUANTITATIVO_PROJEXECUTIVO_R0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alexandre.fernandes/Downloads/EDILENE/SIN_HORIZONTAL_PROJETO_104-%20OK%20-%20Edjane%20Caruaru%20-%2012.07.14.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Meus%20documentos\SERVIA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ENG.%20THIAGO%20LIMA/Downloads/Users/USUARIO/Documents/DOCUMENTOS%20-%20EXCEL%20DESKTOP/MARCUS%20F/CONTRATOS/BR-319/TT783.2010/47&#170;%20MP%2006.2014%20-%20MARCUS/GALV&#195;O%20ENGENHARIA/GER&#202;NCIA"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erver-3/tecnico/2007/DNIT/344-07-00%20-%20DUPLICA&#199;&#195;O%20BR-101-ES/5)-%20PROPOSTA%20COMERCIAL/PC%20344-07-00-BR101-ES-FIDEN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4BEA1EA/Convers&#227;o"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7.0.8\Documentos\ARQUIVOS_PROJETOS\PROJETO_PONTE%20S&#195;O%20F&#201;LIX_MA\PATO%20BR-262%20-%202017%20-%20N&#195;O%20DESONERADO_30_05_17.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ervidor/projetos/Projeto%20Alvorada/Projeto%20B&#225;sico%20Croat&#225;/&#193;gua/Quantitativos/Or&#231;amento%20&#193;gua%20Croat&#22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Computador11/Downloads/LOTE06_RJ_BR485_QUANTITATIVO_GERAL.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alexandre.fernandes/Downloads/EDILENE_OR&#199;AMENTO/BR-104/SIN_HORIZONTAL_PROJETO_104-%20OK%20-%20Edjane%20Caruaru%20-%2026.08.14.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cesar.lima/Downloads/LOTE59_BR222%20plan%20geral%20qtd_%2026%20NOVEMBRO2014%20R01%20COM%20REDU&#199;&#195;O.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541E531A/BR153_9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Alexandre/c/ARQUIVOS%20R-9-6/Excel/PATOs/BR153_9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udran-pc\Files\DNIT\CONCORRENCIA%2008.2017\DNIT\CP%2008.2017%20-%20DNIT%20-%20Proposta%20Comercia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Documents%20and%20Settings/CLIENTE/Meus%20documentos/BR%20174%20-%20PROSINAL%20AMAZONAS/MEDI&#199;&#213;ES%20DNIT/53&#170;%20MP%20OUTUBRO%202008%20081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Alexandre/c/ARQUIVOS%20R-9-6/Excel/PATOs/Pato%20PRRTN%20-%20BR15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10.100.132.171/check_list_csd$/Lote%2002/MG/27%20PROJETO%20BANCO%20MUNDIAL/1%20-%20BR-040(471,5%20ao%20532,9)-LOTE%205/Projeto%20Nova%20solu&#231;&#227;o%20(28-07-09)_SINAL.-MB/Projeto%20CREMA%20BR-040(471,5%20ao%20532,9)-LOTE%2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10.100.132.171/check_list_csd$/Lote%2002/MG/27%20PROJETOS%20-%20OGU_SET09%20(BM)/27%20-%20BR-452%20(58,4%20a%2091,8%20&amp;%20173,9%20a%20224,9)/PROJETO%20FINAL/Projeto%20%20CREMA%20BR-45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Ecb-obra-top/documentos/009.2008%20TRAVESSIA%20BR-153/00908MP02TRAV.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ABAFA961/BR153_9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sergio/compartilhamento/WMS-TCPO/Obras%20em%20Execu&#231;&#227;o/Polo%20Diamantino/Planejamento-MEDI&#199;&#195;O%20ACUMULADA-DIAMANTINO%20BR%20364/MP%2032/MP3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_SERVER/1-Contratos/Furukawa/Infovias%202001/Ra/USU/RAS/VSI/TVA-98/cota&#231;&#227;o/Pre&#231;o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Valoraserver/projetos/TELECOM/MODELS/PUBLISHED_MODELS/COL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_SERVER/1-Contratos/TELECOM%20-%202002/I%20N%20T%20E%20L%20I%20G/5.%20RENOVA&#199;&#195;O%20DE%20CONTRATO/BDI-FLUXO/BDI%20-%20Fluxo%20REV%201%20(12meses).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4C539943/PATO%20BR-163%20-%20CONTORNO%20OESTE%20DE%20CASCAVEL%20V2.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_SERVER/1-Contratos/F%20L%20&#193;%20V%20I%20O/OR&#199;AMENTOS/ANEL%20RIO%20-%20CONS&#211;RCIO/PROPOSTA%206%200409/ANEL%20RIO/CUSTO%20LARANJEIRA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Execucao/lobo%201/Renato%20Lobo/Or&#231;amento.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_SERVER/1-Contratos/F%20L%20&#193;%20V%20I%20O/OR&#199;AMENTOS/ANEL%20RIO%20-%20CONS&#211;RCIO/PROPOSTA%206%200409/ANEL%20RIO/CUSTO%20ZONA%20SU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alexandre.fernandes/Downloads/EDILENE/LOTE%2052-BR428%20-%20VOLUME%20III%20e%20IV%20-%20PLANILHAS%20NECESSIDADES-R1.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Arquivos/KIT%20BR_LEGAL/Viagem-SP-Arquivos/LOTE69_BR153-BR277-BR376-BR466%20E%20BR476-NECESSIDADES-R00.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Pc11/E/Castellar%20Obra%20%20MAFRA%20e%20LAGES/DNIT%20LAGES/MEDI&#199;&#195;O%20LAGES/61MCBMI.DNIT.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Cbemi-tec-01/C-Tec/Documents%20and%20Settings/lcardoso/Meus%20documentos/P/s_c/45000_49620_ServAux.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Z:\ATIVIDADE%202\PROJETO\PROCREMA\PRO_CREMA%201_3&#170;%20FASE\ZModelos\PROJETO\MODELO%20PADR&#195;O\rev.25\5%20anos\Tab%20Ref%20CREMA%20BR_XXX_XX_Lote_XX.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Planex01/c/linda/Planilha-cronograma-Fabrica%20Nova.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Bhzestinfo99/para%20samuel/Meus%20documentos/EXCEL-MD/Conseva/Cons-116/MEDICOES/61MCBMI.DNI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D9BA021B/UT%2012-08%20BR-158%20EVTE2%20.xlsx%20-canteiro%20e%20mobiliza&#231;&#227;o.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Cbemi-tec-01/c-tec/Documents%20and%20Settings/C%20arlos%20%20Machado/My%20Documents/Disco%202/BR-135-MA/2001/Relat&#243;rio/Custos%20Briga.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OTACILIO/SharedDocs/Documents%20and%20Settings/OTACILIO_/Meus%20documentos/OR&#199;AMENTOS/SC-487/NATALINA/DNER/Br116_R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Users/CESAR~1.LIM/AppData/Local/Temp/Rar$DIa0.151/LOTE%2047-MS%20-%20PLANILHAS%20-%20CRONOGRAMA/LOTE47_MS_BR158_VOLUME04_REV00-QUANTITATIVO%20OFICIAL%201.xlsx"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10.100.132.124/server_csd$/CD-01/Projetos/BR-364%20MT2_Exe_Def_10_07_02/Vol04_Or&#231;amento/Lote_08/Documents%20and%20Settings/bruno/Meus%20documentos/Servi&#231;o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F:\_PJ1810-PRI01-Dupl_AL110_SSebastiao_Arapiraca\Volume%203-Orcamento\Meus%20Documentos\Minist&#233;rio%20da%20Integra&#231;&#227;o\Cra&#237;bas\PlanOrc_Cra&#237;bas_SicroSinapi.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Fernando\AL%20460\Or&#231;amento_AL460_Nov2013.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Planex01/c/EGS/PLANEJAMENTO/Meus%20documentos/FABRICA%20NOVA/PLAN.%20REVIS&#195;O%20I%20-%20JULHO%2003/REVIS&#195;O%20I%20PLANEJAMENTO%20FABRICA%20NOVA.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Luiz-bernartt/e-luiz/Meus%20documentos/Differencial/lote%2011%20PATO%20-%20Maio-23,4km%20-%20Foz.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D:\RS\Ed_231-03-00_PIR_IV_BR-153-158-290-392\Proposta_Acordo_Briga_Final\Acordo\Proposta%20de%20Pre&#231;os%20RS%20Lote12(A).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TESCON/BR%20174/m.p_OK/34&#186;/34&#176;/OBRAS%20MANAUS/cd/MEDI&#199;&#195;O%20PROSINAL/ANO/2009/33&#186;med%20prosinal%20-%20abril/horizontal.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206.xml.rels><?xml version="1.0" encoding="UTF-8" standalone="yes"?>
<Relationships xmlns="http://schemas.openxmlformats.org/package/2006/relationships"><Relationship Id="rId2" Type="http://schemas.openxmlformats.org/officeDocument/2006/relationships/externalLinkPath" Target="file:///Z:\00%20PROJETOS\PROJETOS_2022\31%20-%20MARAGOGI%20(Pavimenta&#231;&#227;o%20S&#227;o%20Bento)\PROCESSO\OR&#199;AMENTO%20DESONERADO\1&#170;%20Etapa%20-%20Pavimenta&#231;&#227;o%20em%20via%20-%20BDI.xlsx" TargetMode="External"/><Relationship Id="rId1" Type="http://schemas.openxmlformats.org/officeDocument/2006/relationships/externalLinkPath" Target="file:///\\srv065sr\GRD.UEP\00%20PROJETOS\PROJETOS_2022\31%20-%20MARAGOGI%20(Pavimenta&#231;&#227;o%20S&#227;o%20Bento)\PROCESSO\OR&#199;AMENTO%20DESONERADO\1&#170;%20Etapa%20-%20Pavimenta&#231;&#227;o%20em%20via%20-%20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Indices"/>
      <sheetName val="Resumo Vertical"/>
      <sheetName val="PATO - BR - 425 aditiv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PLMUSEU"/>
      <sheetName val="Paulo de Carvalho"/>
      <sheetName val="Mão de Obra"/>
      <sheetName val="RESUMO"/>
      <sheetName val="AUX_1"/>
      <sheetName val="Resumo_Vertical1"/>
      <sheetName val="PATO_-_BR_-_425_aditivo1"/>
      <sheetName val="AUX_"/>
      <sheetName val="Resumo_Vertical"/>
      <sheetName val="PATO_-_BR_-_425_aditivo"/>
      <sheetName val="AUX_3"/>
      <sheetName val="Resumo_Vertical3"/>
      <sheetName val="PATO_-_BR_-_425_aditivo3"/>
      <sheetName val="AUX_2"/>
      <sheetName val="Resumo_Vertical2"/>
      <sheetName val="PATO_-_BR_-_425_aditivo2"/>
      <sheetName val="1-_QUADRO_DE_QUANTIDADE_(2)6"/>
      <sheetName val="Transporte_5m³6"/>
      <sheetName val="Transporte_4m³6"/>
      <sheetName val="Transporte_4t6"/>
      <sheetName val="Transporte_Mat__Frio6"/>
      <sheetName val="Cronograma_(2)6"/>
      <sheetName val="ESTUDO_PREÇOS6"/>
      <sheetName val="AUX_4"/>
      <sheetName val="Resumo_Vertical4"/>
      <sheetName val="PATO_-_BR_-_425_aditivo4"/>
      <sheetName val=""/>
      <sheetName val="B M Pl04"/>
      <sheetName val="Listas"/>
      <sheetName val="Mode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MARSHALL"/>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pro-08"/>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61M-CBMI"/>
      <sheetName val="Resumo Financeiro"/>
      <sheetName val="rmle157"/>
      <sheetName val="Vínculo (2)"/>
      <sheetName val="projeto"/>
      <sheetName val="P reaj x P atual"/>
      <sheetName val="curvas_tratamento"/>
      <sheetName val="Defensas_necessidades"/>
      <sheetName val="sin_vertical_necessidades"/>
      <sheetName val="tachas_necessidades"/>
      <sheetName val="Transportes -IN37"/>
      <sheetName val="eq"/>
      <sheetName val="mo"/>
      <sheetName val="Mat Asf"/>
      <sheetName val="Desmat 0,15"/>
      <sheetName val="alteração"/>
      <sheetName val="Dados_de_Entrada_11"/>
      <sheetName val="Dados_de_Entrada_21"/>
      <sheetName val="Dados_de_Entrada_31"/>
      <sheetName val="Dados_de_Entrada_41"/>
      <sheetName val="Página_15"/>
      <sheetName val="Página_21"/>
      <sheetName val="Página_31"/>
      <sheetName val="Página_41"/>
      <sheetName val="Página_51"/>
      <sheetName val="Página_61"/>
      <sheetName val="Página_71"/>
      <sheetName val="Página_81"/>
      <sheetName val="Página_91"/>
      <sheetName val="Página_101"/>
      <sheetName val="Página_111"/>
      <sheetName val="Página_121"/>
      <sheetName val="Página_131"/>
      <sheetName val="Página_141"/>
      <sheetName val="Página_161"/>
      <sheetName val="Traço_da_Mist_+Filler_1"/>
      <sheetName val="Traço_da_Mist__Bet_1"/>
      <sheetName val="E__Areia1"/>
      <sheetName val="E__Areia_(2)1"/>
      <sheetName val="Pes_Agr_Silos_Frio_3_4&quot;1"/>
      <sheetName val="Pes_Agr_Silos_Frio_Areia_méd1"/>
      <sheetName val="Pes_Agr_Silos_Frio_3_8&quot;+pó1"/>
      <sheetName val="Até_Aqui1"/>
      <sheetName val="Analise_SF_41"/>
      <sheetName val="Analise_SF_31"/>
      <sheetName val="Analise_SF_21"/>
      <sheetName val="Analise_SF_11"/>
      <sheetName val="Analise_SF_Filler1"/>
      <sheetName val="Analise_SQ_31"/>
      <sheetName val="Analise_SQ_21"/>
      <sheetName val="Analise_SQ_11"/>
      <sheetName val="INDICE_FORMA1"/>
      <sheetName val="P_A_T_O_99_B1"/>
      <sheetName val="BSTC_0,601"/>
      <sheetName val="BOCA_BSTC_0,601"/>
      <sheetName val="traço_cbuq_faixa_c_Carpizza_CO1"/>
      <sheetName val="Vínculo_(2)1"/>
      <sheetName val="Resumo_Financeiro1"/>
      <sheetName val="Dados_de_Entrada_1"/>
      <sheetName val="Dados_de_Entrada_2"/>
      <sheetName val="Dados_de_Entrada_3"/>
      <sheetName val="Dados_de_Entrada_4"/>
      <sheetName val="Página_1"/>
      <sheetName val="Página_2"/>
      <sheetName val="Página_3"/>
      <sheetName val="Página_4"/>
      <sheetName val="Página_5"/>
      <sheetName val="Página_6"/>
      <sheetName val="Página_7"/>
      <sheetName val="Página_8"/>
      <sheetName val="Página_9"/>
      <sheetName val="Página_10"/>
      <sheetName val="Página_11"/>
      <sheetName val="Página_12"/>
      <sheetName val="Página_13"/>
      <sheetName val="Página_14"/>
      <sheetName val="Página_16"/>
      <sheetName val="Traço_da_Mist_+Filler_"/>
      <sheetName val="Traço_da_Mist__Bet_"/>
      <sheetName val="E__Areia"/>
      <sheetName val="E__Areia_(2)"/>
      <sheetName val="Pes_Agr_Silos_Frio_3_4&quot;"/>
      <sheetName val="Pes_Agr_Silos_Frio_Areia_méd"/>
      <sheetName val="Pes_Agr_Silos_Frio_3_8&quot;+pó"/>
      <sheetName val="Até_Aqui"/>
      <sheetName val="Analise_SF_4"/>
      <sheetName val="Analise_SF_3"/>
      <sheetName val="Analise_SF_2"/>
      <sheetName val="Analise_SF_1"/>
      <sheetName val="Analise_SF_Filler"/>
      <sheetName val="Analise_SQ_3"/>
      <sheetName val="Analise_SQ_2"/>
      <sheetName val="Analise_SQ_1"/>
      <sheetName val="INDICE_FORMA"/>
      <sheetName val="P_A_T_O_99_B"/>
      <sheetName val="BSTC_0,60"/>
      <sheetName val="BOCA_BSTC_0,60"/>
      <sheetName val="traço_cbuq_faixa_c_Carpizza_CON"/>
      <sheetName val="Vínculo_(2)"/>
      <sheetName val="Resumo_Financeiro"/>
      <sheetName val="Dados_de_Entrada_13"/>
      <sheetName val="Dados_de_Entrada_23"/>
      <sheetName val="Dados_de_Entrada_33"/>
      <sheetName val="Dados_de_Entrada_43"/>
      <sheetName val="Página_18"/>
      <sheetName val="Página_23"/>
      <sheetName val="Página_33"/>
      <sheetName val="Página_43"/>
      <sheetName val="Página_53"/>
      <sheetName val="Página_63"/>
      <sheetName val="Página_73"/>
      <sheetName val="Página_83"/>
      <sheetName val="Página_93"/>
      <sheetName val="Página_103"/>
      <sheetName val="Página_113"/>
      <sheetName val="Página_123"/>
      <sheetName val="Página_133"/>
      <sheetName val="Página_143"/>
      <sheetName val="Página_163"/>
      <sheetName val="Traço_da_Mist_+Filler_3"/>
      <sheetName val="Traço_da_Mist__Bet_3"/>
      <sheetName val="E__Areia3"/>
      <sheetName val="E__Areia_(2)3"/>
      <sheetName val="Pes_Agr_Silos_Frio_3_4&quot;3"/>
      <sheetName val="Pes_Agr_Silos_Frio_Areia_méd3"/>
      <sheetName val="Pes_Agr_Silos_Frio_3_8&quot;+pó3"/>
      <sheetName val="Até_Aqui3"/>
      <sheetName val="Analise_SF_43"/>
      <sheetName val="Analise_SF_33"/>
      <sheetName val="Analise_SF_23"/>
      <sheetName val="Analise_SF_13"/>
      <sheetName val="Analise_SF_Filler3"/>
      <sheetName val="Analise_SQ_33"/>
      <sheetName val="Analise_SQ_23"/>
      <sheetName val="Analise_SQ_13"/>
      <sheetName val="INDICE_FORMA3"/>
      <sheetName val="P_A_T_O_99_B3"/>
      <sheetName val="BSTC_0,603"/>
      <sheetName val="BOCA_BSTC_0,603"/>
      <sheetName val="traço_cbuq_faixa_c_Carpizza_CO3"/>
      <sheetName val="Vínculo_(2)3"/>
      <sheetName val="Resumo_Financeiro3"/>
      <sheetName val="Dados_de_Entrada_12"/>
      <sheetName val="Dados_de_Entrada_22"/>
      <sheetName val="Dados_de_Entrada_32"/>
      <sheetName val="Dados_de_Entrada_42"/>
      <sheetName val="Página_17"/>
      <sheetName val="Página_22"/>
      <sheetName val="Página_32"/>
      <sheetName val="Página_42"/>
      <sheetName val="Página_52"/>
      <sheetName val="Página_62"/>
      <sheetName val="Página_72"/>
      <sheetName val="Página_82"/>
      <sheetName val="Página_92"/>
      <sheetName val="Página_102"/>
      <sheetName val="Página_112"/>
      <sheetName val="Página_122"/>
      <sheetName val="Página_132"/>
      <sheetName val="Página_142"/>
      <sheetName val="Página_162"/>
      <sheetName val="Traço_da_Mist_+Filler_2"/>
      <sheetName val="Traço_da_Mist__Bet_2"/>
      <sheetName val="E__Areia2"/>
      <sheetName val="E__Areia_(2)2"/>
      <sheetName val="Pes_Agr_Silos_Frio_3_4&quot;2"/>
      <sheetName val="Pes_Agr_Silos_Frio_Areia_méd2"/>
      <sheetName val="Pes_Agr_Silos_Frio_3_8&quot;+pó2"/>
      <sheetName val="Até_Aqui2"/>
      <sheetName val="Analise_SF_42"/>
      <sheetName val="Analise_SF_32"/>
      <sheetName val="Analise_SF_22"/>
      <sheetName val="Analise_SF_12"/>
      <sheetName val="Analise_SF_Filler2"/>
      <sheetName val="Analise_SQ_32"/>
      <sheetName val="Analise_SQ_22"/>
      <sheetName val="Analise_SQ_12"/>
      <sheetName val="INDICE_FORMA2"/>
      <sheetName val="P_A_T_O_99_B2"/>
      <sheetName val="BSTC_0,602"/>
      <sheetName val="BOCA_BSTC_0,602"/>
      <sheetName val="traço_cbuq_faixa_c_Carpizza_CO2"/>
      <sheetName val="Vínculo_(2)2"/>
      <sheetName val="Resumo_Financeiro2"/>
      <sheetName val="Dados_de_Entrada_14"/>
      <sheetName val="Dados_de_Entrada_24"/>
      <sheetName val="Dados_de_Entrada_34"/>
      <sheetName val="Dados_de_Entrada_44"/>
      <sheetName val="Página_19"/>
      <sheetName val="Página_24"/>
      <sheetName val="Página_34"/>
      <sheetName val="Página_44"/>
      <sheetName val="Página_54"/>
      <sheetName val="Página_64"/>
      <sheetName val="Página_74"/>
      <sheetName val="Página_84"/>
      <sheetName val="Página_94"/>
      <sheetName val="Página_104"/>
      <sheetName val="Página_114"/>
      <sheetName val="Página_124"/>
      <sheetName val="Página_134"/>
      <sheetName val="Página_144"/>
      <sheetName val="Página_164"/>
      <sheetName val="Traço_da_Mist_+Filler_4"/>
      <sheetName val="Traço_da_Mist__Bet_4"/>
      <sheetName val="E__Areia4"/>
      <sheetName val="E__Areia_(2)4"/>
      <sheetName val="Pes_Agr_Silos_Frio_3_4&quot;4"/>
      <sheetName val="Pes_Agr_Silos_Frio_Areia_méd4"/>
      <sheetName val="Pes_Agr_Silos_Frio_3_8&quot;+pó4"/>
      <sheetName val="Até_Aqui4"/>
      <sheetName val="Analise_SF_44"/>
      <sheetName val="Analise_SF_34"/>
      <sheetName val="Analise_SF_24"/>
      <sheetName val="Analise_SF_14"/>
      <sheetName val="Analise_SF_Filler4"/>
      <sheetName val="Analise_SQ_34"/>
      <sheetName val="Analise_SQ_24"/>
      <sheetName val="Analise_SQ_14"/>
      <sheetName val="INDICE_FORMA4"/>
      <sheetName val="P_A_T_O_99_B4"/>
      <sheetName val="BSTC_0,604"/>
      <sheetName val="BOCA_BSTC_0,604"/>
      <sheetName val="traço_cbuq_faixa_c_Carpizza_CO4"/>
      <sheetName val="Vínculo_(2)4"/>
      <sheetName val="Resumo_Financeiro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
          <cell r="A3" t="str">
            <v>LOCAL:</v>
          </cell>
        </row>
      </sheetData>
      <sheetData sheetId="63">
        <row r="3">
          <cell r="A3" t="str">
            <v>LOCAL:</v>
          </cell>
        </row>
      </sheetData>
      <sheetData sheetId="64">
        <row r="3">
          <cell r="A3" t="str">
            <v>LOCAL:</v>
          </cell>
        </row>
      </sheetData>
      <sheetData sheetId="65">
        <row r="3">
          <cell r="A3" t="str">
            <v>LOCAL:</v>
          </cell>
        </row>
      </sheetData>
      <sheetData sheetId="66">
        <row r="3">
          <cell r="A3" t="str">
            <v>LOCAL:</v>
          </cell>
        </row>
      </sheetData>
      <sheetData sheetId="67">
        <row r="3">
          <cell r="A3" t="str">
            <v>LOCAL:</v>
          </cell>
        </row>
      </sheetData>
      <sheetData sheetId="68">
        <row r="3">
          <cell r="A3" t="str">
            <v>LOCAL:</v>
          </cell>
        </row>
      </sheetData>
      <sheetData sheetId="69">
        <row r="3">
          <cell r="A3" t="str">
            <v>LOCAL:</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Espec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precorc.xls"/>
      <sheetName val="Lista Suspensa"/>
      <sheetName val="Auxiliares"/>
      <sheetName val="PRINCIPARIS"/>
      <sheetName val="materiais civil"/>
      <sheetName val="mão de obra civil"/>
      <sheetName val="COMPOSIÇÕES - matriz"/>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0</v>
          </cell>
        </row>
      </sheetData>
      <sheetData sheetId="13">
        <row r="3">
          <cell r="B3">
            <v>0</v>
          </cell>
        </row>
      </sheetData>
      <sheetData sheetId="14">
        <row r="3">
          <cell r="B3">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 val="Lista Suspensa"/>
      <sheetName val="Planilha"/>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SID12-9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DMT modelo"/>
      <sheetName val="BR262990600"/>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 janeiro98"/>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2"/>
      <sheetName val="Comparativo Areia Brita"/>
    </sheetNames>
    <definedNames>
      <definedName name="_A14" refersTo="#REF!"/>
      <definedName name="ddddddddddd" refersTo="#REF!"/>
      <definedName name="dfre" refersTo="#REF!"/>
      <definedName name="eee" refersTo="#REF!"/>
      <definedName name="eeee" refersTo="#REF!"/>
      <definedName name="err" refersTo="#REF!"/>
      <definedName name="M" refersTo="#REF!"/>
      <definedName name="NN" refersTo="#REF!"/>
      <definedName name="nnnn" refersTo="#REF!"/>
      <definedName name="NNNNN" refersTo="#REF!"/>
      <definedName name="qqe" refersTo="#REF!"/>
      <definedName name="RESUMO1" refersTo="#REF!"/>
      <definedName name="vv" refersTo="#REF!"/>
      <definedName name="WEWRWRE" refersTo="#REF!"/>
      <definedName name="XXXXXXXX" refersTo="#REF!"/>
    </defined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FIDENS-R$mil"/>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TB"/>
      <sheetName val="TB _BG_"/>
      <sheetName val="RemProf"/>
      <sheetName val="B - Captação_Elevação 1a Etapa "/>
      <sheetName val="geral"/>
      <sheetName val="AUXILIAR"/>
      <sheetName val="LISTAS (2)"/>
      <sheetName val="MATERIAIS (2)"/>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8"/>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aux"/>
      <sheetName val="Página 16"/>
      <sheetName val="Recuperação da Pista"/>
      <sheetName val="Anual"/>
      <sheetName val="estgg"/>
      <sheetName val="E"/>
      <sheetName val="F"/>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1. Cadastro da LM"/>
      <sheetName val="4. Orçamento FD"/>
      <sheetName val="planilha"/>
      <sheetName val="Prod. Equip. Mec.1"/>
      <sheetName val="relatório-1ª med."/>
      <sheetName val="DIPRVS12"/>
      <sheetName val="ISSQN"/>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Sicro"/>
      <sheetName val="COMP-AC"/>
      <sheetName val="COMP-AM"/>
      <sheetName val="COMP-CE"/>
      <sheetName val="COMP-MA"/>
      <sheetName val="COMP-MT"/>
      <sheetName val="COMP-PA"/>
      <sheetName val="COMP-PI"/>
      <sheetName val="COMP-RN"/>
      <sheetName val="COMP-RR"/>
      <sheetName val="COMP-TO"/>
      <sheetName val="PREMISSAS"/>
      <sheetName val="Serv. Adm."/>
      <sheetName val="Mat. Bet."/>
      <sheetName val="projeto"/>
      <sheetName val="inventário"/>
      <sheetName val="TPU-MARÇO_2002"/>
      <sheetName val="produção"/>
      <sheetName val="ququant"/>
      <sheetName val="Relação de Pessoal"/>
      <sheetName val="Relação de Equipamentos"/>
      <sheetName val="f. mediçao"/>
      <sheetName val="LISTA SUSPENSA"/>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ow r="16">
          <cell r="L16">
            <v>3.27</v>
          </cell>
        </row>
      </sheetData>
      <sheetData sheetId="12"/>
      <sheetData sheetId="13"/>
      <sheetData sheetId="14">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sheetData sheetId="21"/>
      <sheetData sheetId="22"/>
      <sheetData sheetId="23"/>
      <sheetData sheetId="24">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0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Plan1"/>
      <sheetName val="Plan2"/>
      <sheetName val="Plan3"/>
      <sheetName val="comp1"/>
      <sheetName val="SIIG 2010-Jun"/>
      <sheetName val="Estimativa"/>
      <sheetName val="Materiais Betuminosos"/>
      <sheetName val="Qd05 Preço"/>
      <sheetName val="Qd06"/>
      <sheetName val="LOTE 6"/>
      <sheetName val="Acumulado"/>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Resumo Financeiro"/>
      <sheetName val="8ª MP_BR_459"/>
      <sheetName val="PLANILHA ATUALIZADA"/>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RELATA VÉIO"/>
      <sheetName val="Índices de Reajustamento"/>
      <sheetName val="TB"/>
      <sheetName val="TB _BG_"/>
      <sheetName val="RemProf"/>
      <sheetName val="P A T O 98 D"/>
      <sheetName val="01-02-03-Julho"/>
      <sheetName val="//localhost/@/DFBSA00535/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__localhost_@_DFBSA00535_dyna01"/>
      <sheetName val="[OR960887.XLS]//localhost/@/DFB"/>
      <sheetName val="Teor"/>
      <sheetName val="[OR960887.XLS][OR960887.XLS]//l"/>
      <sheetName val="Resumo"/>
      <sheetName val="\\DFBSA00535\dyna01\ClaudioFerr"/>
      <sheetName val="\Users\claudiopvf\Documents\BR-"/>
      <sheetName val="Quadro_Solução"/>
      <sheetName val="Quadro_Solução Readequação"/>
      <sheetName val="Quadro_Solução (2)"/>
      <sheetName val="Qdro. executado"/>
      <sheetName val="Quadro_de solução (2)"/>
      <sheetName val="Qdro. Comparativo"/>
      <sheetName val="Carimbo de Nota"/>
      <sheetName val="FLUXO - EXECUÇÃO PRÓPRIA"/>
      <sheetName val="08-IND. FÍSICOS"/>
      <sheetName val="Memória_Cálculo"/>
      <sheetName val="DSS_04"/>
      <sheetName val="PintLigacao"/>
      <sheetName val="PMQ"/>
      <sheetName val="STC_01"/>
      <sheetName val="8ª MP_BR-459"/>
      <sheetName val="RESUMO_AUT1"/>
      <sheetName val="PLANILHA"/>
      <sheetName val="P A T O"/>
      <sheetName val="SICRO"/>
      <sheetName val="Especif"/>
      <sheetName val="Dados Informativos"/>
      <sheetName val="Tabela de Salários Adotada"/>
      <sheetName val="BR-230 POMBAL-S.GONÇALO"/>
      <sheetName val="CUSTO LARANJEIRAS"/>
      <sheetName val="Lançamentos"/>
      <sheetName val="Tipo Despesa"/>
      <sheetName val="Cad.Fornecedores"/>
      <sheetName val="Micro Revest MAN"/>
      <sheetName val="Micro Revest REC 1ªMP"/>
      <sheetName val="REM.MEC MAT.BET.MAN"/>
      <sheetName val="TRANSPORTE REC"/>
      <sheetName val="CUSTO ZONA SUL"/>
      <sheetName val="[OR960887.XLS][OR960887.XLS]\\D"/>
      <sheetName val="[OR960887.XLS]\\DFBSA00535\dyna"/>
      <sheetName val="MEM CAL RET ASFALTO"/>
      <sheetName val="MEM CAL TOPOGRAFIA"/>
      <sheetName val="MEM CALC REC CALÇAMENTO"/>
      <sheetName val="MEM CAL TRECHO ETAIV ILHA GRAND"/>
      <sheetName val="MEM CAL TRECHO ETAIV ILHA G ESC"/>
      <sheetName val="C.LIST ANEXO"/>
      <sheetName val="FATURA ANEXO 1"/>
      <sheetName val="MEDIÇÃO ANEXO 2A"/>
      <sheetName val="MEM. CALC. QUANTITATIVOS CAIXA"/>
      <sheetName val="LICITAÇÃO"/>
      <sheetName val="MEDIÇÃO ANEXO 2A (caixa)"/>
      <sheetName val="1ª MEDIÇÃO"/>
      <sheetName val="1ª MEDIÇÃO PONTE"/>
      <sheetName val="RELAÇÃO DE BUEIROS"/>
      <sheetName val="Vol Terraple consolidado"/>
      <sheetName val="Vol Terraple"/>
      <sheetName val="RELATÓRIO FOTOGRÁFICO NEXO 5"/>
      <sheetName val="CRON. FÍS. REAL. ANEXO 6 (2)"/>
      <sheetName val="CRON. FÍS. REAL. ANEXO 6"/>
      <sheetName val="NOVO QUADRO RESUMO FINANCEIRO"/>
      <sheetName val="LAUDO TÉCNICO ANEXO 8"/>
      <sheetName val="DIÁRIO  DE OBRA ANEXO 9"/>
      <sheetName val="Cron.Iluminada"/>
      <sheetName val="ISSQN"/>
      <sheetName val="FATURA ANEXO 1 Reajuste"/>
      <sheetName val="REAJUSTE"/>
      <sheetName val="coluna 35 -incc"/>
      <sheetName val="DADOS ."/>
      <sheetName val="FOTOS"/>
      <sheetName val="ESTACAS"/>
      <sheetName val="Insumos"/>
      <sheetName val=""/>
      <sheetName val="_OR960887.XLS__OR960887.XLS__OR"/>
      <sheetName val="Insumos - Materiais"/>
    </sheetNames>
    <definedNames>
      <definedName name="PassaExtenso"/>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35">
          <cell r="A35" t="str">
            <v>ASTU</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sheetData sheetId="729"/>
      <sheetData sheetId="730"/>
      <sheetData sheetId="731"/>
      <sheetData sheetId="732"/>
      <sheetData sheetId="733"/>
      <sheetData sheetId="734"/>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refreshError="1"/>
      <sheetData sheetId="786"/>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sheetData sheetId="822"/>
      <sheetData sheetId="823"/>
      <sheetData sheetId="824"/>
      <sheetData sheetId="825"/>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 val="CRON.NOVO.ARIPUANA"/>
      <sheetName val="Viga_Benkellman"/>
      <sheetName val="Conc 20"/>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Imai03"/>
      <sheetName val="Resumo Geral"/>
      <sheetName val="NF 131"/>
      <sheetName val="ANALISES.XLS"/>
      <sheetName val="BANCO"/>
      <sheetName val="Read Me!"/>
      <sheetName val="BD"/>
      <sheetName val="TABELAS"/>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PROJETO"/>
      <sheetName val="BDI (EDITAL 2)"/>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 val="DIPRVS12"/>
      <sheetName val="Índices DNIT"/>
      <sheetName val="INFO"/>
      <sheetName val="TR.01"/>
      <sheetName val="TR.02"/>
      <sheetName val="CPU (BET.)"/>
      <sheetName val="CRONO"/>
      <sheetName val="SERV."/>
      <sheetName val="EQUIP."/>
      <sheetName val="MAT."/>
      <sheetName val="MDO"/>
      <sheetName val="TRANSP."/>
      <sheetName val="GLOBAL.01"/>
      <sheetName val="B - Captação_Elevação 1a Etapa "/>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J28">
            <v>184.49600000000001</v>
          </cell>
        </row>
      </sheetData>
      <sheetData sheetId="19">
        <row r="30">
          <cell r="J30">
            <v>2989.0079999999998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6">
          <cell r="D6" t="str">
            <v>CAMG</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ódigos"/>
      <sheetName val="compos1"/>
      <sheetName val="Página 16"/>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ow r="1">
          <cell r="A1">
            <v>690600</v>
          </cell>
          <cell r="B1" t="str">
            <v>364BRO1380-0001</v>
          </cell>
        </row>
      </sheetData>
      <sheetData sheetId="2">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Códigos"/>
      <sheetName val="Boletim de Medição"/>
      <sheetName val="PROJETO"/>
      <sheetName val="p a t o 99 b"/>
    </sheetNames>
    <sheetDataSet>
      <sheetData sheetId="0"/>
      <sheetData sheetId="1">
        <row r="5">
          <cell r="M5">
            <v>3</v>
          </cell>
          <cell r="O5" t="str">
            <v>BANCO E SANEAGO</v>
          </cell>
        </row>
        <row r="6">
          <cell r="M6">
            <v>4</v>
          </cell>
          <cell r="O6" t="str">
            <v>BANCO E PREFEITURA</v>
          </cell>
        </row>
        <row r="7">
          <cell r="M7" t="str">
            <v/>
          </cell>
          <cell r="O7" t="str">
            <v>SANEAGO E PREFEITURA</v>
          </cell>
        </row>
        <row r="8">
          <cell r="B8" t="str">
            <v>CÓDIGO DO CONTRATANTE</v>
          </cell>
          <cell r="M8">
            <v>6</v>
          </cell>
          <cell r="O8" t="str">
            <v>BANCO</v>
          </cell>
        </row>
        <row r="9">
          <cell r="B9" t="str">
            <v>DA MEDIÇÃO ATUAL</v>
          </cell>
          <cell r="M9" t="str">
            <v/>
          </cell>
          <cell r="O9" t="str">
            <v>SANEAGO</v>
          </cell>
        </row>
        <row r="10">
          <cell r="B10">
            <v>1</v>
          </cell>
          <cell r="M10" t="str">
            <v/>
          </cell>
          <cell r="O10" t="str">
            <v>PREFEITURA</v>
          </cell>
        </row>
        <row r="11">
          <cell r="O11" t="str">
            <v>NÃO MEDIR</v>
          </cell>
        </row>
        <row r="13">
          <cell r="B13" t="str">
            <v>CÓD.</v>
          </cell>
          <cell r="C13" t="str">
            <v>CONTRATANTES</v>
          </cell>
        </row>
        <row r="14">
          <cell r="B14">
            <v>1</v>
          </cell>
          <cell r="C14" t="str">
            <v>BANCO</v>
          </cell>
        </row>
        <row r="15">
          <cell r="B15">
            <v>2</v>
          </cell>
          <cell r="C15" t="str">
            <v>SANEAGO</v>
          </cell>
        </row>
        <row r="16">
          <cell r="B16">
            <v>3</v>
          </cell>
          <cell r="C16" t="str">
            <v>PREFEITURA</v>
          </cell>
        </row>
        <row r="21">
          <cell r="G21" t="str">
            <v>(TODOS)</v>
          </cell>
        </row>
        <row r="22">
          <cell r="C22" t="str">
            <v>CONDIÇÕES</v>
          </cell>
          <cell r="N22" t="str">
            <v/>
          </cell>
        </row>
        <row r="23">
          <cell r="B23" t="str">
            <v>S</v>
          </cell>
          <cell r="C23" t="str">
            <v>PLANO DE TRAB. (S / N)</v>
          </cell>
          <cell r="F23" t="str">
            <v>76-01-20</v>
          </cell>
          <cell r="G23" t="e">
            <v>#N/A</v>
          </cell>
        </row>
        <row r="24">
          <cell r="B24">
            <v>3</v>
          </cell>
          <cell r="C24" t="str">
            <v>RAMPA P. TRABALHO</v>
          </cell>
          <cell r="F24" t="str">
            <v>76-01-20</v>
          </cell>
          <cell r="G24" t="e">
            <v>#N/A</v>
          </cell>
        </row>
        <row r="25">
          <cell r="B25">
            <v>6</v>
          </cell>
          <cell r="C25" t="str">
            <v>RAMPA MEDIÇÃO</v>
          </cell>
          <cell r="F25" t="str">
            <v>76-01-20</v>
          </cell>
          <cell r="G25" t="e">
            <v>#N/A</v>
          </cell>
        </row>
        <row r="26">
          <cell r="B26">
            <v>0.4</v>
          </cell>
          <cell r="C26" t="str">
            <v>PROF. ADIC. P/ P. TRAB.</v>
          </cell>
          <cell r="F26" t="str">
            <v>76-01-20</v>
          </cell>
          <cell r="G26" t="e">
            <v>#N/A</v>
          </cell>
        </row>
        <row r="27">
          <cell r="B27">
            <v>0</v>
          </cell>
          <cell r="C27" t="str">
            <v>PROF. ADIC. P/ MEDIÇÃO</v>
          </cell>
          <cell r="F27" t="str">
            <v>76-01-20</v>
          </cell>
          <cell r="G27" t="e">
            <v>#N/A</v>
          </cell>
        </row>
        <row r="28">
          <cell r="F28" t="str">
            <v>76-01-20</v>
          </cell>
          <cell r="G28" t="e">
            <v>#N/A</v>
          </cell>
        </row>
        <row r="29">
          <cell r="F29" t="str">
            <v>76-01-20</v>
          </cell>
          <cell r="G29" t="e">
            <v>#N/A</v>
          </cell>
        </row>
        <row r="30">
          <cell r="F30" t="str">
            <v>76-01-20</v>
          </cell>
          <cell r="G30" t="e">
            <v>#N/A</v>
          </cell>
        </row>
        <row r="31">
          <cell r="F31" t="str">
            <v>76-01-20</v>
          </cell>
          <cell r="G31" t="e">
            <v>#N/A</v>
          </cell>
        </row>
        <row r="32">
          <cell r="F32" t="str">
            <v/>
          </cell>
          <cell r="G32" t="str">
            <v>(TODOS)</v>
          </cell>
        </row>
        <row r="33">
          <cell r="F33">
            <v>1</v>
          </cell>
          <cell r="G33" t="str">
            <v>BANCO</v>
          </cell>
        </row>
        <row r="34">
          <cell r="F34" t="str">
            <v/>
          </cell>
          <cell r="G34" t="str">
            <v>(TODAS)</v>
          </cell>
        </row>
        <row r="35">
          <cell r="F35">
            <v>20</v>
          </cell>
          <cell r="G35" t="str">
            <v>INFRA-ESTRUTURA URBANA (PT-16000)</v>
          </cell>
        </row>
        <row r="36">
          <cell r="F36" t="str">
            <v>-</v>
          </cell>
          <cell r="G36" t="str">
            <v>APARECIDA DE GOIÂNIA, GO</v>
          </cell>
        </row>
        <row r="37">
          <cell r="F37">
            <v>20</v>
          </cell>
          <cell r="G37" t="str">
            <v>0000/0000</v>
          </cell>
        </row>
        <row r="38">
          <cell r="F38" t="str">
            <v>-</v>
          </cell>
          <cell r="G38" t="str">
            <v xml:space="preserve"> José Macedo de Araújo</v>
          </cell>
        </row>
      </sheetData>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i03"/>
      <sheetName val="BEC0403"/>
      <sheetName val="Bso0503"/>
      <sheetName val="Ins0503_especif."/>
      <sheetName val="q8"/>
      <sheetName val="RESUMO_AUT1"/>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p a t o 99 b"/>
      <sheetName val="Tabela"/>
      <sheetName val="Preços_BSTC"/>
      <sheetName val="Pontes"/>
      <sheetName val="Resumo Financeiro"/>
      <sheetName val="B M Pl04"/>
      <sheetName val="Listas"/>
      <sheetName val="PLANILHA"/>
      <sheetName val="61M-CBMI"/>
      <sheetName val="PROJ.CBUQ F-B-11606022000"/>
      <sheetName val="MAT-BET"/>
      <sheetName val="plan1"/>
      <sheetName val="Códigos"/>
      <sheetName val="BR-230 POMBAL-S.GONÇALO"/>
      <sheetName val="RELATÓRIO"/>
      <sheetName val="RESUMO-DVOP"/>
      <sheetName val="RESUMO_DVOP"/>
      <sheetName val="Medição"/>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Geral"/>
      <sheetName val="compos1"/>
      <sheetName val="Dados_de_Entrada_11"/>
      <sheetName val="Dados_de_Entrada_21"/>
      <sheetName val="Dados_de_Entrada_31"/>
      <sheetName val="Página_14"/>
      <sheetName val="Dados_de_Entrada_41"/>
      <sheetName val="Página_21"/>
      <sheetName val="Página_31"/>
      <sheetName val="Página_41"/>
      <sheetName val="Página_61"/>
      <sheetName val="Página_51"/>
      <sheetName val="Página_71"/>
      <sheetName val="Página_81"/>
      <sheetName val="Dens__médias1"/>
      <sheetName val="Dens__teórica1"/>
      <sheetName val="Página_91"/>
      <sheetName val="Página_101"/>
      <sheetName val="Página_111"/>
      <sheetName val="Página_121"/>
      <sheetName val="Página_131"/>
      <sheetName val="INDICE_FORMA1"/>
      <sheetName val="mão_de_obra,leis_e_bdi1"/>
      <sheetName val="CUSTO_HORÁRIO1"/>
      <sheetName val="Mão_de_obra1"/>
      <sheetName val="Resumo_Financeiro1"/>
      <sheetName val="B_M_Pl041"/>
      <sheetName val="p_a_t_o_99_b1"/>
      <sheetName val="PROJ_CBUQ_F-B-116060220001"/>
      <sheetName val="Página_161"/>
      <sheetName val="BR-230_POMBAL-S_GONÇALO1"/>
      <sheetName val="Mat_Asf1"/>
      <sheetName val="matbet_aterro1"/>
      <sheetName val="cap_resumo_aterro1"/>
      <sheetName val="cap_resumo1"/>
      <sheetName val="rosto_i1"/>
      <sheetName val="CONT_NE1"/>
      <sheetName val="FRESA_RESUMO1"/>
      <sheetName val="P_LIGAÇÃO_RESUMO_ATERRO1"/>
      <sheetName val="P_LIGAÇÃO_RESUMO1"/>
      <sheetName val="tachas_reflet1"/>
      <sheetName val="REP_SUP21"/>
      <sheetName val="Dados_de_Entrada_1"/>
      <sheetName val="Dados_de_Entrada_2"/>
      <sheetName val="Dados_de_Entrada_3"/>
      <sheetName val="Página_1"/>
      <sheetName val="Dados_de_Entrada_4"/>
      <sheetName val="Página_2"/>
      <sheetName val="Página_3"/>
      <sheetName val="Página_4"/>
      <sheetName val="Página_6"/>
      <sheetName val="Página_5"/>
      <sheetName val="Página_7"/>
      <sheetName val="Página_8"/>
      <sheetName val="Dens__médias"/>
      <sheetName val="Dens__teórica"/>
      <sheetName val="Página_9"/>
      <sheetName val="Página_10"/>
      <sheetName val="Página_11"/>
      <sheetName val="Página_12"/>
      <sheetName val="Página_13"/>
      <sheetName val="INDICE_FORMA"/>
      <sheetName val="mão_de_obra,leis_e_bdi"/>
      <sheetName val="CUSTO_HORÁRIO"/>
      <sheetName val="Mão_de_obra"/>
      <sheetName val="Resumo_Financeiro"/>
      <sheetName val="B_M_Pl04"/>
      <sheetName val="p_a_t_o_99_b"/>
      <sheetName val="PROJ_CBUQ_F-B-11606022000"/>
      <sheetName val="Página_16"/>
      <sheetName val="BR-230_POMBAL-S_GONÇALO"/>
      <sheetName val="Mat_Asf"/>
      <sheetName val="matbet_aterro"/>
      <sheetName val="cap_resumo_aterro"/>
      <sheetName val="cap_resumo"/>
      <sheetName val="rosto_i"/>
      <sheetName val="CONT_NE"/>
      <sheetName val="FRESA_RESUMO"/>
      <sheetName val="P_LIGAÇÃO_RESUMO_ATERRO"/>
      <sheetName val="P_LIGAÇÃO_RESUMO"/>
      <sheetName val="tachas_reflet"/>
      <sheetName val="REP_SUP2"/>
      <sheetName val="Dados_de_Entrada_13"/>
      <sheetName val="Dados_de_Entrada_23"/>
      <sheetName val="Dados_de_Entrada_33"/>
      <sheetName val="Página_17"/>
      <sheetName val="Dados_de_Entrada_43"/>
      <sheetName val="Página_23"/>
      <sheetName val="Página_33"/>
      <sheetName val="Página_43"/>
      <sheetName val="Página_63"/>
      <sheetName val="Página_53"/>
      <sheetName val="Página_73"/>
      <sheetName val="Página_83"/>
      <sheetName val="Dens__médias3"/>
      <sheetName val="Dens__teórica3"/>
      <sheetName val="Página_93"/>
      <sheetName val="Página_103"/>
      <sheetName val="Página_113"/>
      <sheetName val="Página_123"/>
      <sheetName val="Página_133"/>
      <sheetName val="INDICE_FORMA3"/>
      <sheetName val="mão_de_obra,leis_e_bdi3"/>
      <sheetName val="CUSTO_HORÁRIO3"/>
      <sheetName val="Mão_de_obra3"/>
      <sheetName val="Resumo_Financeiro3"/>
      <sheetName val="B_M_Pl043"/>
      <sheetName val="p_a_t_o_99_b3"/>
      <sheetName val="PROJ_CBUQ_F-B-116060220003"/>
      <sheetName val="Página_163"/>
      <sheetName val="BR-230_POMBAL-S_GONÇALO3"/>
      <sheetName val="Mat_Asf3"/>
      <sheetName val="matbet_aterro3"/>
      <sheetName val="cap_resumo_aterro3"/>
      <sheetName val="cap_resumo3"/>
      <sheetName val="rosto_i3"/>
      <sheetName val="CONT_NE3"/>
      <sheetName val="FRESA_RESUMO3"/>
      <sheetName val="P_LIGAÇÃO_RESUMO_ATERRO3"/>
      <sheetName val="P_LIGAÇÃO_RESUMO3"/>
      <sheetName val="tachas_reflet3"/>
      <sheetName val="REP_SUP23"/>
      <sheetName val="Dados_de_Entrada_12"/>
      <sheetName val="Dados_de_Entrada_22"/>
      <sheetName val="Dados_de_Entrada_32"/>
      <sheetName val="Página_15"/>
      <sheetName val="Dados_de_Entrada_42"/>
      <sheetName val="Página_22"/>
      <sheetName val="Página_32"/>
      <sheetName val="Página_42"/>
      <sheetName val="Página_62"/>
      <sheetName val="Página_52"/>
      <sheetName val="Página_72"/>
      <sheetName val="Página_82"/>
      <sheetName val="Dens__médias2"/>
      <sheetName val="Dens__teórica2"/>
      <sheetName val="Página_92"/>
      <sheetName val="Página_102"/>
      <sheetName val="Página_112"/>
      <sheetName val="Página_122"/>
      <sheetName val="Página_132"/>
      <sheetName val="INDICE_FORMA2"/>
      <sheetName val="mão_de_obra,leis_e_bdi2"/>
      <sheetName val="CUSTO_HORÁRIO2"/>
      <sheetName val="Mão_de_obra2"/>
      <sheetName val="Resumo_Financeiro2"/>
      <sheetName val="B_M_Pl042"/>
      <sheetName val="p_a_t_o_99_b2"/>
      <sheetName val="PROJ_CBUQ_F-B-116060220002"/>
      <sheetName val="Página_162"/>
      <sheetName val="BR-230_POMBAL-S_GONÇALO2"/>
      <sheetName val="Mat_Asf2"/>
      <sheetName val="matbet_aterro2"/>
      <sheetName val="cap_resumo_aterro2"/>
      <sheetName val="cap_resumo2"/>
      <sheetName val="rosto_i2"/>
      <sheetName val="CONT_NE2"/>
      <sheetName val="FRESA_RESUMO2"/>
      <sheetName val="P_LIGAÇÃO_RESUMO_ATERRO2"/>
      <sheetName val="P_LIGAÇÃO_RESUMO2"/>
      <sheetName val="tachas_reflet2"/>
      <sheetName val="REP_SUP22"/>
      <sheetName val="Dados_de_Entrada_14"/>
      <sheetName val="Dados_de_Entrada_24"/>
      <sheetName val="Dados_de_Entrada_34"/>
      <sheetName val="Página_18"/>
      <sheetName val="Dados_de_Entrada_44"/>
      <sheetName val="Página_24"/>
      <sheetName val="Página_34"/>
      <sheetName val="Página_44"/>
      <sheetName val="Página_64"/>
      <sheetName val="Página_54"/>
      <sheetName val="Página_74"/>
      <sheetName val="Página_84"/>
      <sheetName val="Dens__médias4"/>
      <sheetName val="Dens__teórica4"/>
      <sheetName val="Página_94"/>
      <sheetName val="Página_104"/>
      <sheetName val="Página_114"/>
      <sheetName val="Página_124"/>
      <sheetName val="Página_134"/>
      <sheetName val="INDICE_FORMA4"/>
      <sheetName val="mão_de_obra,leis_e_bdi4"/>
      <sheetName val="CUSTO_HORÁRIO4"/>
      <sheetName val="Mão_de_obra4"/>
      <sheetName val="Resumo_Financeiro4"/>
      <sheetName val="B_M_Pl044"/>
      <sheetName val="p_a_t_o_99_b4"/>
      <sheetName val="PROJ_CBUQ_F-B-116060220004"/>
      <sheetName val="Página_164"/>
      <sheetName val="BR-230_POMBAL-S_GONÇALO4"/>
      <sheetName val="Mat_Asf4"/>
      <sheetName val="matbet_aterro4"/>
      <sheetName val="cap_resumo_aterro4"/>
      <sheetName val="cap_resumo4"/>
      <sheetName val="rosto_i4"/>
      <sheetName val="CONT_NE4"/>
      <sheetName val="FRESA_RESUMO4"/>
      <sheetName val="P_LIGAÇÃO_RESUMO_ATERRO4"/>
      <sheetName val="P_LIGAÇÃO_RESUMO4"/>
      <sheetName val="tachas_reflet4"/>
      <sheetName val="REP_SUP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REF"/>
      <sheetName val="RESUMO-DVOP"/>
      <sheetName val="planilha"/>
      <sheetName val="Tabela mês"/>
      <sheetName val="REAJU"/>
      <sheetName val="planilha do plano"/>
      <sheetName val="CUSTO HORÁRIO"/>
      <sheetName val="Material"/>
      <sheetName val="Mão de obra"/>
      <sheetName val="relatório"/>
      <sheetName val="Resumo Financeiro"/>
      <sheetName val="Pontes"/>
      <sheetName val="A"/>
      <sheetName val="PROJETO"/>
      <sheetName val="Conversão"/>
      <sheetName val="traço cbuq faixa c Carpizza CON"/>
      <sheetName val="Mat Asf"/>
      <sheetName val="Desmat 0,15"/>
      <sheetName val="alteração"/>
      <sheetName val="eq"/>
      <sheetName val="mo"/>
      <sheetName val="pro-08"/>
      <sheetName val="medição"/>
      <sheetName val="INVENTÁRIO"/>
      <sheetName val="61M-CBMI"/>
      <sheetName val="PCOMP-06-11-2006"/>
      <sheetName val="compos1"/>
      <sheetName val="Dreal b1"/>
      <sheetName val="Dados_de_Entrada_11"/>
      <sheetName val="Dados_de_Entrada_21"/>
      <sheetName val="Dados_de_Entrada_31"/>
      <sheetName val="Dados_de_Entrada_41"/>
      <sheetName val="Página_15"/>
      <sheetName val="Página_21"/>
      <sheetName val="Página_31"/>
      <sheetName val="Página_41"/>
      <sheetName val="Página_51"/>
      <sheetName val="Página_61"/>
      <sheetName val="Página_71"/>
      <sheetName val="Página_81"/>
      <sheetName val="Página_91"/>
      <sheetName val="Página_101"/>
      <sheetName val="Página_111"/>
      <sheetName val="Página_121"/>
      <sheetName val="Página_131"/>
      <sheetName val="Página_141"/>
      <sheetName val="Página_161"/>
      <sheetName val="Traço_da_Mist_+Filler_1"/>
      <sheetName val="Traço_da_Mist__Bet_1"/>
      <sheetName val="E__Areia1"/>
      <sheetName val="E__Areia_(2)1"/>
      <sheetName val="Pes_Agr_Silos_Frio_3_4&quot;1"/>
      <sheetName val="Pes_Agr_Silos_Frio_Areia_méd1"/>
      <sheetName val="Pes_Agr_Silos_Frio_3_8&quot;+pó1"/>
      <sheetName val="Até_Aqui1"/>
      <sheetName val="Analise_SF_41"/>
      <sheetName val="Analise_SF_31"/>
      <sheetName val="Analise_SF_21"/>
      <sheetName val="Analise_SF_11"/>
      <sheetName val="Analise_SF_Filler1"/>
      <sheetName val="Analise_SQ_31"/>
      <sheetName val="Analise_SQ_21"/>
      <sheetName val="Analise_SQ_11"/>
      <sheetName val="INDICE_FORMA1"/>
      <sheetName val="P_A_T_O_99_B1"/>
      <sheetName val="BSTC_0,601"/>
      <sheetName val="BOCA_BSTC_0,601"/>
      <sheetName val="Tabela_mês1"/>
      <sheetName val="planilha_do_plano1"/>
      <sheetName val="CUSTO_HORÁRIO1"/>
      <sheetName val="Mão_de_obra1"/>
      <sheetName val="Resumo_Financeiro1"/>
      <sheetName val="traço_cbuq_faixa_c_Carpizza_CO1"/>
      <sheetName val="Mat_Asf1"/>
      <sheetName val="Desmat_0,151"/>
      <sheetName val="Dados_de_Entrada_1"/>
      <sheetName val="Dados_de_Entrada_2"/>
      <sheetName val="Dados_de_Entrada_3"/>
      <sheetName val="Dados_de_Entrada_4"/>
      <sheetName val="Página_1"/>
      <sheetName val="Página_2"/>
      <sheetName val="Página_3"/>
      <sheetName val="Página_4"/>
      <sheetName val="Página_5"/>
      <sheetName val="Página_6"/>
      <sheetName val="Página_7"/>
      <sheetName val="Página_8"/>
      <sheetName val="Página_9"/>
      <sheetName val="Página_10"/>
      <sheetName val="Página_11"/>
      <sheetName val="Página_12"/>
      <sheetName val="Página_13"/>
      <sheetName val="Página_14"/>
      <sheetName val="Página_16"/>
      <sheetName val="Traço_da_Mist_+Filler_"/>
      <sheetName val="Traço_da_Mist__Bet_"/>
      <sheetName val="E__Areia"/>
      <sheetName val="E__Areia_(2)"/>
      <sheetName val="Pes_Agr_Silos_Frio_3_4&quot;"/>
      <sheetName val="Pes_Agr_Silos_Frio_Areia_méd"/>
      <sheetName val="Pes_Agr_Silos_Frio_3_8&quot;+pó"/>
      <sheetName val="Até_Aqui"/>
      <sheetName val="Analise_SF_4"/>
      <sheetName val="Analise_SF_3"/>
      <sheetName val="Analise_SF_2"/>
      <sheetName val="Analise_SF_1"/>
      <sheetName val="Analise_SF_Filler"/>
      <sheetName val="Analise_SQ_3"/>
      <sheetName val="Analise_SQ_2"/>
      <sheetName val="Analise_SQ_1"/>
      <sheetName val="INDICE_FORMA"/>
      <sheetName val="P_A_T_O_99_B"/>
      <sheetName val="BSTC_0,60"/>
      <sheetName val="BOCA_BSTC_0,60"/>
      <sheetName val="Tabela_mês"/>
      <sheetName val="planilha_do_plano"/>
      <sheetName val="CUSTO_HORÁRIO"/>
      <sheetName val="Mão_de_obra"/>
      <sheetName val="Resumo_Financeiro"/>
      <sheetName val="traço_cbuq_faixa_c_Carpizza_CON"/>
      <sheetName val="Mat_Asf"/>
      <sheetName val="Desmat_0,15"/>
      <sheetName val="Dados_de_Entrada_13"/>
      <sheetName val="Dados_de_Entrada_23"/>
      <sheetName val="Dados_de_Entrada_33"/>
      <sheetName val="Dados_de_Entrada_43"/>
      <sheetName val="Página_18"/>
      <sheetName val="Página_23"/>
      <sheetName val="Página_33"/>
      <sheetName val="Página_43"/>
      <sheetName val="Página_53"/>
      <sheetName val="Página_63"/>
      <sheetName val="Página_73"/>
      <sheetName val="Página_83"/>
      <sheetName val="Página_93"/>
      <sheetName val="Página_103"/>
      <sheetName val="Página_113"/>
      <sheetName val="Página_123"/>
      <sheetName val="Página_133"/>
      <sheetName val="Página_143"/>
      <sheetName val="Página_163"/>
      <sheetName val="Traço_da_Mist_+Filler_3"/>
      <sheetName val="Traço_da_Mist__Bet_3"/>
      <sheetName val="E__Areia3"/>
      <sheetName val="E__Areia_(2)3"/>
      <sheetName val="Pes_Agr_Silos_Frio_3_4&quot;3"/>
      <sheetName val="Pes_Agr_Silos_Frio_Areia_méd3"/>
      <sheetName val="Pes_Agr_Silos_Frio_3_8&quot;+pó3"/>
      <sheetName val="Até_Aqui3"/>
      <sheetName val="Analise_SF_43"/>
      <sheetName val="Analise_SF_33"/>
      <sheetName val="Analise_SF_23"/>
      <sheetName val="Analise_SF_13"/>
      <sheetName val="Analise_SF_Filler3"/>
      <sheetName val="Analise_SQ_33"/>
      <sheetName val="Analise_SQ_23"/>
      <sheetName val="Analise_SQ_13"/>
      <sheetName val="INDICE_FORMA3"/>
      <sheetName val="P_A_T_O_99_B3"/>
      <sheetName val="BSTC_0,603"/>
      <sheetName val="BOCA_BSTC_0,603"/>
      <sheetName val="Tabela_mês3"/>
      <sheetName val="planilha_do_plano3"/>
      <sheetName val="CUSTO_HORÁRIO3"/>
      <sheetName val="Mão_de_obra3"/>
      <sheetName val="Resumo_Financeiro3"/>
      <sheetName val="traço_cbuq_faixa_c_Carpizza_CO3"/>
      <sheetName val="Mat_Asf3"/>
      <sheetName val="Desmat_0,153"/>
      <sheetName val="Dados_de_Entrada_12"/>
      <sheetName val="Dados_de_Entrada_22"/>
      <sheetName val="Dados_de_Entrada_32"/>
      <sheetName val="Dados_de_Entrada_42"/>
      <sheetName val="Página_17"/>
      <sheetName val="Página_22"/>
      <sheetName val="Página_32"/>
      <sheetName val="Página_42"/>
      <sheetName val="Página_52"/>
      <sheetName val="Página_62"/>
      <sheetName val="Página_72"/>
      <sheetName val="Página_82"/>
      <sheetName val="Página_92"/>
      <sheetName val="Página_102"/>
      <sheetName val="Página_112"/>
      <sheetName val="Página_122"/>
      <sheetName val="Página_132"/>
      <sheetName val="Página_142"/>
      <sheetName val="Página_162"/>
      <sheetName val="Traço_da_Mist_+Filler_2"/>
      <sheetName val="Traço_da_Mist__Bet_2"/>
      <sheetName val="E__Areia2"/>
      <sheetName val="E__Areia_(2)2"/>
      <sheetName val="Pes_Agr_Silos_Frio_3_4&quot;2"/>
      <sheetName val="Pes_Agr_Silos_Frio_Areia_méd2"/>
      <sheetName val="Pes_Agr_Silos_Frio_3_8&quot;+pó2"/>
      <sheetName val="Até_Aqui2"/>
      <sheetName val="Analise_SF_42"/>
      <sheetName val="Analise_SF_32"/>
      <sheetName val="Analise_SF_22"/>
      <sheetName val="Analise_SF_12"/>
      <sheetName val="Analise_SF_Filler2"/>
      <sheetName val="Analise_SQ_32"/>
      <sheetName val="Analise_SQ_22"/>
      <sheetName val="Analise_SQ_12"/>
      <sheetName val="INDICE_FORMA2"/>
      <sheetName val="P_A_T_O_99_B2"/>
      <sheetName val="BSTC_0,602"/>
      <sheetName val="BOCA_BSTC_0,602"/>
      <sheetName val="Tabela_mês2"/>
      <sheetName val="planilha_do_plano2"/>
      <sheetName val="CUSTO_HORÁRIO2"/>
      <sheetName val="Mão_de_obra2"/>
      <sheetName val="Resumo_Financeiro2"/>
      <sheetName val="traço_cbuq_faixa_c_Carpizza_CO2"/>
      <sheetName val="Mat_Asf2"/>
      <sheetName val="Desmat_0,152"/>
      <sheetName val="Dados_de_Entrada_14"/>
      <sheetName val="Dados_de_Entrada_24"/>
      <sheetName val="Dados_de_Entrada_34"/>
      <sheetName val="Dados_de_Entrada_44"/>
      <sheetName val="Página_19"/>
      <sheetName val="Página_24"/>
      <sheetName val="Página_34"/>
      <sheetName val="Página_44"/>
      <sheetName val="Página_54"/>
      <sheetName val="Página_64"/>
      <sheetName val="Página_74"/>
      <sheetName val="Página_84"/>
      <sheetName val="Página_94"/>
      <sheetName val="Página_104"/>
      <sheetName val="Página_114"/>
      <sheetName val="Página_124"/>
      <sheetName val="Página_134"/>
      <sheetName val="Página_144"/>
      <sheetName val="Página_164"/>
      <sheetName val="Traço_da_Mist_+Filler_4"/>
      <sheetName val="Traço_da_Mist__Bet_4"/>
      <sheetName val="E__Areia4"/>
      <sheetName val="E__Areia_(2)4"/>
      <sheetName val="Pes_Agr_Silos_Frio_3_4&quot;4"/>
      <sheetName val="Pes_Agr_Silos_Frio_Areia_méd4"/>
      <sheetName val="Pes_Agr_Silos_Frio_3_8&quot;+pó4"/>
      <sheetName val="Até_Aqui4"/>
      <sheetName val="Analise_SF_44"/>
      <sheetName val="Analise_SF_34"/>
      <sheetName val="Analise_SF_24"/>
      <sheetName val="Analise_SF_14"/>
      <sheetName val="Analise_SF_Filler4"/>
      <sheetName val="Analise_SQ_34"/>
      <sheetName val="Analise_SQ_24"/>
      <sheetName val="Analise_SQ_14"/>
      <sheetName val="INDICE_FORMA4"/>
      <sheetName val="P_A_T_O_99_B4"/>
      <sheetName val="BSTC_0,604"/>
      <sheetName val="BOCA_BSTC_0,604"/>
      <sheetName val="Tabela_mês4"/>
      <sheetName val="planilha_do_plano4"/>
      <sheetName val="CUSTO_HORÁRIO4"/>
      <sheetName val="Mão_de_obra4"/>
      <sheetName val="Resumo_Financeiro4"/>
      <sheetName val="traço_cbuq_faixa_c_Carpizza_CO4"/>
      <sheetName val="Mat_Asf4"/>
      <sheetName val="Desmat_0,1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ow r="3">
          <cell r="A3">
            <v>4.5</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3">
          <cell r="A3">
            <v>4.5</v>
          </cell>
        </row>
      </sheetData>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ow r="3">
          <cell r="A3">
            <v>4.5</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ow r="3">
          <cell r="A3">
            <v>4.5</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3">
          <cell r="A3">
            <v>4.5</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ow r="3">
          <cell r="A3">
            <v>4.5</v>
          </cell>
        </row>
      </sheetData>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3">
          <cell r="A3">
            <v>4.5</v>
          </cell>
        </row>
      </sheetData>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3">
          <cell r="A3">
            <v>4.5</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A3">
            <v>4.5</v>
          </cell>
        </row>
      </sheetData>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3">
          <cell r="A3">
            <v>4.5</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et"/>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Plan1"/>
      <sheetName val="Plan2"/>
      <sheetName val="Plan3"/>
      <sheetName val="PRO-08"/>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pasta"/>
      <sheetName val="doc1"/>
      <sheetName val="doc2"/>
      <sheetName val="doc3"/>
      <sheetName val="doc4 "/>
      <sheetName val="rff"/>
      <sheetName val="carimbo "/>
      <sheetName val="oog - fazer "/>
      <sheetName val="Sheet6"/>
      <sheetName val="ORÇAMENTO"/>
      <sheetName val="Memoria de cálculo"/>
      <sheetName val="Peguntas"/>
      <sheetName val="memo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 val="ORÇAMENTO"/>
      <sheetName val="Memoria de cálculo"/>
      <sheetName val="Resumo"/>
      <sheetName val="Serviços Preliminares e Gerais"/>
      <sheetName val="Memória 2 quartos"/>
      <sheetName val="Insumo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 val="CANT_OBRAS"/>
      <sheetName val="AQU TERRENO-"/>
      <sheetName val="ESTA ELEVATÓRIA_"/>
      <sheetName val="EMISSÁRIO_"/>
      <sheetName val="ligação predial"/>
      <sheetName val="REDE COLETORA"/>
      <sheetName val="PT"/>
      <sheetName val="PROJETO"/>
      <sheetName val="Orçamento"/>
      <sheetName val="RESUMO DE MEDIÇÃO"/>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ontes"/>
      <sheetName val="composições"/>
    </sheetNames>
    <sheetDataSet>
      <sheetData sheetId="0">
        <row r="54">
          <cell r="F54">
            <v>1403982.3199999998</v>
          </cell>
        </row>
      </sheetData>
      <sheetData sheetId="1" refreshError="1"/>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sheetData sheetId="1" refreshError="1"/>
      <sheetData sheetId="2" refreshError="1">
        <row r="11">
          <cell r="J11" t="str">
            <v>LOTE</v>
          </cell>
          <cell r="K11">
            <v>0</v>
          </cell>
          <cell r="N11">
            <v>0</v>
          </cell>
          <cell r="T11">
            <v>0</v>
          </cell>
        </row>
      </sheetData>
      <sheetData sheetId="3" refreshError="1"/>
      <sheetData sheetId="4" refreshError="1">
        <row r="10">
          <cell r="D10" t="str">
            <v>Altura</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orç"/>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ação manual"/>
      <sheetName val="Compact 95%"/>
      <sheetName val="Compact 100% "/>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Regul subleito"/>
      <sheetName val="Subbase de solo est."/>
      <sheetName val="Base de solo est. "/>
      <sheetName val="Limp Cam Veg"/>
      <sheetName val="Expurgo de jazida (aux)"/>
      <sheetName val="EC mat jazida (aux)"/>
      <sheetName val="Imprimação"/>
      <sheetName val="TSS"/>
      <sheetName val="TSD"/>
      <sheetName val="Transp Mat jaz"/>
      <sheetName val="Transp de brita"/>
      <sheetName val="Sarjeta STC05"/>
      <sheetName val="Sarjeta STC 02"/>
      <sheetName val="Concreto 12MPa Conf Lanc (aux)"/>
      <sheetName val="Esc. man. vala mat 1a cat (aux)"/>
      <sheetName val="Dreno longitudinal DPS"/>
      <sheetName val="Boca de Saida BSD 01"/>
      <sheetName val="Boca de Saida BSD 03"/>
      <sheetName val="Valeta VPC-03"/>
      <sheetName val="Meio Fio "/>
      <sheetName val="Concreto 10MPa Conf Lanc  (aux)"/>
      <sheetName val="Concreto 15MPa Conf Lanc (aux)"/>
      <sheetName val="Descida d´água DAD 01"/>
      <sheetName val="Descida d´água DAR 02"/>
      <sheetName val="Compactação manual (aux)"/>
      <sheetName val="Entrada dágua  EDA01"/>
      <sheetName val="Entrada dágua  EDA02"/>
      <sheetName val="Dissip energia DES 01"/>
      <sheetName val="Dissip energia DES 02"/>
      <sheetName val="Alvenaria pedra argamass"/>
      <sheetName val="Argamassa ci_ar"/>
      <sheetName val="Cx colet sarjeta"/>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Escoramento de Bueiro cel."/>
      <sheetName val="Conf e lanç conc magro (aux)"/>
      <sheetName val="Concreto cicl. 12MPa (aux)"/>
      <sheetName val="BDCC 2,0x2,0 m 1,0 a 2,5 m"/>
      <sheetName val="Boca BDCC 2,0x2,0 m"/>
      <sheetName val="BTCC 2,0x2,0 m 1,0 a 2,5 m"/>
      <sheetName val="Boca BTCC 2,0x2,0 m"/>
      <sheetName val="Pintura faixa"/>
      <sheetName val="Pintura setas e zeb"/>
      <sheetName val="Tacha reflet"/>
      <sheetName val="Enleivamento"/>
      <sheetName val="Cerca arame"/>
      <sheetName val="Defensa dupla"/>
      <sheetName val="Passeio concreto"/>
      <sheetName val="Revest veg c mudas"/>
      <sheetName val="Revest veg c grama leiva"/>
      <sheetName val="Plantio arbustos"/>
      <sheetName val="Regul mec faixa dom"/>
      <sheetName val="Alv pedra arrum"/>
      <sheetName val="Forn prep coloc forma CA-50"/>
      <sheetName val="Fôrma comum de madeira"/>
      <sheetName val="Fôrma de placa resinada"/>
      <sheetName val="pasta"/>
      <sheetName val="doc1"/>
      <sheetName val="doc2"/>
      <sheetName val="doc3"/>
      <sheetName val="doc4 "/>
      <sheetName val="rff"/>
      <sheetName val="carimbo "/>
      <sheetName val="oog - fazer "/>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Gráf1"/>
      <sheetName val="Custo horário Eqp Vtr"/>
      <sheetName val="pasta"/>
      <sheetName val="capa"/>
      <sheetName val="doc1"/>
      <sheetName val="doc2"/>
      <sheetName val="doc3"/>
      <sheetName val="doc4 "/>
      <sheetName val="rff"/>
      <sheetName val="carimbo "/>
      <sheetName val="oog - fazer "/>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 val="Cap 1"/>
      <sheetName val="Cap 2"/>
      <sheetName val="Cap 3"/>
      <sheetName val="Cap 5"/>
      <sheetName val="Cap 6"/>
      <sheetName val="CRON. FÍS. REAL. ANEXO 6"/>
      <sheetName val="Dados"/>
      <sheetName val="Revisao Memoria"/>
      <sheetName val="Drenagem"/>
      <sheetName val="FGV"/>
      <sheetName val="MEDIÇÃO ANEXO 2A"/>
      <sheetName val="MEM. CALC. ANEXO 3"/>
      <sheetName val="Parametros"/>
      <sheetName val="Passagem01"/>
      <sheetName val="Passagem02"/>
      <sheetName val="MEDIÇÃO ANEXO 2B"/>
      <sheetName val="Cerca"/>
      <sheetName val="Resumo Drenagem"/>
      <sheetName val="Revis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q8"/>
      <sheetName val="Assumptions"/>
      <sheetName val="Imai03"/>
      <sheetName val="Sheet6"/>
      <sheetName val="composições"/>
      <sheetName val="mão de obra,leis e bdi"/>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ow r="34">
          <cell r="H34">
            <v>77006586.269999981</v>
          </cell>
        </row>
      </sheetData>
      <sheetData sheetId="10"/>
      <sheetData sheetId="11"/>
      <sheetData sheetId="12"/>
      <sheetData sheetId="13"/>
      <sheetData sheetId="14"/>
      <sheetData sheetId="15"/>
      <sheetData sheetId="16"/>
      <sheetData sheetId="17"/>
      <sheetData sheetId="18"/>
      <sheetData sheetId="19">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TCB5"/>
      <sheetName val="TEB4"/>
      <sheetName val="TCC4"/>
      <sheetName val="TLMB"/>
      <sheetName val="Plan7"/>
      <sheetName val="Plan8"/>
      <sheetName val="Plan9"/>
      <sheetName val="Plan10"/>
      <sheetName val="Plan11"/>
      <sheetName val="Plan12"/>
      <sheetName val="Plan13"/>
      <sheetName val="Plan14"/>
      <sheetName val="Plan15"/>
      <sheetName val="Plan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02"/>
      <sheetName val="CR LOTE 02"/>
      <sheetName val="Sheet6"/>
    </sheetNames>
    <sheetDataSet>
      <sheetData sheetId="0"/>
      <sheetData sheetId="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omposições"/>
      <sheetName val="mão de obra,leis e bdi"/>
      <sheetName val="pontes"/>
    </sheetNames>
    <sheetDataSet>
      <sheetData sheetId="0">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mão de obra,leis e bdi"/>
    </sheetNames>
    <sheetDataSet>
      <sheetData sheetId="0"/>
      <sheetData sheetId="1"/>
      <sheetData sheetId="2"/>
      <sheetData sheetId="3">
        <row r="8">
          <cell r="B8" t="str">
            <v>BR-262/MS/SP</v>
          </cell>
        </row>
        <row r="9">
          <cell r="B9" t="str">
            <v>Div. SP/MS (Início travessia rio Paraná) - Fronteira Brasil/Bolívia</v>
          </cell>
        </row>
        <row r="10">
          <cell r="B10" t="str">
            <v>Div. SP/MS (Início travessia rio Paraná) - Entr.º MS 338 p/ Santa Rita do Pardo e BR-262/SP segmento km 318,7 ao 322,148 (Acesso a ponte rodoviária lado SP)</v>
          </cell>
        </row>
        <row r="11">
          <cell r="B11" t="str">
            <v>Km 0,00 ao km 191,2 (MS) e Km 318,70 ao Km 322,148 (SP)</v>
          </cell>
        </row>
        <row r="43">
          <cell r="E43">
            <v>42880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ÇÃO"/>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v. Auxiliares"/>
      <sheetName val="Equipamentos"/>
      <sheetName val="Materiais"/>
      <sheetName val="Mão de Obra"/>
      <sheetName val="Planilha1"/>
      <sheetName val="BDI"/>
      <sheetName val="Encargos Sociais"/>
      <sheetName val="Inst. Canteiro"/>
      <sheetName val="Mobilização"/>
      <sheetName val="Brita para remendo"/>
      <sheetName val="Pintura de ligação"/>
      <sheetName val="RR1C para pint. lig"/>
      <sheetName val="Transp. RR1C"/>
      <sheetName val="Capa selante"/>
      <sheetName val="RR2C para capa selante"/>
      <sheetName val="Transp. RR2C "/>
      <sheetName val="MBUF"/>
      <sheetName val="RM1C para MBUF"/>
      <sheetName val="Transp. RM1C para MBUF"/>
      <sheetName val="MBUQ"/>
      <sheetName val="CAP para MBUQ"/>
      <sheetName val="Transp. CAP para MBUQ"/>
      <sheetName val="Rec. Rev. com MBUQ"/>
      <sheetName val="Rec. Placa de concreto"/>
      <sheetName val="Enchimento de junta"/>
      <sheetName val="Limpeza de ponte"/>
      <sheetName val="Enrocamento"/>
      <sheetName val="Alvenaria de pedra"/>
      <sheetName val="Tapa buraco"/>
      <sheetName val="Remendo Profundo"/>
      <sheetName val="Remendo Profundo mec."/>
      <sheetName val="Correção de defeitos"/>
      <sheetName val="correção por fresagem"/>
      <sheetName val="Selagem de trinca"/>
      <sheetName val="RR-1C para selagem de trinca"/>
      <sheetName val="Transp. RR-1C para selagem"/>
      <sheetName val="Rec. guarda corpo"/>
      <sheetName val="STC 01"/>
      <sheetName val="SCC 04"/>
      <sheetName val="MFC 05"/>
      <sheetName val="Demolição de concreto armado"/>
      <sheetName val="Concreto 25 MPa"/>
      <sheetName val="Forma comum de madeira"/>
      <sheetName val="Limpeza de sarjeta e meio fio"/>
      <sheetName val="Limpeza de valeta de corte"/>
      <sheetName val="Limpeza de vala de drenagem"/>
      <sheetName val="Limpeza de descida dágua"/>
      <sheetName val="Limpeza de bueiro"/>
      <sheetName val="Desobstrução de bueiro"/>
      <sheetName val="Caiação"/>
      <sheetName val="Rec. Manual de aterro"/>
      <sheetName val="Rec. Mec. de aterro"/>
      <sheetName val="Rem. manual de barreira solo"/>
      <sheetName val="Rem. mec de barreira solo"/>
      <sheetName val="Roçada manual"/>
      <sheetName val="Roçada mecanizada"/>
      <sheetName val="Capina manual"/>
      <sheetName val="Pintura de faixa"/>
      <sheetName val="Transp. local basc. 5m³ N P"/>
      <sheetName val="Transp. local basc. 10m³ N P"/>
      <sheetName val="Transp. local carroc N.P."/>
      <sheetName val="Transp. comerci carroc N.P."/>
      <sheetName val="Transp. comerci basc N.P."/>
      <sheetName val="Transp. local basc Pav."/>
      <sheetName val="Transp. local mat remendos"/>
      <sheetName val="Transp. local pav. 10m³ pav."/>
      <sheetName val="Transp. local carroc 4t. Pav."/>
      <sheetName val="Transp. local carroc Pav."/>
      <sheetName val="Transp. com. basc Pav."/>
    </sheetNames>
    <sheetDataSet>
      <sheetData sheetId="0" refreshError="1"/>
      <sheetData sheetId="1">
        <row r="3">
          <cell r="A3" t="str">
            <v>A001</v>
          </cell>
          <cell r="B3" t="str">
            <v>Componente para equipamento : Caterpillar : D8T - trator de esteiras</v>
          </cell>
          <cell r="C3">
            <v>2010410.54</v>
          </cell>
          <cell r="D3">
            <v>20.624600000000001</v>
          </cell>
          <cell r="E3">
            <v>406.43020000000001</v>
          </cell>
        </row>
        <row r="4">
          <cell r="A4" t="str">
            <v>A002</v>
          </cell>
          <cell r="B4" t="str">
            <v>Componente para equipamento : Caterpillar : R-8 - escarificador</v>
          </cell>
          <cell r="C4">
            <v>158629.29999999999</v>
          </cell>
          <cell r="D4">
            <v>0</v>
          </cell>
          <cell r="E4">
            <v>16.3035</v>
          </cell>
        </row>
        <row r="5">
          <cell r="A5" t="str">
            <v>A003</v>
          </cell>
          <cell r="B5" t="str">
            <v>Componente para veículos : Mercedes Benz : ATEGO 1319- chassis 7,1 t (p/ caminhão)</v>
          </cell>
          <cell r="C5">
            <v>185720.65</v>
          </cell>
          <cell r="D5">
            <v>14.0076</v>
          </cell>
          <cell r="E5">
            <v>92.857799999999997</v>
          </cell>
        </row>
        <row r="6">
          <cell r="A6" t="str">
            <v>A004</v>
          </cell>
          <cell r="B6" t="str">
            <v>Componente para veículos : Mercedes Benz : ATEGO 1419- chassis 9,4 t (p/ caminhão)</v>
          </cell>
          <cell r="C6">
            <v>186346.99</v>
          </cell>
          <cell r="D6">
            <v>14.0076</v>
          </cell>
          <cell r="E6">
            <v>97.431100000000001</v>
          </cell>
        </row>
        <row r="7">
          <cell r="A7" t="str">
            <v>A005</v>
          </cell>
          <cell r="B7" t="str">
            <v>Componente para veículos : Mercedes Benz : ATRON 2324 6x2 - chassis 10,5 t (p/ caminhão)</v>
          </cell>
          <cell r="C7">
            <v>230198.18</v>
          </cell>
          <cell r="D7">
            <v>14.0076</v>
          </cell>
          <cell r="E7">
            <v>119.8288</v>
          </cell>
        </row>
        <row r="8">
          <cell r="A8" t="str">
            <v>A007</v>
          </cell>
          <cell r="B8" t="str">
            <v>Componente para veículos : Mercedes Benz : 815/37 - chassis 4,0 t (p/ caminhão)</v>
          </cell>
          <cell r="C8">
            <v>158631.20000000001</v>
          </cell>
          <cell r="D8">
            <v>14.0076</v>
          </cell>
          <cell r="E8">
            <v>71.730199999999996</v>
          </cell>
        </row>
        <row r="9">
          <cell r="A9" t="str">
            <v>A009</v>
          </cell>
          <cell r="B9" t="str">
            <v>Componente para veículos : Mercedes Benz : ATRON 1635 S/45 - chassis 4,0 t (p/ caminhão)</v>
          </cell>
          <cell r="C9">
            <v>341871.45</v>
          </cell>
          <cell r="D9">
            <v>14.781000000000001</v>
          </cell>
          <cell r="E9">
            <v>176.21729999999999</v>
          </cell>
        </row>
        <row r="10">
          <cell r="A10" t="str">
            <v>A010</v>
          </cell>
          <cell r="B10" t="str">
            <v>Componente para veículos : Randon : carrega tudo - semi-reboque p/ cavalo mec. 35,0 t</v>
          </cell>
          <cell r="C10">
            <v>188658.28</v>
          </cell>
          <cell r="D10">
            <v>0</v>
          </cell>
          <cell r="E10">
            <v>29.281300000000002</v>
          </cell>
        </row>
        <row r="11">
          <cell r="A11" t="str">
            <v>A011</v>
          </cell>
          <cell r="B11" t="str">
            <v>Componente para veículos : Rossetti : 4 m3 - caçamba basculante 4 m3</v>
          </cell>
          <cell r="C11">
            <v>26247.21</v>
          </cell>
          <cell r="D11">
            <v>0</v>
          </cell>
          <cell r="E11">
            <v>4.4043999999999999</v>
          </cell>
        </row>
        <row r="12">
          <cell r="A12" t="str">
            <v>A012</v>
          </cell>
          <cell r="B12" t="str">
            <v>Componente para veículos : Rossetti : 6 m3 - caçamba basculante 6 m3</v>
          </cell>
          <cell r="C12">
            <v>33604.160000000003</v>
          </cell>
          <cell r="D12">
            <v>0</v>
          </cell>
          <cell r="E12">
            <v>5.6391</v>
          </cell>
        </row>
        <row r="13">
          <cell r="A13" t="str">
            <v>A013</v>
          </cell>
          <cell r="B13" t="str">
            <v>Componente para veículos : Rossetti : 10 m3 - caçamba basculante 10 m3</v>
          </cell>
          <cell r="C13">
            <v>35771.89</v>
          </cell>
          <cell r="D13">
            <v>0</v>
          </cell>
          <cell r="E13">
            <v>6.0027999999999997</v>
          </cell>
        </row>
        <row r="14">
          <cell r="A14" t="str">
            <v>A014</v>
          </cell>
          <cell r="B14" t="str">
            <v>Componente para veículos : Rossetti : 5 m3 - caçamba basculante</v>
          </cell>
          <cell r="C14">
            <v>26984.71</v>
          </cell>
          <cell r="D14">
            <v>0</v>
          </cell>
          <cell r="E14">
            <v>4.5282999999999998</v>
          </cell>
        </row>
        <row r="15">
          <cell r="A15" t="str">
            <v>A015</v>
          </cell>
          <cell r="B15" t="str">
            <v>Componente para veículos : diversos : Standart 6,0 m3 - caçamba térmica</v>
          </cell>
          <cell r="C15">
            <v>88043.34</v>
          </cell>
          <cell r="D15">
            <v>0</v>
          </cell>
          <cell r="E15">
            <v>14.7743</v>
          </cell>
        </row>
        <row r="16">
          <cell r="A16" t="str">
            <v>A016</v>
          </cell>
          <cell r="B16" t="str">
            <v>Componente para veículos : diversos : 6.000 l - tanque de água p/ chassis caminhão</v>
          </cell>
          <cell r="C16">
            <v>45135</v>
          </cell>
          <cell r="D16">
            <v>0</v>
          </cell>
          <cell r="E16">
            <v>6.5563000000000002</v>
          </cell>
        </row>
        <row r="17">
          <cell r="A17" t="str">
            <v>A017</v>
          </cell>
          <cell r="B17" t="str">
            <v>Componente para veículos : diversos : 10.000 l - tanque de água p/ chassis caminhão</v>
          </cell>
          <cell r="C17">
            <v>60681.5</v>
          </cell>
          <cell r="D17">
            <v>0</v>
          </cell>
          <cell r="E17">
            <v>8.8143999999999991</v>
          </cell>
        </row>
        <row r="18">
          <cell r="A18" t="str">
            <v>A018</v>
          </cell>
          <cell r="B18" t="str">
            <v>Componente para veículos : Cifali : 6.000 L / HE-C - tanque de asf. p/ chassis caminhão</v>
          </cell>
          <cell r="C18">
            <v>149447</v>
          </cell>
          <cell r="D18">
            <v>0</v>
          </cell>
          <cell r="E18">
            <v>12.7964</v>
          </cell>
        </row>
        <row r="19">
          <cell r="A19" t="str">
            <v>A020</v>
          </cell>
          <cell r="B19" t="str">
            <v>Componente para veículos : Mambrini : - carroc. madeira 7,0 m - 15 t</v>
          </cell>
          <cell r="C19">
            <v>17724.009999999998</v>
          </cell>
          <cell r="D19">
            <v>0</v>
          </cell>
          <cell r="E19">
            <v>2.5745</v>
          </cell>
        </row>
        <row r="20">
          <cell r="A20" t="str">
            <v>A021</v>
          </cell>
          <cell r="B20" t="str">
            <v>Componente para veículos : Mambrini : 709/37 - carroc. madeira 4,5 m - 4 t</v>
          </cell>
          <cell r="C20">
            <v>7582.68</v>
          </cell>
          <cell r="D20">
            <v>0</v>
          </cell>
          <cell r="E20">
            <v>1.1013999999999999</v>
          </cell>
        </row>
        <row r="21">
          <cell r="A21" t="str">
            <v>A023</v>
          </cell>
          <cell r="B21" t="str">
            <v>Componente para equipamento : Cifali : - usina de asfalto 40/80 T/H fixa</v>
          </cell>
          <cell r="C21">
            <v>1913819.98</v>
          </cell>
          <cell r="D21">
            <v>0</v>
          </cell>
          <cell r="E21">
            <v>246.0626</v>
          </cell>
        </row>
        <row r="22">
          <cell r="A22" t="str">
            <v>A024</v>
          </cell>
          <cell r="B22" t="str">
            <v>Componente para equipamento : diversos : - vibrador de imersão para concreto</v>
          </cell>
          <cell r="C22">
            <v>995.25</v>
          </cell>
          <cell r="D22">
            <v>14.3513</v>
          </cell>
          <cell r="E22">
            <v>14.557499999999999</v>
          </cell>
        </row>
        <row r="23">
          <cell r="A23" t="str">
            <v>A025</v>
          </cell>
          <cell r="B23" t="str">
            <v>Componente para equipamento : diversos : VIP-MT2 - motor para acionamento de vibrador</v>
          </cell>
          <cell r="C23">
            <v>756.02</v>
          </cell>
          <cell r="D23">
            <v>0</v>
          </cell>
          <cell r="E23">
            <v>1.0915999999999999</v>
          </cell>
        </row>
        <row r="24">
          <cell r="A24" t="str">
            <v>A026</v>
          </cell>
          <cell r="B24" t="str">
            <v>Componente para veículos : Consmaq : HS-06 - equip. p/hidrossemeadura</v>
          </cell>
          <cell r="C24">
            <v>280840</v>
          </cell>
          <cell r="D24">
            <v>0</v>
          </cell>
          <cell r="E24">
            <v>47.126800000000003</v>
          </cell>
        </row>
        <row r="25">
          <cell r="A25" t="str">
            <v>A029</v>
          </cell>
          <cell r="B25" t="str">
            <v>Componente para equipamento : Maquesonda : MACH/850- sonda rotativa com motor</v>
          </cell>
          <cell r="C25">
            <v>126453.53</v>
          </cell>
          <cell r="D25">
            <v>0</v>
          </cell>
          <cell r="E25">
            <v>33.057099999999998</v>
          </cell>
        </row>
        <row r="26">
          <cell r="A26" t="str">
            <v>A030</v>
          </cell>
          <cell r="B26" t="str">
            <v>Componente para equipamento : Maquesonda : 361.01 nº 0007 - tripé para sonda rotativa</v>
          </cell>
          <cell r="C26">
            <v>5899.04</v>
          </cell>
          <cell r="D26">
            <v>0</v>
          </cell>
          <cell r="E26">
            <v>1.0027999999999999</v>
          </cell>
        </row>
        <row r="27">
          <cell r="A27" t="str">
            <v>A031</v>
          </cell>
          <cell r="B27" t="str">
            <v>Componente para veículos : Randon : - eixo tandem (balancim)</v>
          </cell>
          <cell r="C27">
            <v>18085.04</v>
          </cell>
          <cell r="D27">
            <v>0</v>
          </cell>
          <cell r="E27">
            <v>3.0348000000000002</v>
          </cell>
        </row>
        <row r="28">
          <cell r="A28" t="str">
            <v>A032</v>
          </cell>
          <cell r="B28" t="str">
            <v>Componente para veículos : Mercedes Benz : ATRON 2729/36 K 6x4 - chassis 15 t (p/ caminhão)</v>
          </cell>
          <cell r="C28">
            <v>312139.48</v>
          </cell>
          <cell r="D28">
            <v>14.0076</v>
          </cell>
          <cell r="E28">
            <v>150.19669999999999</v>
          </cell>
        </row>
        <row r="29">
          <cell r="A29" t="str">
            <v>A033</v>
          </cell>
          <cell r="B29" t="str">
            <v>Componente para veículos : Mercedes Benz : ATEGO 1719/36 - chassis 17t (p/ caminhão)</v>
          </cell>
          <cell r="C29">
            <v>185332.32</v>
          </cell>
          <cell r="D29">
            <v>14.0076</v>
          </cell>
          <cell r="E29">
            <v>88.835099999999997</v>
          </cell>
        </row>
        <row r="30">
          <cell r="A30" t="str">
            <v>A036</v>
          </cell>
          <cell r="B30" t="str">
            <v>Componente para equipamento : Bhemel : P/ 3 m3 - campânula de ar comprimido compl.</v>
          </cell>
          <cell r="C30">
            <v>37828.879999999997</v>
          </cell>
          <cell r="D30">
            <v>0</v>
          </cell>
          <cell r="E30">
            <v>3.8517000000000001</v>
          </cell>
        </row>
        <row r="31">
          <cell r="A31" t="str">
            <v>A037</v>
          </cell>
          <cell r="B31" t="str">
            <v>Componente para equipamento : Bhemel : P/ 3 m3 - reservatório de ar 3 m3</v>
          </cell>
          <cell r="C31">
            <v>22242.06</v>
          </cell>
          <cell r="D31">
            <v>0</v>
          </cell>
          <cell r="E31">
            <v>2.2646000000000002</v>
          </cell>
        </row>
        <row r="32">
          <cell r="A32" t="str">
            <v>A038</v>
          </cell>
          <cell r="B32" t="str">
            <v>Componente para equipamento : Bhemel : P/ 3m3 - câmara de descomp. e oxig.</v>
          </cell>
          <cell r="C32">
            <v>29586.35</v>
          </cell>
          <cell r="D32">
            <v>0</v>
          </cell>
          <cell r="E32">
            <v>3.0125000000000002</v>
          </cell>
        </row>
        <row r="33">
          <cell r="A33" t="str">
            <v>A057</v>
          </cell>
          <cell r="B33" t="str">
            <v>Componente para veículos : diversos : RAC 2 1700 Baldan - roçadeira de arrasto</v>
          </cell>
          <cell r="C33">
            <v>13161.42</v>
          </cell>
          <cell r="D33">
            <v>0</v>
          </cell>
          <cell r="E33">
            <v>2.1223000000000001</v>
          </cell>
        </row>
        <row r="34">
          <cell r="A34" t="str">
            <v>A059</v>
          </cell>
          <cell r="B34" t="str">
            <v>Componente para veículos : Consmaq : LA-6 - equip. p/ lama asfaltica 6m3</v>
          </cell>
          <cell r="C34">
            <v>330990</v>
          </cell>
          <cell r="D34">
            <v>0</v>
          </cell>
          <cell r="E34">
            <v>52.419800000000002</v>
          </cell>
        </row>
        <row r="35">
          <cell r="A35" t="str">
            <v>A063</v>
          </cell>
          <cell r="B35" t="str">
            <v>Componente para veículos : Mambrini : - carroceria de madeira 7 t-tipo TOCO</v>
          </cell>
          <cell r="C35">
            <v>9478.35</v>
          </cell>
          <cell r="D35">
            <v>0</v>
          </cell>
          <cell r="E35">
            <v>1.3769</v>
          </cell>
        </row>
        <row r="36">
          <cell r="A36" t="str">
            <v>A065</v>
          </cell>
          <cell r="B36" t="str">
            <v>Componente para veículos : Mambrini : - carroc. madeira 5,4 m - 10 t</v>
          </cell>
          <cell r="C36">
            <v>12532.49</v>
          </cell>
          <cell r="D36">
            <v>0</v>
          </cell>
          <cell r="E36">
            <v>1.8204</v>
          </cell>
        </row>
        <row r="37">
          <cell r="A37" t="str">
            <v>A067</v>
          </cell>
          <cell r="B37" t="str">
            <v>Componente para equipamento : Caterpillar : 8 SU - lâmina p/ trator D8T</v>
          </cell>
          <cell r="C37">
            <v>174548.71</v>
          </cell>
          <cell r="D37">
            <v>0</v>
          </cell>
          <cell r="E37">
            <v>17.939800000000002</v>
          </cell>
        </row>
        <row r="38">
          <cell r="A38" t="str">
            <v>A070</v>
          </cell>
          <cell r="B38" t="str">
            <v>Componente para equipamento : Servimaq : - mesa vibr. 2x1 m com motor de 3 cv</v>
          </cell>
          <cell r="C38">
            <v>9069.5300000000007</v>
          </cell>
          <cell r="D38">
            <v>0</v>
          </cell>
          <cell r="E38">
            <v>2.2673999999999999</v>
          </cell>
        </row>
        <row r="39">
          <cell r="A39" t="str">
            <v>A073</v>
          </cell>
          <cell r="B39" t="str">
            <v>Componente para equipamento : Servimaq : reto - forma p/ mourão quadrado P.V</v>
          </cell>
          <cell r="C39">
            <v>724.24</v>
          </cell>
          <cell r="D39">
            <v>0</v>
          </cell>
          <cell r="E39">
            <v>0.18099999999999999</v>
          </cell>
        </row>
        <row r="40">
          <cell r="A40" t="str">
            <v>A075</v>
          </cell>
          <cell r="B40" t="str">
            <v>Componente para equipamento : Servimaq : - forma para placas pré-mold. de pav.</v>
          </cell>
          <cell r="C40">
            <v>923.57</v>
          </cell>
          <cell r="D40">
            <v>0</v>
          </cell>
          <cell r="E40">
            <v>0.23089999999999999</v>
          </cell>
        </row>
        <row r="41">
          <cell r="A41" t="str">
            <v>A083</v>
          </cell>
          <cell r="B41" t="str">
            <v>Componente para equipamento : Servimaq : - carro p/ transp de pré-moldado de c</v>
          </cell>
          <cell r="C41">
            <v>1549.56</v>
          </cell>
          <cell r="D41">
            <v>0</v>
          </cell>
          <cell r="E41">
            <v>0.38740000000000002</v>
          </cell>
        </row>
        <row r="42">
          <cell r="A42" t="str">
            <v>A084</v>
          </cell>
          <cell r="B42" t="str">
            <v>Componente para equipamento : Servimaq : - cavalete móvel (manual)</v>
          </cell>
          <cell r="C42">
            <v>4555.1499999999996</v>
          </cell>
          <cell r="D42">
            <v>0</v>
          </cell>
          <cell r="E42">
            <v>1.1388</v>
          </cell>
        </row>
        <row r="43">
          <cell r="A43" t="str">
            <v>A088</v>
          </cell>
          <cell r="B43" t="str">
            <v>Componente para equipamento : Servimaq : C/ 30 ANÉIS - forma para fabr. tubo vibr. D=0,20m</v>
          </cell>
          <cell r="C43">
            <v>10167.969999999999</v>
          </cell>
          <cell r="D43">
            <v>0</v>
          </cell>
          <cell r="E43">
            <v>3.4769999999999999</v>
          </cell>
        </row>
        <row r="44">
          <cell r="A44" t="str">
            <v>A089</v>
          </cell>
          <cell r="B44" t="str">
            <v>Componente para equipamento : Servimaq : C/ 30 ANÉIS - forma para fabr. tubo vibr. D=0,30m</v>
          </cell>
          <cell r="C44">
            <v>11880.09</v>
          </cell>
          <cell r="D44">
            <v>0</v>
          </cell>
          <cell r="E44">
            <v>3.9049999999999998</v>
          </cell>
        </row>
        <row r="45">
          <cell r="A45" t="str">
            <v>A090</v>
          </cell>
          <cell r="B45" t="str">
            <v>Componente para equipamento : Servimaq : C/ 30 ANÉIS - forma para fabr. tubo vibr. D=0,40m</v>
          </cell>
          <cell r="C45">
            <v>13096.73</v>
          </cell>
          <cell r="D45">
            <v>0</v>
          </cell>
          <cell r="E45">
            <v>4.2092000000000001</v>
          </cell>
        </row>
        <row r="46">
          <cell r="A46" t="str">
            <v>A091</v>
          </cell>
          <cell r="B46" t="str">
            <v>Componente para equipamento : Servimaq : C/ 30 ANÉIS - forma para fabr. tubo vibr. D=0,60m</v>
          </cell>
          <cell r="C46">
            <v>16986.259999999998</v>
          </cell>
          <cell r="D46">
            <v>0</v>
          </cell>
          <cell r="E46">
            <v>5.1814999999999998</v>
          </cell>
        </row>
        <row r="47">
          <cell r="A47" t="str">
            <v>A092</v>
          </cell>
          <cell r="B47" t="str">
            <v>Componente para equipamento : Servimaq : C/ 20 ANÉIS - forma para fabr. tubo vibr. D=0,80m</v>
          </cell>
          <cell r="C47">
            <v>18789.57</v>
          </cell>
          <cell r="D47">
            <v>0</v>
          </cell>
          <cell r="E47">
            <v>5.6323999999999996</v>
          </cell>
        </row>
        <row r="48">
          <cell r="A48" t="str">
            <v>A093</v>
          </cell>
          <cell r="B48" t="str">
            <v>Componente para equipamento : Servimaq : C/ 15 ANÉIS - forma para fabr. tubo vibr. D=1,00m</v>
          </cell>
          <cell r="C48">
            <v>20606.46</v>
          </cell>
          <cell r="D48">
            <v>0</v>
          </cell>
          <cell r="E48">
            <v>6.0865999999999998</v>
          </cell>
        </row>
        <row r="49">
          <cell r="A49" t="str">
            <v>A094</v>
          </cell>
          <cell r="B49" t="str">
            <v>Componente para equipamento : Servimaq : C/ 10 ANÉIS - forma para fabr. tubo vibr. D=1,20m</v>
          </cell>
          <cell r="C49">
            <v>20233.900000000001</v>
          </cell>
          <cell r="D49">
            <v>0</v>
          </cell>
          <cell r="E49">
            <v>5.9935</v>
          </cell>
        </row>
        <row r="50">
          <cell r="A50" t="str">
            <v>A095</v>
          </cell>
          <cell r="B50" t="str">
            <v>Componente para equipamento : Servimaq : C/ 5 ANÉIS - forma para fabr. tubo vibr. D=1,50m</v>
          </cell>
          <cell r="C50">
            <v>18910.88</v>
          </cell>
          <cell r="D50">
            <v>0</v>
          </cell>
          <cell r="E50">
            <v>5.6627000000000001</v>
          </cell>
        </row>
        <row r="51">
          <cell r="A51" t="str">
            <v>A096</v>
          </cell>
          <cell r="B51" t="str">
            <v>Componente para veículos : diversos : 13000 l - tanque de água p/ chassis</v>
          </cell>
          <cell r="C51">
            <v>67201</v>
          </cell>
          <cell r="D51">
            <v>0</v>
          </cell>
          <cell r="E51">
            <v>9.7615999999999996</v>
          </cell>
        </row>
        <row r="52">
          <cell r="A52" t="str">
            <v>A097</v>
          </cell>
          <cell r="B52" t="str">
            <v>Componente para veículos : diversos : 8000 l - tanque de água p/ chassis</v>
          </cell>
          <cell r="C52">
            <v>49849.1</v>
          </cell>
          <cell r="D52">
            <v>0</v>
          </cell>
          <cell r="E52">
            <v>7.2411000000000003</v>
          </cell>
        </row>
        <row r="53">
          <cell r="A53" t="str">
            <v>A098</v>
          </cell>
          <cell r="B53" t="str">
            <v>Componente para veículos : Volkswagen : Constellation 26-280 6x4 - chassis p/ caminhão</v>
          </cell>
          <cell r="C53">
            <v>251283.79</v>
          </cell>
          <cell r="D53">
            <v>14.0076</v>
          </cell>
          <cell r="E53">
            <v>139.9846</v>
          </cell>
        </row>
        <row r="54">
          <cell r="A54" t="str">
            <v>A099</v>
          </cell>
          <cell r="B54" t="str">
            <v>Componente para veículos : CIBI : 5m3 - betoneira 5m3 p/ caminhão</v>
          </cell>
          <cell r="C54">
            <v>65195</v>
          </cell>
          <cell r="D54">
            <v>0</v>
          </cell>
          <cell r="E54">
            <v>10.940099999999999</v>
          </cell>
        </row>
        <row r="55">
          <cell r="A55" t="str">
            <v>A100</v>
          </cell>
          <cell r="B55" t="str">
            <v>Componente para veículos : Volvo : FMX 6X4R - chassis p/ caminhão 40 t</v>
          </cell>
          <cell r="C55">
            <v>431724.13</v>
          </cell>
          <cell r="D55">
            <v>14.0076</v>
          </cell>
          <cell r="E55">
            <v>213.90280000000001</v>
          </cell>
        </row>
        <row r="56">
          <cell r="A56" t="str">
            <v>A101</v>
          </cell>
          <cell r="B56" t="str">
            <v>Componente para veículos : Rossetti : 12m3/14m3 - caçamba basculante 14m3</v>
          </cell>
          <cell r="C56">
            <v>37482.11</v>
          </cell>
          <cell r="D56">
            <v>0</v>
          </cell>
          <cell r="E56">
            <v>6.2896999999999998</v>
          </cell>
        </row>
        <row r="57">
          <cell r="A57" t="str">
            <v>A102</v>
          </cell>
          <cell r="B57" t="str">
            <v>Componente para veículos : Rossetti : 12m3 - caçamba basculante p/ rocha</v>
          </cell>
          <cell r="C57">
            <v>82135.67</v>
          </cell>
          <cell r="D57">
            <v>0</v>
          </cell>
          <cell r="E57">
            <v>13.7829</v>
          </cell>
        </row>
        <row r="58">
          <cell r="A58" t="str">
            <v>A103</v>
          </cell>
          <cell r="B58" t="str">
            <v>Componente para veículos : Madal-Palfinger : PKK-12500 AV2A - guindaste 5t</v>
          </cell>
          <cell r="C58">
            <v>60330.45</v>
          </cell>
          <cell r="D58">
            <v>0</v>
          </cell>
          <cell r="E58">
            <v>8.7635000000000005</v>
          </cell>
        </row>
        <row r="59">
          <cell r="A59" t="str">
            <v>A105</v>
          </cell>
          <cell r="B59" t="str">
            <v>Componente para veículos : Randon : 10m3 - caçamba basculante p/ rocha</v>
          </cell>
          <cell r="C59">
            <v>62198.239999999998</v>
          </cell>
          <cell r="D59">
            <v>0</v>
          </cell>
          <cell r="E59">
            <v>10.4373</v>
          </cell>
        </row>
        <row r="60">
          <cell r="A60" t="str">
            <v>A106</v>
          </cell>
          <cell r="B60" t="str">
            <v>Máquina para Pintura : Elgimaq : EGM-CAF-800L - Pintura a frio</v>
          </cell>
          <cell r="C60">
            <v>656965</v>
          </cell>
          <cell r="D60">
            <v>0</v>
          </cell>
          <cell r="E60">
            <v>52.557200000000002</v>
          </cell>
        </row>
        <row r="61">
          <cell r="A61" t="str">
            <v>A107</v>
          </cell>
          <cell r="B61" t="str">
            <v>Máquina para Pintura : Elgimaq : EGM-FA 1500 L - para demarcações com termoplasticos</v>
          </cell>
          <cell r="C61">
            <v>977925</v>
          </cell>
          <cell r="D61">
            <v>0</v>
          </cell>
          <cell r="E61">
            <v>78.233999999999995</v>
          </cell>
        </row>
        <row r="62">
          <cell r="A62" t="str">
            <v>A108</v>
          </cell>
          <cell r="B62" t="str">
            <v>Componente para equipamento : Terex : MULTIFLEX p/ 8m3 - semi-reboque</v>
          </cell>
          <cell r="C62">
            <v>676944.76</v>
          </cell>
          <cell r="D62">
            <v>0</v>
          </cell>
          <cell r="E62">
            <v>145.6086</v>
          </cell>
        </row>
        <row r="63">
          <cell r="A63" t="str">
            <v>A109</v>
          </cell>
          <cell r="B63" t="str">
            <v>Componente para equipamento : Servimaq : - forma p/ balizador</v>
          </cell>
          <cell r="C63">
            <v>2652.21</v>
          </cell>
          <cell r="D63">
            <v>0</v>
          </cell>
          <cell r="E63">
            <v>0.66300000000000003</v>
          </cell>
        </row>
        <row r="64">
          <cell r="A64" t="str">
            <v>A110</v>
          </cell>
          <cell r="B64" t="str">
            <v>Componente para equipamento : Servimaq : - forma p/ guarda-corpo</v>
          </cell>
          <cell r="C64">
            <v>5527.61</v>
          </cell>
          <cell r="D64">
            <v>0</v>
          </cell>
          <cell r="E64">
            <v>1.3818999999999999</v>
          </cell>
        </row>
        <row r="65">
          <cell r="A65" t="str">
            <v>E001</v>
          </cell>
          <cell r="B65" t="str">
            <v>Trator de Esteiras : New Holland : 7D - com lâmina</v>
          </cell>
          <cell r="C65">
            <v>363561.99</v>
          </cell>
          <cell r="D65">
            <v>20.624600000000001</v>
          </cell>
          <cell r="E65">
            <v>125.2658</v>
          </cell>
        </row>
        <row r="66">
          <cell r="A66" t="str">
            <v>E002</v>
          </cell>
          <cell r="B66" t="str">
            <v>Trator de Esteiras : Caterpillar : D6N - com lâmina</v>
          </cell>
          <cell r="C66">
            <v>789317.1</v>
          </cell>
          <cell r="D66">
            <v>20.624600000000001</v>
          </cell>
          <cell r="E66">
            <v>222.05539999999999</v>
          </cell>
        </row>
        <row r="67">
          <cell r="A67" t="str">
            <v>E003</v>
          </cell>
          <cell r="B67" t="str">
            <v>Trator de Esteiras : Caterpillar : D8T - com lâmina</v>
          </cell>
          <cell r="C67">
            <v>2184959.25</v>
          </cell>
          <cell r="D67">
            <v>20.624600000000001</v>
          </cell>
          <cell r="E67">
            <v>424.37</v>
          </cell>
        </row>
        <row r="68">
          <cell r="A68" t="str">
            <v>E005</v>
          </cell>
          <cell r="B68" t="str">
            <v>Motoscraper : Caterpillar : 621H -</v>
          </cell>
          <cell r="C68">
            <v>3553317.81</v>
          </cell>
          <cell r="D68">
            <v>20.624600000000001</v>
          </cell>
          <cell r="E68">
            <v>591.59730000000002</v>
          </cell>
        </row>
        <row r="69">
          <cell r="A69" t="str">
            <v>E006</v>
          </cell>
          <cell r="B69" t="str">
            <v>Motoniveladora : Caterpillar : 120K -</v>
          </cell>
          <cell r="C69">
            <v>733534.48</v>
          </cell>
          <cell r="D69">
            <v>20.624600000000001</v>
          </cell>
          <cell r="E69">
            <v>176.0085</v>
          </cell>
        </row>
        <row r="70">
          <cell r="A70" t="str">
            <v>E007</v>
          </cell>
          <cell r="B70" t="str">
            <v>Trator Agrícola : Massey Ferguson : MF 4291/4 449A -</v>
          </cell>
          <cell r="C70">
            <v>133537.75</v>
          </cell>
          <cell r="D70">
            <v>13.3201</v>
          </cell>
          <cell r="E70">
            <v>76.700699999999998</v>
          </cell>
        </row>
        <row r="71">
          <cell r="A71" t="str">
            <v>E009</v>
          </cell>
          <cell r="B71" t="str">
            <v>Carregadeira de Pneus : Caterpillar : 924H - 1,80 m3</v>
          </cell>
          <cell r="C71">
            <v>430130.52</v>
          </cell>
          <cell r="D71">
            <v>20.624600000000001</v>
          </cell>
          <cell r="E71">
            <v>140.05410000000001</v>
          </cell>
        </row>
        <row r="72">
          <cell r="A72" t="str">
            <v>E010</v>
          </cell>
          <cell r="B72" t="str">
            <v>Carregadeira de Pneus : Caterpillar : 950H - 3,3 m3</v>
          </cell>
          <cell r="C72">
            <v>827754.83</v>
          </cell>
          <cell r="D72">
            <v>20.624600000000001</v>
          </cell>
          <cell r="E72">
            <v>231.48779999999999</v>
          </cell>
        </row>
        <row r="73">
          <cell r="A73" t="str">
            <v>E011</v>
          </cell>
          <cell r="B73" t="str">
            <v>Retroescavadeira : Massey Ferguson : MF-86HS - de pneus</v>
          </cell>
          <cell r="C73">
            <v>188557.21</v>
          </cell>
          <cell r="D73">
            <v>20.624600000000001</v>
          </cell>
          <cell r="E73">
            <v>88.501199999999997</v>
          </cell>
        </row>
        <row r="74">
          <cell r="A74" t="str">
            <v>E013</v>
          </cell>
          <cell r="B74" t="str">
            <v>Rolo Compactador : Dynapac : CA-250-P - pé de carneiro autop. 11,25t vibrat</v>
          </cell>
          <cell r="C74">
            <v>360838.51</v>
          </cell>
          <cell r="D74">
            <v>13.3201</v>
          </cell>
          <cell r="E74">
            <v>119.13760000000001</v>
          </cell>
        </row>
        <row r="75">
          <cell r="A75" t="str">
            <v>E014</v>
          </cell>
          <cell r="B75" t="str">
            <v>Trator de Esteiras : Caterpillar : D8T - com escarificador</v>
          </cell>
          <cell r="C75">
            <v>2169039.84</v>
          </cell>
          <cell r="D75">
            <v>20.624600000000001</v>
          </cell>
          <cell r="E75">
            <v>422.7337</v>
          </cell>
        </row>
        <row r="76">
          <cell r="A76" t="str">
            <v>E016</v>
          </cell>
          <cell r="B76" t="str">
            <v>Carregadeira de Pneus : Case : W-20 E - 1,91 m3</v>
          </cell>
          <cell r="C76">
            <v>364348.77</v>
          </cell>
          <cell r="D76">
            <v>20.624600000000001</v>
          </cell>
          <cell r="E76">
            <v>140.5909</v>
          </cell>
        </row>
        <row r="77">
          <cell r="A77" t="str">
            <v>E062</v>
          </cell>
          <cell r="B77" t="str">
            <v>Escavadeira Hidráulica : Caterpillar : 336DL - com esteira</v>
          </cell>
          <cell r="C77">
            <v>1046370.7</v>
          </cell>
          <cell r="D77">
            <v>23.030799999999999</v>
          </cell>
          <cell r="E77">
            <v>295.58640000000003</v>
          </cell>
        </row>
        <row r="78">
          <cell r="A78" t="str">
            <v>E063</v>
          </cell>
          <cell r="B78" t="str">
            <v>Escavadeira Hidráulica : Caterpillar : 320DL - c/ est. - cap 600l p/ longo alcance</v>
          </cell>
          <cell r="C78">
            <v>949051.15</v>
          </cell>
          <cell r="D78">
            <v>23.030799999999999</v>
          </cell>
          <cell r="E78">
            <v>224.92250000000001</v>
          </cell>
        </row>
        <row r="79">
          <cell r="A79" t="str">
            <v>E065</v>
          </cell>
          <cell r="B79" t="str">
            <v>Draga de Sucção : diversos : - p/ extração de Areia 6"</v>
          </cell>
          <cell r="C79">
            <v>418255.74</v>
          </cell>
          <cell r="D79">
            <v>0</v>
          </cell>
          <cell r="E79">
            <v>126.8122</v>
          </cell>
        </row>
        <row r="80">
          <cell r="A80" t="str">
            <v>E066</v>
          </cell>
          <cell r="B80" t="str">
            <v>Chata - 25m3 : diversos : - com rebocador</v>
          </cell>
          <cell r="C80">
            <v>564678.87</v>
          </cell>
          <cell r="D80">
            <v>14.781000000000001</v>
          </cell>
          <cell r="E80">
            <v>165.75299999999999</v>
          </cell>
        </row>
        <row r="81">
          <cell r="A81" t="str">
            <v>E101</v>
          </cell>
          <cell r="B81" t="str">
            <v>Grade de Discos : Marchesan : - GA 24 x 24</v>
          </cell>
          <cell r="C81">
            <v>23489.08</v>
          </cell>
          <cell r="D81">
            <v>0</v>
          </cell>
          <cell r="E81">
            <v>3.6408</v>
          </cell>
        </row>
        <row r="82">
          <cell r="A82" t="str">
            <v>E102</v>
          </cell>
          <cell r="B82" t="str">
            <v>Rolo Compactador : Dynapac : CC-424HF - Tanden vibrat. autoprop. 10,2 t</v>
          </cell>
          <cell r="C82">
            <v>372773.97</v>
          </cell>
          <cell r="D82">
            <v>13.3201</v>
          </cell>
          <cell r="E82">
            <v>121.07</v>
          </cell>
        </row>
        <row r="83">
          <cell r="A83" t="str">
            <v>E104</v>
          </cell>
          <cell r="B83" t="str">
            <v>Rolo Compactador : Dynapac : CC-224HF - liso, tanden vibrat. autoprop. 7,7t</v>
          </cell>
          <cell r="C83">
            <v>634686.61</v>
          </cell>
          <cell r="D83">
            <v>13.3201</v>
          </cell>
          <cell r="E83">
            <v>150.75890000000001</v>
          </cell>
        </row>
        <row r="84">
          <cell r="A84" t="str">
            <v>E105</v>
          </cell>
          <cell r="B84" t="str">
            <v>Rolo Compactador : Caterpillar : PS-360 C - de pneus autoprop. 25 t</v>
          </cell>
          <cell r="C84">
            <v>550081.39</v>
          </cell>
          <cell r="D84">
            <v>13.3201</v>
          </cell>
          <cell r="E84">
            <v>141.61330000000001</v>
          </cell>
        </row>
        <row r="85">
          <cell r="A85" t="str">
            <v>E106</v>
          </cell>
          <cell r="B85" t="str">
            <v>Usina Misturadora : Cifali : - de solos 300 t/h</v>
          </cell>
          <cell r="C85">
            <v>773833.01</v>
          </cell>
          <cell r="D85">
            <v>23.030799999999999</v>
          </cell>
          <cell r="E85">
            <v>111.4689</v>
          </cell>
        </row>
        <row r="86">
          <cell r="A86" t="str">
            <v>E107</v>
          </cell>
          <cell r="B86" t="str">
            <v>Vassoura Mecânica : CMV : VM 2440 - rebocável</v>
          </cell>
          <cell r="C86">
            <v>31307.66</v>
          </cell>
          <cell r="D86">
            <v>0</v>
          </cell>
          <cell r="E86">
            <v>4.6962000000000002</v>
          </cell>
        </row>
        <row r="87">
          <cell r="A87" t="str">
            <v>E108</v>
          </cell>
          <cell r="B87" t="str">
            <v>Distribuidor de Agregados : CMV : - rebocável</v>
          </cell>
          <cell r="C87">
            <v>40630.44</v>
          </cell>
          <cell r="D87">
            <v>0</v>
          </cell>
          <cell r="E87">
            <v>4.5506000000000002</v>
          </cell>
        </row>
        <row r="88">
          <cell r="A88" t="str">
            <v>E109</v>
          </cell>
          <cell r="B88" t="str">
            <v>Distribuidor de Agregados : Romanelli : DAR-5000 - autopropelido</v>
          </cell>
          <cell r="C88">
            <v>806363.85</v>
          </cell>
          <cell r="D88">
            <v>20.624600000000001</v>
          </cell>
          <cell r="E88">
            <v>173.47049999999999</v>
          </cell>
        </row>
        <row r="89">
          <cell r="A89" t="str">
            <v>E110</v>
          </cell>
          <cell r="B89" t="str">
            <v>Tanque de Estocagem de Asfalto : Cifali : - 30.000 l</v>
          </cell>
          <cell r="C89">
            <v>290661.71000000002</v>
          </cell>
          <cell r="D89">
            <v>0</v>
          </cell>
          <cell r="E89">
            <v>20.346299999999999</v>
          </cell>
        </row>
        <row r="90">
          <cell r="A90" t="str">
            <v>E111</v>
          </cell>
          <cell r="B90" t="str">
            <v>Equip. Distribuição de Asfalto : Ferlex : - montado em caminhão</v>
          </cell>
          <cell r="C90">
            <v>379645.18</v>
          </cell>
          <cell r="D90">
            <v>14.0076</v>
          </cell>
          <cell r="E90">
            <v>132.62520000000001</v>
          </cell>
        </row>
        <row r="91">
          <cell r="A91" t="str">
            <v>E112</v>
          </cell>
          <cell r="B91" t="str">
            <v>Aquecedor de Fluido Térmico : Tenge : TH III -</v>
          </cell>
          <cell r="C91">
            <v>198267.61</v>
          </cell>
          <cell r="D91">
            <v>0</v>
          </cell>
          <cell r="E91">
            <v>116.02</v>
          </cell>
        </row>
        <row r="92">
          <cell r="A92" t="str">
            <v>E113</v>
          </cell>
          <cell r="B92" t="str">
            <v>Usina de Asfalto a Quente : Cifali : DMC-2 - 40 / 60 t/h</v>
          </cell>
          <cell r="C92">
            <v>1913819.98</v>
          </cell>
          <cell r="D92">
            <v>0</v>
          </cell>
          <cell r="E92">
            <v>246.0626</v>
          </cell>
        </row>
        <row r="93">
          <cell r="A93" t="str">
            <v>E114</v>
          </cell>
          <cell r="B93" t="str">
            <v>Vibro-acabadora de Asfalto : Cifali : VDA-421 - sobre pneus</v>
          </cell>
          <cell r="C93">
            <v>612349.53</v>
          </cell>
          <cell r="D93">
            <v>23.030799999999999</v>
          </cell>
          <cell r="E93">
            <v>144.5334</v>
          </cell>
        </row>
        <row r="94">
          <cell r="A94" t="str">
            <v>E115</v>
          </cell>
          <cell r="B94" t="str">
            <v>Usina Misturadora : Terex : UPM F 60 - pré mist. a frio 60 t/h</v>
          </cell>
          <cell r="C94">
            <v>119049.1</v>
          </cell>
          <cell r="D94">
            <v>23.030799999999999</v>
          </cell>
          <cell r="E94">
            <v>36.636499999999998</v>
          </cell>
        </row>
        <row r="95">
          <cell r="A95" t="str">
            <v>E116</v>
          </cell>
          <cell r="B95" t="str">
            <v>Usina Misturadora : Cifali : - pré mist. a frio 30/60 t/h</v>
          </cell>
          <cell r="C95">
            <v>100403.42</v>
          </cell>
          <cell r="D95">
            <v>23.030799999999999</v>
          </cell>
          <cell r="E95">
            <v>34.505499999999998</v>
          </cell>
        </row>
        <row r="96">
          <cell r="A96" t="str">
            <v>E117</v>
          </cell>
          <cell r="B96" t="str">
            <v>Rolo Compactador : Muller : RT82H - estático Tanden autoprop. 8,9 t</v>
          </cell>
          <cell r="C96">
            <v>195258.59</v>
          </cell>
          <cell r="D96">
            <v>13.3201</v>
          </cell>
          <cell r="E96">
            <v>64.762900000000002</v>
          </cell>
        </row>
        <row r="97">
          <cell r="A97" t="str">
            <v>E118</v>
          </cell>
          <cell r="B97" t="str">
            <v>Rolo Compactador : Dynapac : CC900 - Tanden vibrat. 1,6 t</v>
          </cell>
          <cell r="C97">
            <v>132068.69</v>
          </cell>
          <cell r="D97">
            <v>13.3201</v>
          </cell>
          <cell r="E97">
            <v>44.528700000000001</v>
          </cell>
        </row>
        <row r="98">
          <cell r="A98" t="str">
            <v>E119</v>
          </cell>
          <cell r="B98" t="str">
            <v>Rolo Compactador : Dynapac : CP 224 - de pneus estat. autoprop. 21,00 t</v>
          </cell>
          <cell r="C98">
            <v>405129.73</v>
          </cell>
          <cell r="D98">
            <v>13.3201</v>
          </cell>
          <cell r="E98">
            <v>108.86109999999999</v>
          </cell>
        </row>
        <row r="99">
          <cell r="A99" t="str">
            <v>E121</v>
          </cell>
          <cell r="B99" t="str">
            <v>Rolo Compactador : Dynapac : CA150 std - liso vibrat.autoprop. 7,0 t</v>
          </cell>
          <cell r="C99">
            <v>202556.79</v>
          </cell>
          <cell r="D99">
            <v>13.3201</v>
          </cell>
          <cell r="E99">
            <v>80.795000000000002</v>
          </cell>
        </row>
        <row r="100">
          <cell r="A100" t="str">
            <v>E122</v>
          </cell>
          <cell r="B100" t="str">
            <v>Equip. Distribuição Lama Asfáltica : M. Benz/Consmaq : 2726 K - montado em caminhão</v>
          </cell>
          <cell r="C100">
            <v>643129.48</v>
          </cell>
          <cell r="D100">
            <v>14.0076</v>
          </cell>
          <cell r="E100">
            <v>202.6165</v>
          </cell>
        </row>
        <row r="101">
          <cell r="A101" t="str">
            <v>E123</v>
          </cell>
          <cell r="B101" t="str">
            <v>Caldeira de Asfalto Rebocável : ALMEIDA : CAD 1500 - 1200 l</v>
          </cell>
          <cell r="C101">
            <v>82434.83</v>
          </cell>
          <cell r="D101">
            <v>0</v>
          </cell>
          <cell r="E101">
            <v>12.7737</v>
          </cell>
        </row>
        <row r="102">
          <cell r="A102" t="str">
            <v>E126</v>
          </cell>
          <cell r="B102" t="str">
            <v>Fresadora a Frio : Wirtgen : W 100 -</v>
          </cell>
          <cell r="C102">
            <v>1106305.45</v>
          </cell>
          <cell r="D102">
            <v>23.030799999999999</v>
          </cell>
          <cell r="E102">
            <v>429.48439999999999</v>
          </cell>
        </row>
        <row r="103">
          <cell r="A103" t="str">
            <v>E127</v>
          </cell>
          <cell r="B103" t="str">
            <v>Fresadora a Frio : Wirtgen : W 200 -</v>
          </cell>
          <cell r="C103">
            <v>3419995.65</v>
          </cell>
          <cell r="D103">
            <v>23.030799999999999</v>
          </cell>
          <cell r="E103">
            <v>1245.5495000000001</v>
          </cell>
        </row>
        <row r="104">
          <cell r="A104" t="str">
            <v>E129</v>
          </cell>
          <cell r="B104" t="str">
            <v>Recicladora de Pavimento : Wirtgen : WR 240 - A frio</v>
          </cell>
          <cell r="C104">
            <v>2446454.12</v>
          </cell>
          <cell r="D104">
            <v>23.030799999999999</v>
          </cell>
          <cell r="E104">
            <v>726.38250000000005</v>
          </cell>
        </row>
        <row r="105">
          <cell r="A105" t="str">
            <v>E138</v>
          </cell>
          <cell r="B105" t="str">
            <v>Estabilizador/Recicladora a Frio : Caterpillar : RM-500 -</v>
          </cell>
          <cell r="C105">
            <v>3023519.49</v>
          </cell>
          <cell r="D105">
            <v>23.030799999999999</v>
          </cell>
          <cell r="E105">
            <v>801.35429999999997</v>
          </cell>
        </row>
        <row r="106">
          <cell r="A106" t="str">
            <v>E139</v>
          </cell>
          <cell r="B106" t="str">
            <v>Rolo Compactador : Dynapac : CA250 - liso auto. vibrat.</v>
          </cell>
          <cell r="C106">
            <v>353930.85</v>
          </cell>
          <cell r="D106">
            <v>13.3201</v>
          </cell>
          <cell r="E106">
            <v>118.0192</v>
          </cell>
        </row>
        <row r="107">
          <cell r="A107" t="str">
            <v>E142</v>
          </cell>
          <cell r="B107" t="str">
            <v>Rolo Compactador : Dynapac : CP274 - de pneus</v>
          </cell>
          <cell r="C107">
            <v>413053.91</v>
          </cell>
          <cell r="D107">
            <v>13.3201</v>
          </cell>
          <cell r="E107">
            <v>110.4713</v>
          </cell>
        </row>
        <row r="108">
          <cell r="A108" t="str">
            <v>E147</v>
          </cell>
          <cell r="B108" t="str">
            <v>Usina de Asfalto a Quente : Cifali : Cifali Magnum 120 - 90/120 t/h com filtro de manga</v>
          </cell>
          <cell r="C108">
            <v>1470470.13</v>
          </cell>
          <cell r="D108">
            <v>23.030799999999999</v>
          </cell>
          <cell r="E108">
            <v>212.09119999999999</v>
          </cell>
        </row>
        <row r="109">
          <cell r="A109" t="str">
            <v>E149</v>
          </cell>
          <cell r="B109" t="str">
            <v>Vibro-acabadora de Asfalto : Terex : TEREX VDA 600 - sobre esteiras</v>
          </cell>
          <cell r="C109">
            <v>700614.01</v>
          </cell>
          <cell r="D109">
            <v>23.030799999999999</v>
          </cell>
          <cell r="E109">
            <v>160.50579999999999</v>
          </cell>
        </row>
        <row r="110">
          <cell r="A110" t="str">
            <v>E156</v>
          </cell>
          <cell r="B110" t="str">
            <v>Carregadeira de Pneus : Case : SR 175 - c/ vassoura SPS 155 DA AGF</v>
          </cell>
          <cell r="C110">
            <v>104371.17</v>
          </cell>
          <cell r="D110">
            <v>20.624600000000001</v>
          </cell>
          <cell r="E110">
            <v>62.290300000000002</v>
          </cell>
        </row>
        <row r="111">
          <cell r="A111" t="str">
            <v>E160</v>
          </cell>
          <cell r="B111" t="str">
            <v>Fresadora e Distribuidora de solo : Gomaco : 9500 - para regular sub leito</v>
          </cell>
          <cell r="C111">
            <v>1733511.94</v>
          </cell>
          <cell r="D111">
            <v>23.030799999999999</v>
          </cell>
          <cell r="E111">
            <v>476.673</v>
          </cell>
        </row>
        <row r="112">
          <cell r="A112" t="str">
            <v>E161</v>
          </cell>
          <cell r="B112" t="str">
            <v>Equip. Distr. de L.A. Rupt. Contr. : M. Benz/Cifali : MICROFLEX - acoplado a cavalo mecânico</v>
          </cell>
          <cell r="C112">
            <v>1018816.21</v>
          </cell>
          <cell r="D112">
            <v>14.781000000000001</v>
          </cell>
          <cell r="E112">
            <v>321.82589999999999</v>
          </cell>
        </row>
        <row r="113">
          <cell r="A113" t="str">
            <v>E201</v>
          </cell>
          <cell r="B113" t="str">
            <v>Compressor de Ar : Atlas Copco : XAHS 157Pd - 295 PCM</v>
          </cell>
          <cell r="C113">
            <v>130632.31</v>
          </cell>
          <cell r="D113">
            <v>13.3201</v>
          </cell>
          <cell r="E113">
            <v>82.357500000000002</v>
          </cell>
        </row>
        <row r="114">
          <cell r="A114" t="str">
            <v>E202</v>
          </cell>
          <cell r="B114" t="str">
            <v>Compressor de Ar : Atlas Copco : XAS 187Pd - 400 PCM</v>
          </cell>
          <cell r="C114">
            <v>116651.49</v>
          </cell>
          <cell r="D114">
            <v>13.3201</v>
          </cell>
          <cell r="E114">
            <v>86.832400000000007</v>
          </cell>
        </row>
        <row r="115">
          <cell r="A115" t="str">
            <v>E203</v>
          </cell>
          <cell r="B115" t="str">
            <v>Compressor de Ar : Atlas Copco : XAS 360 CUD - 762 PCM</v>
          </cell>
          <cell r="C115">
            <v>261478.83</v>
          </cell>
          <cell r="D115">
            <v>13.3201</v>
          </cell>
          <cell r="E115">
            <v>147.08869999999999</v>
          </cell>
        </row>
        <row r="116">
          <cell r="A116" t="str">
            <v>E204</v>
          </cell>
          <cell r="B116" t="str">
            <v>Martelete : Atlas Copco : RH658-6L - perfuratriz manual</v>
          </cell>
          <cell r="C116">
            <v>11031.19</v>
          </cell>
          <cell r="D116">
            <v>14.3513</v>
          </cell>
          <cell r="E116">
            <v>16.189900000000002</v>
          </cell>
        </row>
        <row r="117">
          <cell r="A117" t="str">
            <v>E205</v>
          </cell>
          <cell r="B117" t="str">
            <v>Perfuratriz sobre Esteiras : Atlas Copco : ROC 442PC - Crawler Drill</v>
          </cell>
          <cell r="C117">
            <v>123989.85</v>
          </cell>
          <cell r="D117">
            <v>13.3201</v>
          </cell>
          <cell r="E117">
            <v>33.984999999999999</v>
          </cell>
        </row>
        <row r="118">
          <cell r="A118" t="str">
            <v>E208</v>
          </cell>
          <cell r="B118" t="str">
            <v>Compressor de Ar : Atlas Copco : XAHS 107Pd - 200 PCM</v>
          </cell>
          <cell r="C118">
            <v>111853.14</v>
          </cell>
          <cell r="D118">
            <v>13.3201</v>
          </cell>
          <cell r="E118">
            <v>63.066000000000003</v>
          </cell>
        </row>
        <row r="119">
          <cell r="A119" t="str">
            <v>E209</v>
          </cell>
          <cell r="B119" t="str">
            <v>Martelete : Atlas Copco : TEX270 PS - rompedor 28 kg</v>
          </cell>
          <cell r="C119">
            <v>9578.48</v>
          </cell>
          <cell r="D119">
            <v>14.3513</v>
          </cell>
          <cell r="E119">
            <v>15.947699999999999</v>
          </cell>
        </row>
        <row r="120">
          <cell r="A120" t="str">
            <v>E210</v>
          </cell>
          <cell r="B120" t="str">
            <v>Martelete : Atlas Copco : TEX32 PS - rompedor 33 kg</v>
          </cell>
          <cell r="C120">
            <v>10069.06</v>
          </cell>
          <cell r="D120">
            <v>14.3513</v>
          </cell>
          <cell r="E120">
            <v>16.029499999999999</v>
          </cell>
        </row>
        <row r="121">
          <cell r="A121" t="str">
            <v>E211</v>
          </cell>
          <cell r="B121" t="str">
            <v>Máquina para Pintura : Shulz : CSL 10/100 L - compres. de ar p/ pintura c/ filtro</v>
          </cell>
          <cell r="C121">
            <v>1958.17</v>
          </cell>
          <cell r="D121">
            <v>0</v>
          </cell>
          <cell r="E121">
            <v>1.2426999999999999</v>
          </cell>
        </row>
        <row r="122">
          <cell r="A122" t="str">
            <v>E223</v>
          </cell>
          <cell r="B122" t="str">
            <v>Compressor de Ar : Atlas Copco : XATS 167Pd - 360 PCM</v>
          </cell>
          <cell r="C122">
            <v>136956.87</v>
          </cell>
          <cell r="D122">
            <v>13.3201</v>
          </cell>
          <cell r="E122">
            <v>83.787300000000002</v>
          </cell>
        </row>
        <row r="123">
          <cell r="A123" t="str">
            <v>E225</v>
          </cell>
          <cell r="B123" t="str">
            <v>Conjunto de Britagem : Metso Svedala : C96/HP-200 - 80 m3/h</v>
          </cell>
          <cell r="C123">
            <v>4365995.7300000004</v>
          </cell>
          <cell r="D123">
            <v>20.624600000000001</v>
          </cell>
          <cell r="E123">
            <v>617.43989999999997</v>
          </cell>
        </row>
        <row r="124">
          <cell r="A124" t="str">
            <v>E226</v>
          </cell>
          <cell r="B124" t="str">
            <v>Conjunto de Britagem - p/ rachão : Metso Svedala : DS-96 - 80 m3/h  p/ produção de rachão</v>
          </cell>
          <cell r="C124">
            <v>1398802.32</v>
          </cell>
          <cell r="D124">
            <v>20.624600000000001</v>
          </cell>
          <cell r="E124">
            <v>226.59630000000001</v>
          </cell>
        </row>
        <row r="125">
          <cell r="A125" t="str">
            <v>E301</v>
          </cell>
          <cell r="B125" t="str">
            <v>Betoneira : Menegotti : - 400 l</v>
          </cell>
          <cell r="C125">
            <v>4994.47</v>
          </cell>
          <cell r="D125">
            <v>13.3201</v>
          </cell>
          <cell r="E125">
            <v>16.9236</v>
          </cell>
        </row>
        <row r="126">
          <cell r="A126" t="str">
            <v>E302</v>
          </cell>
          <cell r="B126" t="str">
            <v>Betoneira : Menegotti : - 400 l</v>
          </cell>
          <cell r="C126">
            <v>3447.42</v>
          </cell>
          <cell r="D126">
            <v>13.3201</v>
          </cell>
          <cell r="E126">
            <v>15.682600000000001</v>
          </cell>
        </row>
        <row r="127">
          <cell r="A127" t="str">
            <v>E303</v>
          </cell>
          <cell r="B127" t="str">
            <v>Betoneira : Alfa : - 750 l</v>
          </cell>
          <cell r="C127">
            <v>39389.82</v>
          </cell>
          <cell r="D127">
            <v>13.3201</v>
          </cell>
          <cell r="E127">
            <v>23.347200000000001</v>
          </cell>
        </row>
        <row r="128">
          <cell r="A128" t="str">
            <v>E304</v>
          </cell>
          <cell r="B128" t="str">
            <v>Transportador Manual : AJS : - carrinho de mão 80 l</v>
          </cell>
          <cell r="C128">
            <v>158.9</v>
          </cell>
          <cell r="D128">
            <v>0</v>
          </cell>
          <cell r="E128">
            <v>0.23050000000000001</v>
          </cell>
        </row>
        <row r="129">
          <cell r="A129" t="str">
            <v>E305</v>
          </cell>
          <cell r="B129" t="str">
            <v>Transportador Manual : AJS : A-15 - gerica 180 l</v>
          </cell>
          <cell r="C129">
            <v>404.55</v>
          </cell>
          <cell r="D129">
            <v>0</v>
          </cell>
          <cell r="E129">
            <v>0.58660000000000001</v>
          </cell>
        </row>
        <row r="130">
          <cell r="A130" t="str">
            <v>E306</v>
          </cell>
          <cell r="B130" t="str">
            <v>Vibrador de Concreto : diversos : VIP-MT2 - de imersão</v>
          </cell>
          <cell r="C130">
            <v>1751.27</v>
          </cell>
          <cell r="D130">
            <v>14.3513</v>
          </cell>
          <cell r="E130">
            <v>15.649100000000001</v>
          </cell>
        </row>
        <row r="131">
          <cell r="A131" t="str">
            <v>E307</v>
          </cell>
          <cell r="B131" t="str">
            <v>Fábric. Pré-Moldado Concreto : Servimaq : - tubos  D=0,2  M / F</v>
          </cell>
          <cell r="C131">
            <v>16272.68</v>
          </cell>
          <cell r="D131">
            <v>0</v>
          </cell>
          <cell r="E131">
            <v>5.0031999999999996</v>
          </cell>
        </row>
        <row r="132">
          <cell r="A132" t="str">
            <v>E308</v>
          </cell>
          <cell r="B132" t="str">
            <v>Fábric. Pré-Moldado Concreto : Servimaq : - tubos D=0,3 m M / FFábric. Pré-Moldado Concreto : Servimaq : - tubos  D=0,3</v>
          </cell>
          <cell r="C132">
            <v>17984.8</v>
          </cell>
          <cell r="D132">
            <v>0</v>
          </cell>
          <cell r="E132">
            <v>5.4311999999999996</v>
          </cell>
        </row>
        <row r="133">
          <cell r="A133" t="str">
            <v>E309</v>
          </cell>
          <cell r="B133" t="str">
            <v>Fábric. Pré-Moldado Concreto : Servimaq : - tubos  D=0,4 m  M / F</v>
          </cell>
          <cell r="C133">
            <v>19201.439999999999</v>
          </cell>
          <cell r="D133">
            <v>0</v>
          </cell>
          <cell r="E133">
            <v>5.7354000000000003</v>
          </cell>
        </row>
        <row r="134">
          <cell r="A134" t="str">
            <v>E310</v>
          </cell>
          <cell r="B134" t="str">
            <v>Fábric. Pré-Moldado Concreto : Servimaq : - tubos  D=0,6 m  M / F</v>
          </cell>
          <cell r="C134">
            <v>23090.97</v>
          </cell>
          <cell r="D134">
            <v>0</v>
          </cell>
          <cell r="E134">
            <v>6.7077</v>
          </cell>
        </row>
        <row r="135">
          <cell r="A135" t="str">
            <v>E311</v>
          </cell>
          <cell r="B135" t="str">
            <v>Fábric. Pré-Moldado Concreto : Servimaq : - tubos  D=0,8 m  M / F</v>
          </cell>
          <cell r="C135">
            <v>24894.28</v>
          </cell>
          <cell r="D135">
            <v>0</v>
          </cell>
          <cell r="E135">
            <v>7.1585999999999999</v>
          </cell>
        </row>
        <row r="136">
          <cell r="A136" t="str">
            <v>E312</v>
          </cell>
          <cell r="B136" t="str">
            <v>Fábric. Pré-Moldado Concreto : Servimaq : - tubos  D=1,0 m  M / F</v>
          </cell>
          <cell r="C136">
            <v>26711.17</v>
          </cell>
          <cell r="D136">
            <v>0</v>
          </cell>
          <cell r="E136">
            <v>7.6128</v>
          </cell>
        </row>
        <row r="137">
          <cell r="A137" t="str">
            <v>E313</v>
          </cell>
          <cell r="B137" t="str">
            <v>Fábric. Pré-Moldado Concreto : Servimaq : - tubos  D=1,2 m  M / F</v>
          </cell>
          <cell r="C137">
            <v>26338.61</v>
          </cell>
          <cell r="D137">
            <v>0</v>
          </cell>
          <cell r="E137">
            <v>7.5197000000000003</v>
          </cell>
        </row>
        <row r="138">
          <cell r="A138" t="str">
            <v>E314</v>
          </cell>
          <cell r="B138" t="str">
            <v>Fábric. Pré-Moldado Concreto : Servimaq : - tubos  D=1,5 m  M / F</v>
          </cell>
          <cell r="C138">
            <v>25015.59</v>
          </cell>
          <cell r="D138">
            <v>0</v>
          </cell>
          <cell r="E138">
            <v>7.1889000000000003</v>
          </cell>
        </row>
        <row r="139">
          <cell r="A139" t="str">
            <v>E316</v>
          </cell>
          <cell r="B139" t="str">
            <v>Fábric. Pré-Moldado Concreto : Servimaq : - inst. compl. - mourão</v>
          </cell>
          <cell r="C139">
            <v>9793.77</v>
          </cell>
          <cell r="D139">
            <v>0</v>
          </cell>
          <cell r="E139">
            <v>2.4483999999999999</v>
          </cell>
        </row>
        <row r="140">
          <cell r="A140" t="str">
            <v>E317</v>
          </cell>
          <cell r="B140" t="str">
            <v>Fábric. Pré-Moldado Concreto : Servimaq : - inst. compl. - balizador</v>
          </cell>
          <cell r="C140">
            <v>11721.74</v>
          </cell>
          <cell r="D140">
            <v>0</v>
          </cell>
          <cell r="E140">
            <v>2.9304000000000001</v>
          </cell>
        </row>
        <row r="141">
          <cell r="A141" t="str">
            <v>E318</v>
          </cell>
          <cell r="B141" t="str">
            <v>Fábric. Pré-Moldado Concreto : Servimaq : - inst. compl. - guarda-corpo</v>
          </cell>
          <cell r="C141">
            <v>14597.14</v>
          </cell>
          <cell r="D141">
            <v>0</v>
          </cell>
          <cell r="E141">
            <v>3.6493000000000002</v>
          </cell>
        </row>
        <row r="142">
          <cell r="A142" t="str">
            <v>E330</v>
          </cell>
          <cell r="B142" t="str">
            <v>Espalhadora de concreto : Gomaco : PS 2600 -</v>
          </cell>
          <cell r="C142">
            <v>1644869.83</v>
          </cell>
          <cell r="D142">
            <v>23.030799999999999</v>
          </cell>
          <cell r="E142">
            <v>385.62599999999998</v>
          </cell>
        </row>
        <row r="143">
          <cell r="A143" t="str">
            <v>E331</v>
          </cell>
          <cell r="B143" t="str">
            <v>Acabadora de concreto : Gomaco : GP-2600 - com forma deslizante</v>
          </cell>
          <cell r="C143">
            <v>2464915.09</v>
          </cell>
          <cell r="D143">
            <v>23.030799999999999</v>
          </cell>
          <cell r="E143">
            <v>535.90729999999996</v>
          </cell>
        </row>
        <row r="144">
          <cell r="A144" t="str">
            <v>E332</v>
          </cell>
          <cell r="B144" t="str">
            <v>Texturizadora e Lançadora : Gomaco : TC 400 - sem estação meteorológica</v>
          </cell>
          <cell r="C144">
            <v>610893.16</v>
          </cell>
          <cell r="D144">
            <v>13.3201</v>
          </cell>
          <cell r="E144">
            <v>144.00899999999999</v>
          </cell>
        </row>
        <row r="145">
          <cell r="A145" t="str">
            <v>E333</v>
          </cell>
          <cell r="B145" t="str">
            <v>Serra de Disco Diamantado : Norton : C13-E - para concreto</v>
          </cell>
          <cell r="C145">
            <v>5517.25</v>
          </cell>
          <cell r="D145">
            <v>14.3513</v>
          </cell>
          <cell r="E145">
            <v>30.786100000000001</v>
          </cell>
        </row>
        <row r="146">
          <cell r="A146" t="str">
            <v>E334</v>
          </cell>
          <cell r="B146" t="str">
            <v>Seladora de Juntas : Crafco : EZ Serie ll 500 -</v>
          </cell>
          <cell r="C146">
            <v>734091.45</v>
          </cell>
          <cell r="D146">
            <v>14.3513</v>
          </cell>
          <cell r="E146">
            <v>138.2859</v>
          </cell>
        </row>
        <row r="147">
          <cell r="A147" t="str">
            <v>E335</v>
          </cell>
          <cell r="B147" t="str">
            <v>Central de Concreto : CIBI : UNI-5 - 180m3 / h - dosadora e misturadora.</v>
          </cell>
          <cell r="C147">
            <v>3382198.18</v>
          </cell>
          <cell r="D147">
            <v>23.030799999999999</v>
          </cell>
          <cell r="E147">
            <v>453.64859999999999</v>
          </cell>
        </row>
        <row r="148">
          <cell r="A148" t="str">
            <v>E336</v>
          </cell>
          <cell r="B148" t="str">
            <v>Serra de Disco Diamantado : CSM - Maq. e Equip. para Construção : SP-8 (gasolina) - serra para cortar piso/asfalto</v>
          </cell>
          <cell r="C148">
            <v>5930.26</v>
          </cell>
          <cell r="D148">
            <v>0</v>
          </cell>
          <cell r="E148">
            <v>4.8368000000000002</v>
          </cell>
        </row>
        <row r="149">
          <cell r="A149" t="str">
            <v>E337</v>
          </cell>
          <cell r="B149" t="str">
            <v>Régua vibratória : Weber : RV 4 - 4,25m</v>
          </cell>
          <cell r="C149">
            <v>3304.3</v>
          </cell>
          <cell r="D149">
            <v>14.3513</v>
          </cell>
          <cell r="E149">
            <v>17.488499999999998</v>
          </cell>
        </row>
        <row r="150">
          <cell r="A150" t="str">
            <v>E338</v>
          </cell>
          <cell r="B150" t="str">
            <v>Serra de Juntas : Clipper : DRW Clipper C 13 E - para concreto</v>
          </cell>
          <cell r="C150">
            <v>9400.9599999999991</v>
          </cell>
          <cell r="D150">
            <v>14.3513</v>
          </cell>
          <cell r="E150">
            <v>25.575500000000002</v>
          </cell>
        </row>
        <row r="151">
          <cell r="A151" t="str">
            <v>E339</v>
          </cell>
          <cell r="B151" t="str">
            <v>Fábric. Pré-Moldado Concreto : Servimaq : - placas p/ pavimento</v>
          </cell>
          <cell r="C151">
            <v>16097.81</v>
          </cell>
          <cell r="D151">
            <v>0</v>
          </cell>
          <cell r="E151">
            <v>4.0244999999999997</v>
          </cell>
        </row>
        <row r="152">
          <cell r="A152" t="str">
            <v>E340</v>
          </cell>
          <cell r="B152" t="str">
            <v>Jateadora de Areia : Anco : Anco Blast CSS270 - pressurizado</v>
          </cell>
          <cell r="C152">
            <v>12233.56</v>
          </cell>
          <cell r="D152">
            <v>14.3513</v>
          </cell>
          <cell r="E152">
            <v>18.1233</v>
          </cell>
        </row>
        <row r="153">
          <cell r="A153" t="str">
            <v>E343</v>
          </cell>
          <cell r="B153" t="str">
            <v>Betoneira : Menegotti : CSN CS - 600 l</v>
          </cell>
          <cell r="C153">
            <v>11488.86</v>
          </cell>
          <cell r="D153">
            <v>13.3201</v>
          </cell>
          <cell r="E153">
            <v>24.6814</v>
          </cell>
        </row>
        <row r="154">
          <cell r="A154" t="str">
            <v>E400</v>
          </cell>
          <cell r="B154" t="str">
            <v>Caminhão Basculante : Mercedes Benz : ATEGO 1518/36 - 5 m3 - 8,8 t</v>
          </cell>
          <cell r="C154">
            <v>212317.03</v>
          </cell>
          <cell r="D154">
            <v>14.0076</v>
          </cell>
          <cell r="E154">
            <v>93.363399999999999</v>
          </cell>
        </row>
        <row r="155">
          <cell r="A155" t="str">
            <v>E401</v>
          </cell>
          <cell r="B155" t="str">
            <v>Caminhão Carroceria : M. Benz / Rodoeixo : Standart p/ 5,50 m3 - caminhão c/ caçamba termica</v>
          </cell>
          <cell r="C155">
            <v>273375.65999999997</v>
          </cell>
          <cell r="D155">
            <v>14.0076</v>
          </cell>
          <cell r="E155">
            <v>103.60939999999999</v>
          </cell>
        </row>
        <row r="156">
          <cell r="A156" t="str">
            <v>E402</v>
          </cell>
          <cell r="B156" t="str">
            <v>Caminhão Carroceria : Mercedes Benz : 2726 K - de madeira 15 t</v>
          </cell>
          <cell r="C156">
            <v>329863.49</v>
          </cell>
          <cell r="D156">
            <v>14.0076</v>
          </cell>
          <cell r="E156">
            <v>152.77119999999999</v>
          </cell>
        </row>
        <row r="157">
          <cell r="A157" t="str">
            <v>E403</v>
          </cell>
          <cell r="B157" t="str">
            <v>Caminhão Basculante : Mercedes Benz : LK 1620 - 6 m3 - 10,5 t</v>
          </cell>
          <cell r="C157">
            <v>263802.34000000003</v>
          </cell>
          <cell r="D157">
            <v>14.0076</v>
          </cell>
          <cell r="E157">
            <v>125.4679</v>
          </cell>
        </row>
        <row r="158">
          <cell r="A158" t="str">
            <v>E404</v>
          </cell>
          <cell r="B158" t="str">
            <v>Caminhão Basculante : Mercedes Benz : 2726 K - 10 m3 - 15 t</v>
          </cell>
          <cell r="C158">
            <v>347911.37</v>
          </cell>
          <cell r="D158">
            <v>14.0076</v>
          </cell>
          <cell r="E158">
            <v>156.1995</v>
          </cell>
        </row>
        <row r="159">
          <cell r="A159" t="str">
            <v>E405</v>
          </cell>
          <cell r="B159" t="str">
            <v>Caminhão Basculante : Mercedes Benz : 2726 K - p/ rocha 8 m3 - 13 t</v>
          </cell>
          <cell r="C159">
            <v>374337.72</v>
          </cell>
          <cell r="D159">
            <v>14.0076</v>
          </cell>
          <cell r="E159">
            <v>160.63399999999999</v>
          </cell>
        </row>
        <row r="160">
          <cell r="A160" t="str">
            <v>E406</v>
          </cell>
          <cell r="B160" t="str">
            <v>Caminhão Tanque : Mercedes Benz : ATEGO 1418/42 -6.000 l</v>
          </cell>
          <cell r="C160">
            <v>231481.99</v>
          </cell>
          <cell r="D160">
            <v>14.0076</v>
          </cell>
          <cell r="E160">
            <v>103.98739999999999</v>
          </cell>
        </row>
        <row r="161">
          <cell r="A161" t="str">
            <v>E407</v>
          </cell>
          <cell r="B161" t="str">
            <v>Caminhão Tanque : Mercedes Benz : 2726 K - 10.000 l</v>
          </cell>
          <cell r="C161">
            <v>372820.98</v>
          </cell>
          <cell r="D161">
            <v>14.0076</v>
          </cell>
          <cell r="E161">
            <v>159.0111</v>
          </cell>
        </row>
        <row r="162">
          <cell r="A162" t="str">
            <v>E408</v>
          </cell>
          <cell r="B162" t="str">
            <v>Caminhão Carroceria : Mercedes Benz : 710 / 37 - 4 t</v>
          </cell>
          <cell r="C162">
            <v>166213.88</v>
          </cell>
          <cell r="D162">
            <v>14.0076</v>
          </cell>
          <cell r="E162">
            <v>72.831599999999995</v>
          </cell>
        </row>
        <row r="163">
          <cell r="A163" t="str">
            <v>E409</v>
          </cell>
          <cell r="B163" t="str">
            <v>Caminhão Carroceria : Mercedes Benz : ATEGO 1418/42 - fixa 9 t</v>
          </cell>
          <cell r="C163">
            <v>198879.48</v>
          </cell>
          <cell r="D163">
            <v>14.0076</v>
          </cell>
          <cell r="E163">
            <v>99.251499999999993</v>
          </cell>
        </row>
        <row r="164">
          <cell r="A164" t="str">
            <v>E410</v>
          </cell>
          <cell r="B164" t="str">
            <v>Caminhão Basculante : Mercedes Benz : 1215 C - 4 m3 - 7,1 t</v>
          </cell>
          <cell r="C164">
            <v>211967.86</v>
          </cell>
          <cell r="D164">
            <v>14.0076</v>
          </cell>
          <cell r="E164">
            <v>97.262200000000007</v>
          </cell>
        </row>
        <row r="165">
          <cell r="A165" t="str">
            <v>E411</v>
          </cell>
          <cell r="B165" t="str">
            <v>Cavalo Mecânico com Reboque : M. Benz/Randon : LS-1634/45 - 29,5 t</v>
          </cell>
          <cell r="C165">
            <v>530529.73</v>
          </cell>
          <cell r="D165">
            <v>14.781000000000001</v>
          </cell>
          <cell r="E165">
            <v>205.49860000000001</v>
          </cell>
        </row>
        <row r="166">
          <cell r="A166" t="str">
            <v>E412</v>
          </cell>
          <cell r="B166" t="str">
            <v>Veículo Leve : Volkswagen : GOL 1000 - automóvel até 100 hp</v>
          </cell>
          <cell r="C166">
            <v>42032.81</v>
          </cell>
          <cell r="D166">
            <v>13.3201</v>
          </cell>
          <cell r="E166">
            <v>56.7712</v>
          </cell>
        </row>
        <row r="167">
          <cell r="A167" t="str">
            <v>E416</v>
          </cell>
          <cell r="B167" t="str">
            <v>Veículo Leve : Chevrolet : S10 - pick up (4X4)</v>
          </cell>
          <cell r="C167">
            <v>108666.88</v>
          </cell>
          <cell r="D167">
            <v>13.3201</v>
          </cell>
          <cell r="E167">
            <v>75.773499999999999</v>
          </cell>
        </row>
        <row r="168">
          <cell r="A168" t="str">
            <v>E421</v>
          </cell>
          <cell r="B168" t="str">
            <v>Caminhão Tanque : Mercedes Benz : 2726 K - 13.000 l</v>
          </cell>
          <cell r="C168">
            <v>379340.48</v>
          </cell>
          <cell r="D168">
            <v>14.0076</v>
          </cell>
          <cell r="E168">
            <v>159.95830000000001</v>
          </cell>
        </row>
        <row r="169">
          <cell r="A169" t="str">
            <v>E422</v>
          </cell>
          <cell r="B169" t="str">
            <v>Caminhão Tanque : Mercedes Benz : L1620/51 - 8.000 l</v>
          </cell>
          <cell r="C169">
            <v>236196.09</v>
          </cell>
          <cell r="D169">
            <v>14.0076</v>
          </cell>
          <cell r="E169">
            <v>104.6722</v>
          </cell>
        </row>
        <row r="170">
          <cell r="A170" t="str">
            <v>E427</v>
          </cell>
          <cell r="B170" t="str">
            <v>Caminhão Betoneira : Volkswagen : Constellation 26-260 - 11,5 t  5m3</v>
          </cell>
          <cell r="C170">
            <v>316478.78999999998</v>
          </cell>
          <cell r="D170">
            <v>14.0076</v>
          </cell>
          <cell r="E170">
            <v>150.9247</v>
          </cell>
        </row>
        <row r="171">
          <cell r="A171" t="str">
            <v>E432</v>
          </cell>
          <cell r="B171" t="str">
            <v>Caminhão Basculante : Volvo : FMX 6X4R - 40 t</v>
          </cell>
          <cell r="C171">
            <v>469206.24</v>
          </cell>
          <cell r="D171">
            <v>14.0076</v>
          </cell>
          <cell r="E171">
            <v>220.1925</v>
          </cell>
        </row>
        <row r="172">
          <cell r="A172" t="str">
            <v>E433</v>
          </cell>
          <cell r="B172" t="str">
            <v>Caminhão Basculante : Mercedes Benz : 2726 - para rocha 18 t</v>
          </cell>
          <cell r="C172">
            <v>513859.8</v>
          </cell>
          <cell r="D172">
            <v>14.0076</v>
          </cell>
          <cell r="E172">
            <v>227.6857</v>
          </cell>
        </row>
        <row r="173">
          <cell r="A173" t="str">
            <v>E434</v>
          </cell>
          <cell r="B173" t="str">
            <v>Caminhão Carroceria : Mercedes Benz : L 1620/51 - c/ guindauto  6 t x m</v>
          </cell>
          <cell r="C173">
            <v>255141.12</v>
          </cell>
          <cell r="D173">
            <v>14.0076</v>
          </cell>
          <cell r="E173">
            <v>98.975499999999997</v>
          </cell>
        </row>
        <row r="174">
          <cell r="A174" t="str">
            <v>E501</v>
          </cell>
          <cell r="B174" t="str">
            <v>Grupo Gerador : Heimer : GEHM-40 - 36/40 KVA</v>
          </cell>
          <cell r="C174">
            <v>54224.33</v>
          </cell>
          <cell r="D174">
            <v>0</v>
          </cell>
          <cell r="E174">
            <v>25.574400000000001</v>
          </cell>
        </row>
        <row r="175">
          <cell r="A175" t="str">
            <v>E502</v>
          </cell>
          <cell r="B175" t="str">
            <v>Grupo Gerador : Heimer : GEHM-150 - 136 / 150 KVA</v>
          </cell>
          <cell r="C175">
            <v>119074.32</v>
          </cell>
          <cell r="D175">
            <v>0</v>
          </cell>
          <cell r="E175">
            <v>87.778199999999998</v>
          </cell>
        </row>
        <row r="176">
          <cell r="A176" t="str">
            <v>E503</v>
          </cell>
          <cell r="B176" t="str">
            <v>Grupo Gerador : Heimer : GEHM-180 - 164 / 180 KVA</v>
          </cell>
          <cell r="C176">
            <v>130809.84</v>
          </cell>
          <cell r="D176">
            <v>0</v>
          </cell>
          <cell r="E176">
            <v>105.0938</v>
          </cell>
        </row>
        <row r="177">
          <cell r="A177" t="str">
            <v>E504</v>
          </cell>
          <cell r="B177" t="str">
            <v>Grupo Gerador : Heimer : GEHMB-360 - 288 KVA</v>
          </cell>
          <cell r="C177">
            <v>143732.17000000001</v>
          </cell>
          <cell r="D177">
            <v>0</v>
          </cell>
          <cell r="E177">
            <v>158.35990000000001</v>
          </cell>
        </row>
        <row r="178">
          <cell r="A178" t="str">
            <v>E505</v>
          </cell>
          <cell r="B178" t="str">
            <v>Grupo Gerador : Heimer : GEHB-17 KVA - 17,0 / 15,5 KVA</v>
          </cell>
          <cell r="C178">
            <v>34806.81</v>
          </cell>
          <cell r="D178">
            <v>0</v>
          </cell>
          <cell r="E178">
            <v>12.026400000000001</v>
          </cell>
        </row>
        <row r="179">
          <cell r="A179" t="str">
            <v>E507</v>
          </cell>
          <cell r="B179" t="str">
            <v>Grupo Gerador : Heimer : GEHP-110 - 100 / 110 KVA</v>
          </cell>
          <cell r="C179">
            <v>84810.95</v>
          </cell>
          <cell r="D179">
            <v>0</v>
          </cell>
          <cell r="E179">
            <v>64.128600000000006</v>
          </cell>
        </row>
        <row r="180">
          <cell r="A180" t="str">
            <v>E508</v>
          </cell>
          <cell r="B180" t="str">
            <v>Grupo Gerador : Pramac : BL 6500 E - Manual/eletrico</v>
          </cell>
          <cell r="C180">
            <v>3281.97</v>
          </cell>
          <cell r="D180">
            <v>0</v>
          </cell>
          <cell r="E180">
            <v>8.9864999999999995</v>
          </cell>
        </row>
        <row r="181">
          <cell r="A181" t="str">
            <v>E509</v>
          </cell>
          <cell r="B181" t="str">
            <v>Grupo Gerador : Heimer : GEHMI-40 - 32,0 KVA</v>
          </cell>
          <cell r="C181">
            <v>47723.23</v>
          </cell>
          <cell r="D181">
            <v>0</v>
          </cell>
          <cell r="E181">
            <v>21.9419</v>
          </cell>
        </row>
        <row r="182">
          <cell r="A182" t="str">
            <v>E601</v>
          </cell>
          <cell r="B182" t="str">
            <v>Roçadeira : M. Ferguson / Marchesan : RAC 2 1700 Baldan - em trator de pneus</v>
          </cell>
          <cell r="C182">
            <v>146699.17000000001</v>
          </cell>
          <cell r="D182">
            <v>13.3201</v>
          </cell>
          <cell r="E182">
            <v>78.822999999999993</v>
          </cell>
        </row>
        <row r="183">
          <cell r="A183" t="str">
            <v>E602</v>
          </cell>
          <cell r="B183" t="str">
            <v>Roçadeira : Yanmar : XTA-TC145 - em micro trator</v>
          </cell>
          <cell r="C183">
            <v>27309.53</v>
          </cell>
          <cell r="D183">
            <v>13.3201</v>
          </cell>
          <cell r="E183">
            <v>26.3827</v>
          </cell>
        </row>
        <row r="184">
          <cell r="A184" t="str">
            <v>E901</v>
          </cell>
          <cell r="B184" t="str">
            <v>Campânula de Ar Comprimido : Bhemel : - 3 m3</v>
          </cell>
          <cell r="C184">
            <v>89657.29</v>
          </cell>
          <cell r="D184">
            <v>0</v>
          </cell>
          <cell r="E184">
            <v>9.1288</v>
          </cell>
        </row>
        <row r="185">
          <cell r="A185" t="str">
            <v>E903</v>
          </cell>
          <cell r="B185" t="str">
            <v>Bate-Estacas : Magam : IM -1450 PM/E - de gravidade p/3.500 a 4000 kg</v>
          </cell>
          <cell r="C185">
            <v>773282.37</v>
          </cell>
          <cell r="D185">
            <v>13.3201</v>
          </cell>
          <cell r="E185">
            <v>200.10910000000001</v>
          </cell>
        </row>
        <row r="186">
          <cell r="A186" t="str">
            <v>E904</v>
          </cell>
          <cell r="B186" t="str">
            <v>Máquina de Bancada : Maksiwa : SCMA - serra circular de 12"</v>
          </cell>
          <cell r="C186">
            <v>2928.87</v>
          </cell>
          <cell r="D186">
            <v>0</v>
          </cell>
          <cell r="E186">
            <v>2.1354000000000002</v>
          </cell>
        </row>
        <row r="187">
          <cell r="A187" t="str">
            <v>E905</v>
          </cell>
          <cell r="B187" t="str">
            <v>Máquina Manual : Tirfor : TU-L 30 - talha guincho para 3 t</v>
          </cell>
          <cell r="C187">
            <v>3102.54</v>
          </cell>
          <cell r="D187">
            <v>0</v>
          </cell>
          <cell r="E187">
            <v>0.32719999999999999</v>
          </cell>
        </row>
        <row r="188">
          <cell r="A188" t="str">
            <v>E906</v>
          </cell>
          <cell r="B188" t="str">
            <v>Compactador Manual : Wacker : ES 60 - soquete vibratório</v>
          </cell>
          <cell r="C188">
            <v>19258.759999999998</v>
          </cell>
          <cell r="D188">
            <v>14.3513</v>
          </cell>
          <cell r="E188">
            <v>19.031099999999999</v>
          </cell>
        </row>
        <row r="189">
          <cell r="A189" t="str">
            <v>E907</v>
          </cell>
          <cell r="B189" t="str">
            <v>Conjunto Moto-Bomba : Hero : 180-SH-75 - com motor</v>
          </cell>
          <cell r="C189">
            <v>48538.48</v>
          </cell>
          <cell r="D189">
            <v>0</v>
          </cell>
          <cell r="E189">
            <v>17.7301</v>
          </cell>
        </row>
        <row r="190">
          <cell r="A190" t="str">
            <v>E908</v>
          </cell>
          <cell r="B190" t="str">
            <v>Máquina para Pintura : Consmaq : - Pintura a frio</v>
          </cell>
          <cell r="C190">
            <v>842297.32</v>
          </cell>
          <cell r="D190">
            <v>14.0076</v>
          </cell>
          <cell r="E190">
            <v>141.39230000000001</v>
          </cell>
        </row>
        <row r="191">
          <cell r="A191" t="str">
            <v>E909</v>
          </cell>
          <cell r="B191" t="str">
            <v>Equip. para Hidrosemeadura : M. Benz/Consmaq : 1420 - 5500 l</v>
          </cell>
          <cell r="C191">
            <v>466172.32</v>
          </cell>
          <cell r="D191">
            <v>14.0076</v>
          </cell>
          <cell r="E191">
            <v>135.96190000000001</v>
          </cell>
        </row>
        <row r="192">
          <cell r="A192" t="str">
            <v>E911</v>
          </cell>
          <cell r="B192" t="str">
            <v>Tripé-Sonda : Maquesonda : MACH 850 - Tripé-Sonda com motor</v>
          </cell>
          <cell r="C192">
            <v>132352.57</v>
          </cell>
          <cell r="D192">
            <v>0</v>
          </cell>
          <cell r="E192">
            <v>34.059899999999999</v>
          </cell>
        </row>
        <row r="193">
          <cell r="A193" t="str">
            <v>E912</v>
          </cell>
          <cell r="B193" t="str">
            <v>Máquina Manual : Bosch : GBS 20-2 - furadeira elétrica de Impacto</v>
          </cell>
          <cell r="C193">
            <v>930.3</v>
          </cell>
          <cell r="D193">
            <v>0</v>
          </cell>
          <cell r="E193">
            <v>0.60240000000000005</v>
          </cell>
        </row>
        <row r="194">
          <cell r="A194" t="str">
            <v>E914</v>
          </cell>
          <cell r="B194" t="str">
            <v>Compactador Manual : Wacker : VP-2050 Y - placa vibratória c/ motor</v>
          </cell>
          <cell r="C194">
            <v>17296.79</v>
          </cell>
          <cell r="D194">
            <v>14.3513</v>
          </cell>
          <cell r="E194">
            <v>18.593299999999999</v>
          </cell>
        </row>
        <row r="195">
          <cell r="A195" t="str">
            <v>E916</v>
          </cell>
          <cell r="B195" t="str">
            <v>Máquina Manual : Stihl : MS-381 - moto serra nº 8</v>
          </cell>
          <cell r="C195">
            <v>2181.08</v>
          </cell>
          <cell r="D195">
            <v>14.3513</v>
          </cell>
          <cell r="E195">
            <v>21.601800000000001</v>
          </cell>
        </row>
        <row r="196">
          <cell r="A196" t="str">
            <v>E917</v>
          </cell>
          <cell r="B196" t="str">
            <v>Máquina de Bancada : Franho : - C-6A universal de corte p/ chapa</v>
          </cell>
          <cell r="C196">
            <v>32691.91</v>
          </cell>
          <cell r="D196">
            <v>14.3513</v>
          </cell>
          <cell r="E196">
            <v>19.607299999999999</v>
          </cell>
        </row>
        <row r="197">
          <cell r="A197" t="str">
            <v>E918</v>
          </cell>
          <cell r="B197" t="str">
            <v>Máquina de Bancada : Harlo : VF-8 - prensa excêntrica</v>
          </cell>
          <cell r="C197">
            <v>58923.82</v>
          </cell>
          <cell r="D197">
            <v>0</v>
          </cell>
          <cell r="E197">
            <v>6.1494</v>
          </cell>
        </row>
        <row r="198">
          <cell r="A198" t="str">
            <v>E919</v>
          </cell>
          <cell r="B198" t="str">
            <v>Máquina de Bancada : Cor Dob Ind. e Com. de Máquinas : GHP 2.5X2030mm - guilhotina</v>
          </cell>
          <cell r="C198">
            <v>61371.83</v>
          </cell>
          <cell r="D198">
            <v>0</v>
          </cell>
          <cell r="E198">
            <v>8.2263000000000002</v>
          </cell>
        </row>
        <row r="199">
          <cell r="A199" t="str">
            <v>E920</v>
          </cell>
          <cell r="B199" t="str">
            <v>Máquina para Pintura : Elgimaq : com aspersão/extrusão - para aplicação de termoplastico</v>
          </cell>
          <cell r="C199">
            <v>1163257.32</v>
          </cell>
          <cell r="D199">
            <v>14.0076</v>
          </cell>
          <cell r="E199">
            <v>167.06909999999999</v>
          </cell>
        </row>
        <row r="200">
          <cell r="A200" t="str">
            <v>E922</v>
          </cell>
          <cell r="B200" t="str">
            <v>Martelete : Bosch : GBH 5-40 DCE - perfurador/ rompedor elétrico</v>
          </cell>
          <cell r="C200">
            <v>2784.51</v>
          </cell>
          <cell r="D200">
            <v>14.3513</v>
          </cell>
          <cell r="E200">
            <v>15.305</v>
          </cell>
        </row>
        <row r="201">
          <cell r="A201" t="str">
            <v>E923</v>
          </cell>
          <cell r="B201" t="str">
            <v>Máquina Manual : Bosch : GWS 22U 7" - lixadeira eletrica angular</v>
          </cell>
          <cell r="C201">
            <v>777.58</v>
          </cell>
          <cell r="D201">
            <v>0</v>
          </cell>
          <cell r="E201">
            <v>1.2128000000000001</v>
          </cell>
        </row>
        <row r="202">
          <cell r="A202" t="str">
            <v>E924</v>
          </cell>
          <cell r="B202" t="str">
            <v>Equip. para Solda : Max Bantam : Bantam 250 Serralheiro - transformador solda elétr. 250 amp</v>
          </cell>
          <cell r="C202">
            <v>356.15</v>
          </cell>
          <cell r="D202">
            <v>0</v>
          </cell>
          <cell r="E202">
            <v>3.8868999999999998</v>
          </cell>
        </row>
        <row r="203">
          <cell r="A203" t="str">
            <v>E925</v>
          </cell>
          <cell r="B203" t="str">
            <v>Aplicador de Material Termoplástico : Elgimaq : - Kit para aplicação em alto relevo</v>
          </cell>
          <cell r="C203">
            <v>218126.99</v>
          </cell>
          <cell r="D203">
            <v>0</v>
          </cell>
          <cell r="E203">
            <v>31.682700000000001</v>
          </cell>
        </row>
      </sheetData>
      <sheetData sheetId="2" refreshError="1"/>
      <sheetData sheetId="3">
        <row r="3">
          <cell r="A3" t="str">
            <v>T000</v>
          </cell>
          <cell r="B3" t="str">
            <v>Salário Mínimo</v>
          </cell>
          <cell r="C3">
            <v>880</v>
          </cell>
          <cell r="D3">
            <v>1010.59</v>
          </cell>
          <cell r="E3">
            <v>8.5936000000000003</v>
          </cell>
        </row>
        <row r="4">
          <cell r="A4" t="str">
            <v>T301</v>
          </cell>
          <cell r="B4" t="str">
            <v>Motorista de veículo leve</v>
          </cell>
          <cell r="C4">
            <v>1364</v>
          </cell>
          <cell r="D4">
            <v>1566.41</v>
          </cell>
          <cell r="E4">
            <v>13.3201</v>
          </cell>
        </row>
        <row r="5">
          <cell r="A5" t="str">
            <v>T302</v>
          </cell>
          <cell r="B5" t="str">
            <v>Motorista de caminhão</v>
          </cell>
          <cell r="C5">
            <v>1434.4</v>
          </cell>
          <cell r="D5">
            <v>1647.26</v>
          </cell>
          <cell r="E5">
            <v>14.0076</v>
          </cell>
        </row>
        <row r="6">
          <cell r="A6" t="str">
            <v>T303</v>
          </cell>
          <cell r="B6" t="str">
            <v>Motorista de veículo especial</v>
          </cell>
          <cell r="C6">
            <v>1513.6</v>
          </cell>
          <cell r="D6">
            <v>1738.21</v>
          </cell>
          <cell r="E6">
            <v>14.781000000000001</v>
          </cell>
        </row>
        <row r="7">
          <cell r="A7" t="str">
            <v>T311</v>
          </cell>
          <cell r="B7" t="str">
            <v>Operador de equipamento leve 1</v>
          </cell>
          <cell r="C7">
            <v>1469.6</v>
          </cell>
          <cell r="D7">
            <v>1687.68</v>
          </cell>
          <cell r="E7">
            <v>14.3513</v>
          </cell>
        </row>
        <row r="8">
          <cell r="A8" t="str">
            <v>T312</v>
          </cell>
          <cell r="B8" t="str">
            <v>Operador de equipamento leve 2</v>
          </cell>
          <cell r="C8">
            <v>1364</v>
          </cell>
          <cell r="D8">
            <v>1566.41</v>
          </cell>
          <cell r="E8">
            <v>13.3201</v>
          </cell>
        </row>
        <row r="9">
          <cell r="A9" t="str">
            <v>T313</v>
          </cell>
          <cell r="B9" t="str">
            <v>Operador de equip. pesado</v>
          </cell>
          <cell r="C9">
            <v>2112</v>
          </cell>
          <cell r="D9">
            <v>2425.42</v>
          </cell>
          <cell r="E9">
            <v>20.624600000000001</v>
          </cell>
        </row>
        <row r="10">
          <cell r="A10" t="str">
            <v>T314</v>
          </cell>
          <cell r="B10" t="str">
            <v>Operador de equip. especial</v>
          </cell>
          <cell r="C10">
            <v>2358.4</v>
          </cell>
          <cell r="D10">
            <v>2708.38</v>
          </cell>
          <cell r="E10">
            <v>23.030799999999999</v>
          </cell>
        </row>
        <row r="11">
          <cell r="A11" t="str">
            <v>T401</v>
          </cell>
          <cell r="B11" t="str">
            <v>Pré-marcador</v>
          </cell>
          <cell r="C11">
            <v>1364</v>
          </cell>
          <cell r="D11">
            <v>1566.41</v>
          </cell>
          <cell r="E11">
            <v>13.3201</v>
          </cell>
        </row>
        <row r="12">
          <cell r="A12" t="str">
            <v>T501</v>
          </cell>
          <cell r="B12" t="str">
            <v>Encarregado de turma</v>
          </cell>
          <cell r="C12">
            <v>2059.1999999999998</v>
          </cell>
          <cell r="D12">
            <v>2364.7800000000002</v>
          </cell>
          <cell r="E12">
            <v>20.109000000000002</v>
          </cell>
        </row>
        <row r="13">
          <cell r="A13" t="str">
            <v>T511</v>
          </cell>
          <cell r="B13" t="str">
            <v>Encarreg. de pavimentação</v>
          </cell>
          <cell r="C13">
            <v>3493.6</v>
          </cell>
          <cell r="D13">
            <v>4012.05</v>
          </cell>
          <cell r="E13">
            <v>34.116599999999998</v>
          </cell>
        </row>
        <row r="14">
          <cell r="A14" t="str">
            <v>T512</v>
          </cell>
          <cell r="B14" t="str">
            <v>Encarregado de britagem</v>
          </cell>
          <cell r="C14">
            <v>3493.6</v>
          </cell>
          <cell r="D14">
            <v>4012.05</v>
          </cell>
          <cell r="E14">
            <v>34.116599999999998</v>
          </cell>
        </row>
        <row r="15">
          <cell r="A15" t="str">
            <v>T601</v>
          </cell>
          <cell r="B15" t="str">
            <v>Blaster</v>
          </cell>
          <cell r="C15">
            <v>2059.1999999999998</v>
          </cell>
          <cell r="D15">
            <v>2364.7800000000002</v>
          </cell>
          <cell r="E15">
            <v>20.109000000000002</v>
          </cell>
        </row>
        <row r="16">
          <cell r="A16" t="str">
            <v>T602</v>
          </cell>
          <cell r="B16" t="str">
            <v>Montador</v>
          </cell>
          <cell r="C16">
            <v>1364</v>
          </cell>
          <cell r="D16">
            <v>1566.41</v>
          </cell>
          <cell r="E16">
            <v>13.3201</v>
          </cell>
        </row>
        <row r="17">
          <cell r="A17" t="str">
            <v>T603</v>
          </cell>
          <cell r="B17" t="str">
            <v>Carpinteiro</v>
          </cell>
          <cell r="C17">
            <v>1364</v>
          </cell>
          <cell r="D17">
            <v>1566.41</v>
          </cell>
          <cell r="E17">
            <v>13.3201</v>
          </cell>
        </row>
        <row r="18">
          <cell r="A18" t="str">
            <v>T604</v>
          </cell>
          <cell r="B18" t="str">
            <v>Pedreiro</v>
          </cell>
          <cell r="C18">
            <v>1364</v>
          </cell>
          <cell r="D18">
            <v>1566.41</v>
          </cell>
          <cell r="E18">
            <v>13.3201</v>
          </cell>
        </row>
        <row r="19">
          <cell r="A19" t="str">
            <v>T605</v>
          </cell>
          <cell r="B19" t="str">
            <v>Armador</v>
          </cell>
          <cell r="C19">
            <v>1364</v>
          </cell>
          <cell r="D19">
            <v>1566.41</v>
          </cell>
          <cell r="E19">
            <v>13.3201</v>
          </cell>
        </row>
        <row r="20">
          <cell r="A20" t="str">
            <v>T606</v>
          </cell>
          <cell r="B20" t="str">
            <v>Ferreiro</v>
          </cell>
          <cell r="C20">
            <v>1364</v>
          </cell>
          <cell r="D20">
            <v>1566.41</v>
          </cell>
          <cell r="E20">
            <v>13.3201</v>
          </cell>
        </row>
        <row r="21">
          <cell r="A21" t="str">
            <v>T607</v>
          </cell>
          <cell r="B21" t="str">
            <v>Pintor</v>
          </cell>
          <cell r="C21">
            <v>1364</v>
          </cell>
          <cell r="D21">
            <v>1566.41</v>
          </cell>
          <cell r="E21">
            <v>13.3201</v>
          </cell>
        </row>
        <row r="22">
          <cell r="A22" t="str">
            <v>T608</v>
          </cell>
          <cell r="B22" t="str">
            <v>Soldador</v>
          </cell>
          <cell r="C22">
            <v>2305.6</v>
          </cell>
          <cell r="D22">
            <v>2647.75</v>
          </cell>
          <cell r="E22">
            <v>22.5152</v>
          </cell>
        </row>
        <row r="23">
          <cell r="A23" t="str">
            <v>T609</v>
          </cell>
          <cell r="B23" t="str">
            <v>Jardineiro</v>
          </cell>
          <cell r="C23">
            <v>1240.8</v>
          </cell>
          <cell r="D23">
            <v>1424.93</v>
          </cell>
          <cell r="E23">
            <v>12.117000000000001</v>
          </cell>
        </row>
        <row r="24">
          <cell r="A24" t="str">
            <v>T610</v>
          </cell>
          <cell r="B24" t="str">
            <v>Serralheiro</v>
          </cell>
          <cell r="C24">
            <v>1364</v>
          </cell>
          <cell r="D24">
            <v>1566.41</v>
          </cell>
          <cell r="E24">
            <v>13.3201</v>
          </cell>
        </row>
        <row r="25">
          <cell r="A25" t="str">
            <v>T701</v>
          </cell>
          <cell r="B25" t="str">
            <v>Servente</v>
          </cell>
          <cell r="C25">
            <v>924</v>
          </cell>
          <cell r="D25">
            <v>1061.1199999999999</v>
          </cell>
          <cell r="E25">
            <v>9.0233000000000008</v>
          </cell>
        </row>
        <row r="26">
          <cell r="A26" t="str">
            <v>T702</v>
          </cell>
          <cell r="B26" t="str">
            <v>Ajudante</v>
          </cell>
          <cell r="C26">
            <v>1012</v>
          </cell>
          <cell r="D26">
            <v>1162.18</v>
          </cell>
          <cell r="E26">
            <v>9.8826000000000001</v>
          </cell>
        </row>
        <row r="27">
          <cell r="A27" t="str">
            <v>T801</v>
          </cell>
          <cell r="B27" t="str">
            <v>Perfurador de tubulão</v>
          </cell>
          <cell r="C27">
            <v>1364</v>
          </cell>
          <cell r="D27">
            <v>1566.41</v>
          </cell>
          <cell r="E27">
            <v>13.3201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 val="Transporte"/>
      <sheetName val="C_U"/>
      <sheetName val="CR LOTE 02"/>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P-1 SB (3)"/>
      <sheetName val="Resumo-SIS"/>
      <sheetName val="2.6-Diárias"/>
      <sheetName val="Equi-SIS"/>
      <sheetName val="p a t o 99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 val="Orçamento Asf"/>
      <sheetName val="fichas de composica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50"/>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 val="Resumo 1"/>
      <sheetName val="12.Serviços(Cad)"/>
      <sheetName val="Mat"/>
      <sheetName val="IDENTIFIC. EMPRESA - Q1"/>
      <sheetName val="DG"/>
      <sheetName val="P A T O 99 B"/>
      <sheetName val="SINALIZAÇÃO VERTICAL"/>
      <sheetName val="Cálculo"/>
      <sheetName val="TrafContExpan-NoPrint"/>
      <sheetName val="TodasTraf-2000-NoPrint"/>
      <sheetName val="RESUMO_8ª MED"/>
      <sheetName val="Grafico Geral Orçamento"/>
      <sheetName val="comp1"/>
      <sheetName val="PACAJUS"/>
      <sheetName val="Carimbo de N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 val="2.3"/>
      <sheetName val="Orçamento Global"/>
      <sheetName val="PRO-08"/>
      <sheetName val="Insumos"/>
      <sheetName val="Analítico CCUs"/>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 val="Sheet6"/>
      <sheetName val="INVENTÁRIO"/>
      <sheetName val="8ª MP_BR_459"/>
      <sheetName val="Quadro Geral"/>
      <sheetName val="qorcamentodnerL1"/>
      <sheetName val="Page 1"/>
      <sheetName val="CRECHES"/>
      <sheetName val="MOBILIZ-CANTEIRO"/>
      <sheetName val="RESUMO"/>
      <sheetName val="P A T O"/>
      <sheetName val="P A T O  B"/>
      <sheetName val="TCB5"/>
      <sheetName val="Anexos_PGQ"/>
      <sheetName val="tabela DER julho97"/>
      <sheetName val="resumo_aut1"/>
      <sheetName val="PT"/>
      <sheetName val="Medição"/>
      <sheetName val="DRANPX14"/>
      <sheetName val="DG"/>
      <sheetName val="Plan1"/>
      <sheetName val="Mão de Obra"/>
      <sheetName val="REAJU"/>
      <sheetName val="alphaville"/>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avim-preços"/>
      <sheetName val="Assumptions"/>
      <sheetName val="Recmecater"/>
      <sheetName val="RECREV"/>
      <sheetName val="compos1"/>
      <sheetName val="Paramentros"/>
      <sheetName val="principal"/>
      <sheetName val="qd3b-Adaptada"/>
      <sheetName val="CHE"/>
      <sheetName val="Taludes"/>
      <sheetName val="Trecho"/>
      <sheetName val="transporte dupl pr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2.7"/>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row r="2">
          <cell r="J2">
            <v>8.8000000000000007</v>
          </cell>
        </row>
      </sheetData>
      <sheetData sheetId="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LARANJEIRAS"/>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ow r="12">
          <cell r="L12" t="str">
            <v>EM-372/2000</v>
          </cell>
        </row>
      </sheetData>
      <sheetData sheetId="13">
        <row r="12">
          <cell r="L12">
            <v>48.512857091490453</v>
          </cell>
        </row>
      </sheetData>
      <sheetData sheetId="14"/>
      <sheetData sheetId="15">
        <row r="13">
          <cell r="T13" t="str">
            <v>364BRO1380</v>
          </cell>
        </row>
      </sheetData>
      <sheetData sheetId="16"/>
      <sheetData sheetId="17"/>
      <sheetData sheetId="18"/>
      <sheetData sheetId="19"/>
      <sheetData sheetId="20">
        <row r="12">
          <cell r="L12" t="e">
            <v>#N/A</v>
          </cell>
        </row>
      </sheetData>
      <sheetData sheetId="21"/>
      <sheetData sheetId="22"/>
      <sheetData sheetId="23"/>
      <sheetData sheetId="24"/>
      <sheetData sheetId="25"/>
      <sheetData sheetId="26"/>
      <sheetData sheetId="27"/>
      <sheetData sheetId="28"/>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ZONA SUL"/>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Q"/>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 val="Localização"/>
      <sheetName val="Gráfico Linear"/>
      <sheetName val="KM 455,2 AO 506,2 E 518 A 525,2"/>
      <sheetName val="569,2 AO 539,1"/>
      <sheetName val="PATO GERAL"/>
      <sheetName val="QUADRO DE QUANTIDADES"/>
      <sheetName val="CRONOGRAMAFISICOFINANCEIRO"/>
      <sheetName val="Quadro Gerest BR_146"/>
      <sheetName val="Transporte Mat Bet. - NOVO "/>
      <sheetName val="Preços Mat. Betuminoso"/>
      <sheetName val="Mob_ e Desm_MODELO_2"/>
      <sheetName val="Instalação Provisória BR-146"/>
      <sheetName val="PROJETO BR_146 (2)"/>
      <sheetName val="Transp.LocalBasc BR-146"/>
      <sheetName val="T_MATERIAL REMENDOS BR_146"/>
      <sheetName val="TranspComercialBascRod.P BR-146"/>
      <sheetName val="TranspComercBascRod.NãoPaBR-146"/>
      <sheetName val="TranspComercialCarroBR-146"/>
      <sheetName val="TranspLocalCarroceriaBR-146"/>
      <sheetName val="INVENTÁRIOS"/>
      <sheetName val="Recomp_ Correção Defeito BR146"/>
      <sheetName val="_Remoção Manual Barreira BR146"/>
      <sheetName val="recomp manual aterro BR146"/>
      <sheetName val="Defensa Metálica BR146"/>
      <sheetName val="Descida dagua BR146"/>
      <sheetName val="GRAMA EM LEIVAS BR146"/>
      <sheetName val="Escavação Manual BR146"/>
      <sheetName val="Limpeza de Valeta de Corte"/>
      <sheetName val="Concreto e Forma BR146"/>
      <sheetName val="Recomp Camad Granular Pav BR146"/>
      <sheetName val="PONTES 146"/>
      <sheetName val="limpeza_Desobst146"/>
      <sheetName val="QUADRORESUMONÃO"/>
      <sheetName val="assentamento dreno profundo NÃO"/>
      <sheetName val="PQ"/>
    </sheetNames>
    <sheetDataSet>
      <sheetData sheetId="0" refreshError="1"/>
      <sheetData sheetId="1" refreshError="1">
        <row r="1">
          <cell r="B1" t="str">
            <v>035/2004-08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_CORR"/>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COMPARATIVO"/>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row r="1">
          <cell r="A1" t="str">
            <v>Construção de Edifícios</v>
          </cell>
        </row>
      </sheetData>
      <sheetData sheetId="24" refreshError="1"/>
      <sheetData sheetId="2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 val="resumo_aut1"/>
    </sheetNames>
    <sheetDataSet>
      <sheetData sheetId="0">
        <row r="35">
          <cell r="A35" t="str">
            <v>ASTU</v>
          </cell>
          <cell r="B35" t="str">
            <v>ASSENTAMENTO DE TUBOS E PECAS</v>
          </cell>
        </row>
        <row r="36">
          <cell r="A36">
            <v>45</v>
          </cell>
          <cell r="B36" t="str">
            <v>FORNEC E/OU ASSENT DE TUBO DE FERRO FUNDIDO JUNTA ELASTICA</v>
          </cell>
        </row>
        <row r="37">
          <cell r="A37">
            <v>23426</v>
          </cell>
          <cell r="B37" t="str">
            <v>FORNECIMENTO E ASSENTAMENTO SIMPLES DE TUBOS E PECAS DE F0F0.</v>
          </cell>
        </row>
        <row r="38">
          <cell r="A38" t="str">
            <v>23426/001</v>
          </cell>
          <cell r="B38" t="str">
            <v>TUBOS E PECAS, JUNTA ELASTICA, DIAMETRO 200 MM - K7</v>
          </cell>
          <cell r="C38" t="str">
            <v>M</v>
          </cell>
          <cell r="D38">
            <v>313.52999999999997</v>
          </cell>
        </row>
        <row r="39">
          <cell r="A39" t="str">
            <v>23426/002</v>
          </cell>
          <cell r="B39" t="str">
            <v>TUBOS E PECAS, JUNTA ELASTICA, DIAMETRO 150 MM - K7</v>
          </cell>
          <cell r="C39" t="str">
            <v>M</v>
          </cell>
          <cell r="D39">
            <v>239.89</v>
          </cell>
        </row>
        <row r="40">
          <cell r="A40" t="str">
            <v>23426/003</v>
          </cell>
          <cell r="B40" t="str">
            <v>TUBOS E PECAS, JUNTA ELASTICA, DIAMENTO 100 MM - K7</v>
          </cell>
          <cell r="C40" t="str">
            <v>M</v>
          </cell>
          <cell r="D40">
            <v>227.1</v>
          </cell>
        </row>
        <row r="41">
          <cell r="A41">
            <v>23477</v>
          </cell>
          <cell r="B41" t="str">
            <v>MODULO TIPO - REDE DE AGUA &gt; FORN. E ASSENTAMENTO DE TUBOS DE F0F0:</v>
          </cell>
        </row>
        <row r="42">
          <cell r="B42" t="str">
            <v>COMPREENDE LOCACAO DA OBRA, CADASTRAMENTO DE INTERFERENCIAS, ESCAVACAO</v>
          </cell>
        </row>
        <row r="43">
          <cell r="B43" t="str">
            <v>DE VALA, EXCETO ROCHA, ATE A PROFUNDIDADE DE 1,50 METROS.</v>
          </cell>
        </row>
        <row r="44">
          <cell r="B44" t="str">
            <v>INCLUI - CARGA,TRANSPORTE E DESCARGA DO MATE</v>
          </cell>
        </row>
        <row r="45">
          <cell r="A45" t="str">
            <v>23477/001</v>
          </cell>
          <cell r="B45" t="str">
            <v>TUBOS E PECAS, DIAMETRO 200 MM - K7</v>
          </cell>
          <cell r="C45" t="str">
            <v>M</v>
          </cell>
          <cell r="D45">
            <v>317.44</v>
          </cell>
        </row>
        <row r="46">
          <cell r="A46" t="str">
            <v>23477/002</v>
          </cell>
          <cell r="B46" t="str">
            <v>TUBOS E PECAS, DIAMETRO 150 MM - K7</v>
          </cell>
          <cell r="C46" t="str">
            <v>M</v>
          </cell>
          <cell r="D46">
            <v>243.26</v>
          </cell>
        </row>
        <row r="47">
          <cell r="A47" t="str">
            <v>23477/003</v>
          </cell>
          <cell r="B47" t="str">
            <v>TUBOS E PECAS, DIAMETRO 100 MM - K7</v>
          </cell>
          <cell r="C47" t="str">
            <v>M</v>
          </cell>
          <cell r="D47">
            <v>230.69</v>
          </cell>
        </row>
        <row r="48">
          <cell r="A48">
            <v>47</v>
          </cell>
          <cell r="B48" t="str">
            <v>FORNEC E/OU ASSENT DE TUBO DE PVC COM JUNTA SOLDADA</v>
          </cell>
        </row>
        <row r="49">
          <cell r="A49">
            <v>26281</v>
          </cell>
          <cell r="B49" t="str">
            <v>ASSENTAMENTO DE REDE DE AGUA - MMA</v>
          </cell>
        </row>
        <row r="50">
          <cell r="A50" t="str">
            <v>26281/001</v>
          </cell>
          <cell r="B50" t="str">
            <v>DIAMETRO 50 MM</v>
          </cell>
          <cell r="C50" t="str">
            <v>M</v>
          </cell>
          <cell r="D50">
            <v>19.22</v>
          </cell>
        </row>
        <row r="51">
          <cell r="A51" t="str">
            <v>26281/002</v>
          </cell>
          <cell r="B51" t="str">
            <v>DIAMETRO 25 MM</v>
          </cell>
          <cell r="C51" t="str">
            <v>M</v>
          </cell>
          <cell r="D51">
            <v>14.16</v>
          </cell>
        </row>
        <row r="52">
          <cell r="A52">
            <v>48</v>
          </cell>
          <cell r="B52" t="str">
            <v>FORNEC E/OU ASSENT DE TUBO DE PVC COM JUNTA ELASTICA</v>
          </cell>
        </row>
        <row r="53">
          <cell r="A53">
            <v>10515</v>
          </cell>
          <cell r="B53" t="str">
            <v>FORNEC/ASSENTAMENTO DE TUBOS P/REDE COLETORA   MM</v>
          </cell>
        </row>
        <row r="54">
          <cell r="A54" t="str">
            <v>10515/001</v>
          </cell>
          <cell r="B54" t="str">
            <v>FORNEC/ASSENTAMENTO DE TUBOS DE PVC COM JUNTA ELÁSTICA P/REDE COLETORA</v>
          </cell>
          <cell r="C54" t="str">
            <v>M</v>
          </cell>
          <cell r="D54">
            <v>12.03</v>
          </cell>
        </row>
        <row r="55">
          <cell r="B55" t="str">
            <v>MMA D=100MM</v>
          </cell>
        </row>
        <row r="56">
          <cell r="A56" t="str">
            <v>10515/002</v>
          </cell>
          <cell r="B56" t="str">
            <v>FORNEC/ASSENTAMENTO DE TUBOS DE PVC COM JUNTA ELÁSTICA P/REDE COLETORA</v>
          </cell>
          <cell r="C56" t="str">
            <v>M</v>
          </cell>
          <cell r="D56">
            <v>24.61</v>
          </cell>
        </row>
        <row r="57">
          <cell r="B57" t="str">
            <v>MMA D=150MM</v>
          </cell>
        </row>
        <row r="58">
          <cell r="A58" t="str">
            <v>10515/003</v>
          </cell>
          <cell r="B58" t="str">
            <v>FORNEC/ASSENTAMENTO DE TUBOS DE PVC COM JUNTA ELÁSTICA P/REDE COLETORA</v>
          </cell>
          <cell r="C58" t="str">
            <v>M</v>
          </cell>
          <cell r="D58">
            <v>37.71</v>
          </cell>
        </row>
        <row r="59">
          <cell r="B59" t="str">
            <v>MMA D=200MM</v>
          </cell>
        </row>
        <row r="60">
          <cell r="A60">
            <v>26288</v>
          </cell>
          <cell r="B60" t="str">
            <v>FORNECIMENTO DE TUBOS PVC-PBA AGUA</v>
          </cell>
        </row>
        <row r="61">
          <cell r="A61" t="str">
            <v>26288/001</v>
          </cell>
          <cell r="B61" t="str">
            <v>TUBO PVC-PBA CLASSE 15(EB-183)D=50MM C/ANEL BORRACHA P/ADU-</v>
          </cell>
          <cell r="C61" t="str">
            <v>M</v>
          </cell>
          <cell r="D61">
            <v>7.82</v>
          </cell>
        </row>
        <row r="62">
          <cell r="B62" t="str">
            <v>E DISTRIBUICAO DE AGUAS FORNEC</v>
          </cell>
        </row>
        <row r="63">
          <cell r="A63" t="str">
            <v>CÓDIGO</v>
          </cell>
          <cell r="B63" t="str">
            <v>|D E S C R I Ç Ã O                                                   |UN</v>
          </cell>
          <cell r="C63" t="str">
            <v>IDADE</v>
          </cell>
          <cell r="D63" t="str">
            <v>|CUSTO TOTAL</v>
          </cell>
        </row>
        <row r="64">
          <cell r="A64" t="str">
            <v>ÍNCULO.....:</v>
          </cell>
          <cell r="B64" t="str">
            <v>NACIONAL CAIXA</v>
          </cell>
        </row>
        <row r="66">
          <cell r="A66" t="str">
            <v>26288/002</v>
          </cell>
          <cell r="B66" t="str">
            <v>TUBO PVC-PBA CLASSE 15(EB-183)D=75MM C/ANEL BORRACHA P/ADU-</v>
          </cell>
          <cell r="C66" t="str">
            <v>M</v>
          </cell>
          <cell r="D66">
            <v>15.7</v>
          </cell>
        </row>
        <row r="67">
          <cell r="B67" t="str">
            <v>CAO E DISTRIBUICAO DE AGUAS FORNEC</v>
          </cell>
        </row>
        <row r="68">
          <cell r="A68" t="str">
            <v>26288/003</v>
          </cell>
          <cell r="B68" t="str">
            <v>TUBO PVC-PBA CLASSE 15(EB 183)D=100MM C/ANEL BORRACHA P/ADU-</v>
          </cell>
          <cell r="C68" t="str">
            <v>M</v>
          </cell>
          <cell r="D68">
            <v>26.21</v>
          </cell>
        </row>
        <row r="69">
          <cell r="B69" t="str">
            <v>CAO E DISTRIBUICAO DE AGUAS FORNEC</v>
          </cell>
        </row>
        <row r="70">
          <cell r="A70" t="str">
            <v>26288/004</v>
          </cell>
          <cell r="B70" t="str">
            <v>TUBO PVC-PBA CLASSE 15(EB-183)D=200MM C/ANEL BORRACHA P/ADU-</v>
          </cell>
          <cell r="C70" t="str">
            <v>M</v>
          </cell>
          <cell r="D70">
            <v>78.58</v>
          </cell>
        </row>
        <row r="71">
          <cell r="B71" t="str">
            <v>CAO E DISTRIBUICAO DE AGUAS FORNEC</v>
          </cell>
        </row>
        <row r="72">
          <cell r="A72" t="str">
            <v>26288/005</v>
          </cell>
          <cell r="B72" t="str">
            <v>TUBO PVC-PBA CLASSE 20(EB 183)D=50MM C/ANEL BORRACHA P/ADU-</v>
          </cell>
          <cell r="C72" t="str">
            <v>M</v>
          </cell>
          <cell r="D72">
            <v>9.86</v>
          </cell>
        </row>
        <row r="73">
          <cell r="B73" t="str">
            <v>CAO/DISTRIBUICAO AGUAS FORNEC</v>
          </cell>
        </row>
        <row r="74">
          <cell r="A74" t="str">
            <v>26288/006</v>
          </cell>
          <cell r="B74" t="str">
            <v>TUBO PVC-PBA CLASSE 20(EB-183)D=75MM C/ANEL BORRACHA P/ADU-</v>
          </cell>
          <cell r="C74" t="str">
            <v>M</v>
          </cell>
          <cell r="D74">
            <v>19.68</v>
          </cell>
        </row>
        <row r="75">
          <cell r="B75" t="str">
            <v>CAO/DISTRIBUICAO AGUAS FORNEC</v>
          </cell>
        </row>
        <row r="76">
          <cell r="A76" t="str">
            <v>26288/007</v>
          </cell>
          <cell r="B76" t="str">
            <v>TUBO PVC-PBA CLASSE 20(EB-183)D=100MM C/ANEL BORRACHA P/ADU-</v>
          </cell>
          <cell r="C76" t="str">
            <v>M</v>
          </cell>
          <cell r="D76">
            <v>32.64</v>
          </cell>
        </row>
        <row r="77">
          <cell r="B77" t="str">
            <v>CAO/DISTRIBUICAO AGUAS FORNEC</v>
          </cell>
        </row>
        <row r="78">
          <cell r="A78">
            <v>26289</v>
          </cell>
          <cell r="B78" t="str">
            <v>ASSENTAMENTO TUBO PVC RIGIDO JUNTA ELASTICA P/AGUA</v>
          </cell>
        </row>
        <row r="79">
          <cell r="A79" t="str">
            <v>26289/001</v>
          </cell>
          <cell r="B79" t="str">
            <v>ASSENT TUBO PVC RIG JE D=50MM:CARGA/DESC/COLOC VALA/MONTAGEM/</v>
          </cell>
          <cell r="C79" t="str">
            <v>M</v>
          </cell>
          <cell r="D79">
            <v>0.84</v>
          </cell>
        </row>
        <row r="80">
          <cell r="B80" t="str">
            <v>/REATERRO ATE GERATRIZ SUP TUBO/TESTE HIDROSTATICO EXCL FORN</v>
          </cell>
        </row>
        <row r="81">
          <cell r="B81" t="str">
            <v>TUBO/JUNTA</v>
          </cell>
        </row>
        <row r="82">
          <cell r="A82" t="str">
            <v>26289/002</v>
          </cell>
          <cell r="B82" t="str">
            <v>ASSENT TUBO PVC RIG JE D=75MM:CARGA/DESC/COLOC VALA/MONTAGEM</v>
          </cell>
          <cell r="C82" t="str">
            <v>M</v>
          </cell>
          <cell r="D82">
            <v>1.47</v>
          </cell>
        </row>
        <row r="83">
          <cell r="B83" t="str">
            <v>/REATERRO ATE GERATRIZ SUP TUBO/TESTE HIDROSTATICO EXCL FORN</v>
          </cell>
        </row>
        <row r="84">
          <cell r="B84" t="str">
            <v>TUBO/JUNTA</v>
          </cell>
        </row>
        <row r="85">
          <cell r="A85" t="str">
            <v>26289/003</v>
          </cell>
          <cell r="B85" t="str">
            <v>ASSENT TUBO PVC RIG JE D=100MM:CARGA/DESC/COLOC VALA/MONTAG/</v>
          </cell>
          <cell r="C85" t="str">
            <v>M</v>
          </cell>
          <cell r="D85">
            <v>1.99</v>
          </cell>
        </row>
        <row r="86">
          <cell r="B86" t="str">
            <v>REATERRO ATE GERATRIZ SUP TUBO/TESTE HIDROSTATICO EXCL FORN</v>
          </cell>
        </row>
        <row r="87">
          <cell r="B87" t="str">
            <v>TUBO/JUNTA</v>
          </cell>
        </row>
        <row r="88">
          <cell r="A88" t="str">
            <v>26289/005</v>
          </cell>
          <cell r="B88" t="str">
            <v>ASSENT TUBO PVC RIG JE D=150MM:CARGA/DESC/COLOC VALA/MONTAG/</v>
          </cell>
          <cell r="C88" t="str">
            <v>M</v>
          </cell>
          <cell r="D88">
            <v>3.01</v>
          </cell>
        </row>
        <row r="89">
          <cell r="B89" t="str">
            <v>REATERRO ATE GERATRIZ SUP TUBO/TESTE HIDROSTATICO EXCL FORN</v>
          </cell>
        </row>
        <row r="90">
          <cell r="B90" t="str">
            <v>TUBO/JUNTA</v>
          </cell>
        </row>
        <row r="91">
          <cell r="A91" t="str">
            <v>26289/006</v>
          </cell>
          <cell r="B91" t="str">
            <v>ASSENT TUBO PVC RIG JE D=200MM:CARGA/DESC/COLOC VALA/MONTAG/</v>
          </cell>
          <cell r="C91" t="str">
            <v>M</v>
          </cell>
          <cell r="D91">
            <v>4.24</v>
          </cell>
        </row>
        <row r="92">
          <cell r="B92" t="str">
            <v>REATERRO ATE GERATRIZ SUP TUBO/TESTE HIDROSTATICO EXCL FORN</v>
          </cell>
        </row>
        <row r="93">
          <cell r="B93" t="str">
            <v>TUBO/JUNTA</v>
          </cell>
        </row>
        <row r="94">
          <cell r="A94" t="str">
            <v>CÓDIGO</v>
          </cell>
          <cell r="B94" t="str">
            <v>|D E S C R I Ç Ã O                                                   |UN</v>
          </cell>
          <cell r="C94" t="str">
            <v>IDADE</v>
          </cell>
          <cell r="D94" t="str">
            <v>|CUSTO TOTAL</v>
          </cell>
        </row>
        <row r="95">
          <cell r="A95" t="str">
            <v>ÍNCULO.....:</v>
          </cell>
          <cell r="B95" t="str">
            <v>NACIONAL CAIXA</v>
          </cell>
        </row>
        <row r="97">
          <cell r="A97" t="str">
            <v>26289/007</v>
          </cell>
          <cell r="B97" t="str">
            <v>ASSENT TUBO PVC RIG JE D=250MM:CARGA/DESC/COLOC VALA/MONTAG/</v>
          </cell>
          <cell r="C97" t="str">
            <v>M</v>
          </cell>
          <cell r="D97">
            <v>5.49</v>
          </cell>
        </row>
        <row r="98">
          <cell r="B98" t="str">
            <v>REATERRO ATE GERATRIZ SUP TUBO/TESTE HIDROSTATICO EXCL FORN</v>
          </cell>
        </row>
        <row r="99">
          <cell r="B99" t="str">
            <v>TUBO/JUNTA</v>
          </cell>
        </row>
        <row r="100">
          <cell r="A100" t="str">
            <v>26289/008</v>
          </cell>
          <cell r="B100" t="str">
            <v>ASSENT TUBO PVC RIG JE D=300MM:CARGA/DESC/COLOC VALA/MONTAG/</v>
          </cell>
          <cell r="C100" t="str">
            <v>M</v>
          </cell>
          <cell r="D100">
            <v>6.81</v>
          </cell>
        </row>
        <row r="101">
          <cell r="B101" t="str">
            <v>REATERRO ATE GERATRIZ SUP TUBO/TESTE HIDROSTATICO EXCL FORN</v>
          </cell>
        </row>
        <row r="102">
          <cell r="B102" t="str">
            <v>TUBO/JUNTA</v>
          </cell>
        </row>
        <row r="103">
          <cell r="A103">
            <v>63780</v>
          </cell>
          <cell r="B103" t="str">
            <v>FORNEC/ASSENTAMENTO DE TUBOS P/REDE COLETORA   MM</v>
          </cell>
        </row>
        <row r="104">
          <cell r="A104" t="str">
            <v>63780/001</v>
          </cell>
          <cell r="B104" t="str">
            <v>DIAMETRO 100 MM</v>
          </cell>
          <cell r="C104" t="str">
            <v>M</v>
          </cell>
          <cell r="D104">
            <v>12.03</v>
          </cell>
        </row>
        <row r="105">
          <cell r="A105" t="str">
            <v>63780/002</v>
          </cell>
          <cell r="B105" t="str">
            <v>DIAMETRO 150 MM</v>
          </cell>
          <cell r="C105" t="str">
            <v>M</v>
          </cell>
          <cell r="D105">
            <v>24.61</v>
          </cell>
        </row>
        <row r="106">
          <cell r="A106" t="str">
            <v>63780/003</v>
          </cell>
          <cell r="B106" t="str">
            <v>DIAMETRO 200 MM</v>
          </cell>
          <cell r="C106" t="str">
            <v>M</v>
          </cell>
          <cell r="D106">
            <v>37.71</v>
          </cell>
        </row>
        <row r="107">
          <cell r="A107">
            <v>49</v>
          </cell>
          <cell r="B107" t="str">
            <v>FORNEC E/OU ASSENT DE TUBO CERAMICO COM JUNTA ARGAMASSADA</v>
          </cell>
        </row>
        <row r="108">
          <cell r="A108">
            <v>23425</v>
          </cell>
          <cell r="B108" t="str">
            <v>FORNECIMENTO E ASSENTAMENTO SIMPLES DE TUBOS E PECAS CERAMICAS.</v>
          </cell>
        </row>
        <row r="109">
          <cell r="A109" t="str">
            <v>23425/001</v>
          </cell>
          <cell r="B109" t="str">
            <v>TUBOS E PECAS CERAMICAS, JUNTA ARGAMASSADA, DIAMETRO 150 MM.</v>
          </cell>
          <cell r="C109" t="str">
            <v>M</v>
          </cell>
          <cell r="D109">
            <v>9.39</v>
          </cell>
        </row>
        <row r="110">
          <cell r="A110">
            <v>26294</v>
          </cell>
          <cell r="B110" t="str">
            <v>TUBO CERAMICO-JUNTA ARGAMASSADA-FORN/ASSENT</v>
          </cell>
        </row>
        <row r="111">
          <cell r="A111" t="str">
            <v>26294/001</v>
          </cell>
          <cell r="B111" t="str">
            <v>TUBO CERAMICO VIDRADO(PD CEDAE)P/ESG SANIT D=100MM,REJUNT C/</v>
          </cell>
          <cell r="C111" t="str">
            <v>M</v>
          </cell>
          <cell r="D111">
            <v>12.7</v>
          </cell>
        </row>
        <row r="112">
          <cell r="B112" t="str">
            <v>ARGAM CIM/AREIA 1:4,ATERRO/SOCA ATE ALT GERATRIZ SUP TUBO.</v>
          </cell>
        </row>
        <row r="113">
          <cell r="B113" t="str">
            <v>FORN/ASSENT INCL TUBO/MATERIAL P/REJUNT</v>
          </cell>
        </row>
        <row r="114">
          <cell r="A114" t="str">
            <v>26294/002</v>
          </cell>
          <cell r="B114" t="str">
            <v>TUBO CERAMICO VIDRADO(PD CEDAE)P/ESG SANIT D=150MM,REJUNT C/</v>
          </cell>
          <cell r="C114" t="str">
            <v>M</v>
          </cell>
          <cell r="D114">
            <v>16.149999999999999</v>
          </cell>
        </row>
        <row r="115">
          <cell r="B115" t="str">
            <v>ARGAM CIM/AREIA 1:4,ATERRO/SOCA ATE ALT GERATRIZ SUP TUBO.</v>
          </cell>
        </row>
        <row r="116">
          <cell r="B116" t="str">
            <v>FORN/ASSENT INCL TUBO/MATERIAL P/REJUNT</v>
          </cell>
        </row>
        <row r="117">
          <cell r="A117" t="str">
            <v>26294/003</v>
          </cell>
          <cell r="B117" t="str">
            <v>TUBO CERAMICO VIDRADO(PD CEDAE)P/ESG SANIT D=200MM,REJUNT C/</v>
          </cell>
          <cell r="C117" t="str">
            <v>M</v>
          </cell>
          <cell r="D117">
            <v>22.39</v>
          </cell>
        </row>
        <row r="118">
          <cell r="B118" t="str">
            <v>ARGAM CIM/AREIA 1:4,ATERRO/SOCA ATE ALT GERATRIZ SUP TUBO.</v>
          </cell>
        </row>
        <row r="119">
          <cell r="B119" t="str">
            <v>FORN/ASSENT INCL TUBO/MATERIAL P/REJUNT</v>
          </cell>
        </row>
        <row r="120">
          <cell r="A120" t="str">
            <v>26294/004</v>
          </cell>
          <cell r="B120" t="str">
            <v>TUBO CERAMICO VIDRADO(PD CEDAE)P/ESG SANIT D=250MM,REJUNT C/</v>
          </cell>
          <cell r="C120" t="str">
            <v>M</v>
          </cell>
          <cell r="D120">
            <v>33.86</v>
          </cell>
        </row>
        <row r="121">
          <cell r="B121" t="str">
            <v>ARGAM CIM/AREIA 1:4,ATERRO/SOCA ATE ALT GERATRIZ SUP TUBO.</v>
          </cell>
        </row>
        <row r="122">
          <cell r="B122" t="str">
            <v>FORN/ASSENT INCL TUBO/MATERIAL P/REJUNT</v>
          </cell>
        </row>
        <row r="123">
          <cell r="A123" t="str">
            <v>26294/005</v>
          </cell>
          <cell r="B123" t="str">
            <v>TUBO CERAMICO VIDRADO(PD CEDAE)P/ESG SANIT D=300MM,REJUNT C/</v>
          </cell>
          <cell r="C123" t="str">
            <v>M</v>
          </cell>
          <cell r="D123">
            <v>45.8</v>
          </cell>
        </row>
        <row r="124">
          <cell r="B124" t="str">
            <v>ARGAM CIM/AREIA 1:4,ATERRO/SOCA ATE ALT GERATRIZ SUP TUBO.</v>
          </cell>
        </row>
        <row r="125">
          <cell r="A125" t="str">
            <v>CÓDIGO</v>
          </cell>
          <cell r="B125" t="str">
            <v>|D E S C R I Ç Ã O                                                   |UN</v>
          </cell>
          <cell r="C125" t="str">
            <v>IDADE</v>
          </cell>
          <cell r="D125" t="str">
            <v>|CUSTO TOTAL</v>
          </cell>
        </row>
        <row r="126">
          <cell r="A126" t="str">
            <v>ÍNCULO.....:</v>
          </cell>
          <cell r="B126" t="str">
            <v>NACIONAL CAIXA</v>
          </cell>
        </row>
        <row r="128">
          <cell r="B128" t="str">
            <v>FORN/ASSENT INCL TUBO/MATERIAL P/REJUNT</v>
          </cell>
        </row>
        <row r="129">
          <cell r="A129" t="str">
            <v>26294/006</v>
          </cell>
          <cell r="B129" t="str">
            <v>TUBO CERAMICO P/AG PLUV D=100MM,REJUNT C/ARGAM CIM/AREIA 1:4</v>
          </cell>
          <cell r="C129" t="str">
            <v>M</v>
          </cell>
          <cell r="D129">
            <v>12.45</v>
          </cell>
        </row>
        <row r="130">
          <cell r="B130" t="str">
            <v>FORN/ASSENT INCL TUBO/MAT P/REJUNTE</v>
          </cell>
        </row>
        <row r="131">
          <cell r="A131" t="str">
            <v>26294/007</v>
          </cell>
          <cell r="B131" t="str">
            <v>TUBO CERAMICO P/AG PLUV D=150MM,REJUNT C/ARGAM CIM/AREIA 1:4</v>
          </cell>
          <cell r="C131" t="str">
            <v>M</v>
          </cell>
          <cell r="D131">
            <v>15.8</v>
          </cell>
        </row>
        <row r="132">
          <cell r="B132" t="str">
            <v>FORN/ASSENT INCL TUBO/MAT P/REJUNT</v>
          </cell>
        </row>
        <row r="133">
          <cell r="A133" t="str">
            <v>26294/008</v>
          </cell>
          <cell r="B133" t="str">
            <v>TUBO CERAMICO P/AG PLUV D=250MM,REJUNT C/ARGAM CIM/AREIA 1:4</v>
          </cell>
          <cell r="C133" t="str">
            <v>M</v>
          </cell>
          <cell r="D133">
            <v>32.869999999999997</v>
          </cell>
        </row>
        <row r="134">
          <cell r="B134" t="str">
            <v>FORN/ASSENT INCL TUBO/MAT P/REJUNT</v>
          </cell>
        </row>
        <row r="135">
          <cell r="A135">
            <v>50</v>
          </cell>
          <cell r="B135" t="str">
            <v>FORNEC E/OU ASSENT DE TUBO CERAMICO COM JUNTA ASFALTICA</v>
          </cell>
        </row>
        <row r="136">
          <cell r="A136">
            <v>23424</v>
          </cell>
          <cell r="B136" t="str">
            <v>FORNECIMENTO E ASSENTAMENTO SIMPLES DE TUBOS E PECAS CERAMICAS</v>
          </cell>
        </row>
        <row r="137">
          <cell r="A137" t="str">
            <v>23424/001</v>
          </cell>
          <cell r="B137" t="str">
            <v>TUBOS E PECAS CERAMICAS, JUNTA ASFALTICA, DIAMETRO 150 MM</v>
          </cell>
          <cell r="C137" t="str">
            <v>M</v>
          </cell>
          <cell r="D137">
            <v>13.54</v>
          </cell>
        </row>
        <row r="138">
          <cell r="A138">
            <v>51</v>
          </cell>
          <cell r="B138" t="str">
            <v>FORNEC E/OU ASSENT DE TUBO DE CONCRETO COM JUNTA ELASTICA</v>
          </cell>
        </row>
        <row r="139">
          <cell r="A139">
            <v>23427</v>
          </cell>
          <cell r="B139" t="str">
            <v>FORNECIMENTO E ASSENTAMENTO SIMPLES DE TUBOS DE CONCRETO</v>
          </cell>
        </row>
        <row r="140">
          <cell r="A140" t="str">
            <v>23427/001</v>
          </cell>
          <cell r="B140" t="str">
            <v>TUBOS E PECAS, CONCRETO SIMPLES, JUNTA ELASTICA, D = 500 MM</v>
          </cell>
          <cell r="C140" t="str">
            <v>M</v>
          </cell>
          <cell r="D140">
            <v>51.35</v>
          </cell>
        </row>
        <row r="141">
          <cell r="A141">
            <v>26293</v>
          </cell>
          <cell r="B141" t="str">
            <v>TUBO CONCRETO ARMADO CLASSE A2 JUNTA ELASTICA FORNECIMENTO E ASSENTA-</v>
          </cell>
        </row>
        <row r="142">
          <cell r="B142" t="str">
            <v>MENTO PARA REDE COLETORA DE ESGOTO SANITARIO.</v>
          </cell>
        </row>
        <row r="143">
          <cell r="A143" t="str">
            <v>26293/001</v>
          </cell>
          <cell r="B143" t="str">
            <v>TUBO CONCR ARM CLASSE A2 JE P/ESG SANIT D=400MM INCL FORN/</v>
          </cell>
          <cell r="C143" t="str">
            <v>M</v>
          </cell>
          <cell r="D143">
            <v>93.81</v>
          </cell>
        </row>
        <row r="144">
          <cell r="B144" t="str">
            <v>ASSENT TUBO/ANEL BORRACHA ATERRO/SOCA ATE ALT GERATRIZ SUP</v>
          </cell>
        </row>
        <row r="145">
          <cell r="B145" t="str">
            <v>DO TUBO</v>
          </cell>
        </row>
        <row r="146">
          <cell r="A146" t="str">
            <v>26293/002</v>
          </cell>
          <cell r="B146" t="str">
            <v>TUBO CONCR ARM CLASSE A2 JE P/ESG SANIT D=500MM INCL FORN/</v>
          </cell>
          <cell r="C146" t="str">
            <v>M</v>
          </cell>
          <cell r="D146">
            <v>113.95</v>
          </cell>
        </row>
        <row r="147">
          <cell r="B147" t="str">
            <v>ASSENT TUBO/ANEL BORRACHA ATERRO/SOCA ATE ALT GERATRIZ SUP</v>
          </cell>
        </row>
        <row r="148">
          <cell r="B148" t="str">
            <v>DO TUBO</v>
          </cell>
        </row>
        <row r="149">
          <cell r="A149" t="str">
            <v>26293/003</v>
          </cell>
          <cell r="B149" t="str">
            <v>TUBO CONCR ARM CLASSE A2 JE P/ESG SANIT D=600MM INCL FORN/</v>
          </cell>
          <cell r="C149" t="str">
            <v>M</v>
          </cell>
          <cell r="D149">
            <v>134.99</v>
          </cell>
        </row>
        <row r="150">
          <cell r="B150" t="str">
            <v>ASSENT TUBO/ANEL BORRACHA ATERRO/SOCA ATE ALT GERATRIZ SUP</v>
          </cell>
        </row>
        <row r="151">
          <cell r="B151" t="str">
            <v>DO TUBO</v>
          </cell>
        </row>
        <row r="152">
          <cell r="A152" t="str">
            <v>26293/004</v>
          </cell>
          <cell r="B152" t="str">
            <v>TUBO CONCR ARM CLASSE A2 JE P/ESG SANIT D=700MM INCL FORN/</v>
          </cell>
          <cell r="C152" t="str">
            <v>M</v>
          </cell>
          <cell r="D152">
            <v>179.7</v>
          </cell>
        </row>
        <row r="153">
          <cell r="B153" t="str">
            <v>ASSENT TUBO/ANEL BORRACHA ATERRO/SOCA ATE ALT GERATRIZ SUP</v>
          </cell>
        </row>
        <row r="154">
          <cell r="B154" t="str">
            <v>DO TUBO</v>
          </cell>
        </row>
        <row r="155">
          <cell r="A155" t="str">
            <v>26293/005</v>
          </cell>
          <cell r="B155" t="str">
            <v>TUBO CONCR ARM CLASSE A2 JE P/ESG SANIT D=800MM INCL FORN/</v>
          </cell>
          <cell r="C155" t="str">
            <v>M</v>
          </cell>
          <cell r="D155">
            <v>219.3</v>
          </cell>
        </row>
        <row r="156">
          <cell r="A156" t="str">
            <v>CÓDIGO</v>
          </cell>
          <cell r="B156" t="str">
            <v>|D E S C R I Ç Ã O                                                   |UN</v>
          </cell>
          <cell r="C156" t="str">
            <v>IDADE</v>
          </cell>
          <cell r="D156" t="str">
            <v>|CUSTO TOTAL</v>
          </cell>
        </row>
        <row r="157">
          <cell r="A157" t="str">
            <v>ÍNCULO.....:</v>
          </cell>
          <cell r="B157" t="str">
            <v>NACIONAL CAIXA</v>
          </cell>
        </row>
        <row r="159">
          <cell r="B159" t="str">
            <v>ASSENT TUBO/ANEL BORRACHA ATERRO/SOCA ATE ALT GERATRIZ SUP</v>
          </cell>
        </row>
        <row r="160">
          <cell r="B160" t="str">
            <v>DO TUBO</v>
          </cell>
        </row>
        <row r="161">
          <cell r="A161" t="str">
            <v>26293/006</v>
          </cell>
          <cell r="B161" t="str">
            <v>TUBO CONCR ARM CLASSE A2 JE P/ESG SANIT D=900MM INCL FORN/</v>
          </cell>
          <cell r="C161" t="str">
            <v>M</v>
          </cell>
          <cell r="D161">
            <v>274.05</v>
          </cell>
        </row>
        <row r="162">
          <cell r="B162" t="str">
            <v>ASSENT TUBO/ANEL BORRACHA ATERRO/SOCA ATE ALT GERATRIZ SUP</v>
          </cell>
        </row>
        <row r="163">
          <cell r="B163" t="str">
            <v>DO TUBO</v>
          </cell>
        </row>
        <row r="164">
          <cell r="A164">
            <v>52</v>
          </cell>
          <cell r="B164" t="str">
            <v>FORNEC E/OU ASSENT DE TUBO DE CONCRETO COM JUNTA ARGAMASSADA</v>
          </cell>
        </row>
        <row r="165">
          <cell r="A165">
            <v>23400</v>
          </cell>
          <cell r="B165" t="str">
            <v>FORNECIMENTO E ASSENTAMENTO DE TUBOS DE CONCRETO.</v>
          </cell>
        </row>
        <row r="166">
          <cell r="B166" t="str">
            <v>COMPREENDE: ESCAVACAO MECANICA,QQ TERRENO, EXCETO ROCHA, ATE 1,50 M</v>
          </cell>
        </row>
        <row r="167">
          <cell r="B167" t="str">
            <v>DE PROFUNDIDADE,REGULARIZACAO,COMPACTACAO MANUAL E REATERRO DA VALA</v>
          </cell>
        </row>
        <row r="168">
          <cell r="A168" t="str">
            <v>23400/001</v>
          </cell>
          <cell r="B168" t="str">
            <v>TUBOS E PECAS, CONCRETO ARMADO, JUNTA ARGAMASSADA, D = 400 M</v>
          </cell>
          <cell r="C168" t="str">
            <v>M</v>
          </cell>
          <cell r="D168">
            <v>63.37</v>
          </cell>
        </row>
        <row r="169">
          <cell r="A169" t="str">
            <v>23400/002</v>
          </cell>
          <cell r="B169" t="str">
            <v>TUBOS E PECAS, CONCRETO ARMADO, JUNTA ARGAMASSADA, D = 600 MM</v>
          </cell>
          <cell r="C169" t="str">
            <v>M</v>
          </cell>
          <cell r="D169">
            <v>105.41</v>
          </cell>
        </row>
        <row r="170">
          <cell r="A170" t="str">
            <v>23400/004</v>
          </cell>
          <cell r="B170" t="str">
            <v>TUBOS E PECAS, CONCRETO SIMPLES, JUNTA ARGAMASSADA, D = 300 MM</v>
          </cell>
          <cell r="C170" t="str">
            <v>M</v>
          </cell>
          <cell r="D170">
            <v>37.06</v>
          </cell>
        </row>
        <row r="171">
          <cell r="A171">
            <v>23428</v>
          </cell>
          <cell r="B171" t="str">
            <v>FORNECIMENTO E ASSENTAMENTO SIMPLES DE TUBOS DE CONCRETO ARMADO</v>
          </cell>
        </row>
        <row r="172">
          <cell r="A172" t="str">
            <v>23428/001</v>
          </cell>
          <cell r="B172" t="str">
            <v>TUBO CONCRETO ARMADO CA-2 DN=500MM ASSENT JUNTA ARGAMASSADA</v>
          </cell>
          <cell r="C172" t="str">
            <v>M</v>
          </cell>
          <cell r="D172">
            <v>84.75</v>
          </cell>
        </row>
        <row r="173">
          <cell r="A173" t="str">
            <v>23428/002</v>
          </cell>
          <cell r="B173" t="str">
            <v>TUBO CONCRETO ARMADO CA-1 DN=600MM ASSENT JUNTA ARGAMASSADA</v>
          </cell>
          <cell r="C173" t="str">
            <v>M</v>
          </cell>
          <cell r="D173">
            <v>100.48</v>
          </cell>
        </row>
        <row r="174">
          <cell r="A174">
            <v>23613</v>
          </cell>
          <cell r="B174" t="str">
            <v>FORNECIMENTO E ASSENTAMENTO DE TUBO DE CONCRETO SIMPLES</v>
          </cell>
        </row>
        <row r="175">
          <cell r="A175" t="str">
            <v>23613/001</v>
          </cell>
          <cell r="B175" t="str">
            <v>TUBOS E PECAS, CONCRETO SIMPLES, JUNTA ARGAMASSADA, D = 600 MM</v>
          </cell>
          <cell r="C175" t="str">
            <v>M</v>
          </cell>
          <cell r="D175">
            <v>67.25</v>
          </cell>
        </row>
        <row r="176">
          <cell r="A176">
            <v>23657</v>
          </cell>
          <cell r="B176" t="str">
            <v>FORNECIMENTO E ASSENTAMENTO DE TUBOS DE CONCRETO</v>
          </cell>
        </row>
        <row r="177">
          <cell r="B177" t="str">
            <v>COMPREENDE: ESCAVACAO MANUAL, QQ TERRENO, EXCETO ROCHA, PROFUNDIDADE</v>
          </cell>
        </row>
        <row r="178">
          <cell r="B178" t="str">
            <v>DE 1,50 M, COMPACTACAO DO TERRENO E REATERRO DA VALA.</v>
          </cell>
        </row>
        <row r="179">
          <cell r="A179" t="str">
            <v>23657/001</v>
          </cell>
          <cell r="B179" t="str">
            <v>TUBOS E PECAS, CONCRETO SIMPLES, D = 600 MM</v>
          </cell>
          <cell r="C179" t="str">
            <v>M</v>
          </cell>
          <cell r="D179">
            <v>98.91</v>
          </cell>
        </row>
        <row r="180">
          <cell r="A180" t="str">
            <v>23657/002</v>
          </cell>
          <cell r="B180" t="str">
            <v>TUBOS E PECAS, CONCRETO ARMADO, D = 600 MM</v>
          </cell>
          <cell r="C180" t="str">
            <v>M</v>
          </cell>
          <cell r="D180">
            <v>125.32</v>
          </cell>
        </row>
        <row r="181">
          <cell r="A181">
            <v>26559</v>
          </cell>
          <cell r="B181" t="str">
            <v>TUBO CONCRETO ARMADO CL CA-1 P/GALERIA AGUA PLUVIAL. FORNECIMENTO E</v>
          </cell>
        </row>
        <row r="182">
          <cell r="B182" t="str">
            <v>ASSENTAMENTO</v>
          </cell>
        </row>
        <row r="183">
          <cell r="A183" t="str">
            <v>26559/001</v>
          </cell>
          <cell r="B183" t="str">
            <v>TUBO CONCR ARM CLASSE CA-1 D=400MM P/GAL AGUA PLUV,REJUNT C/</v>
          </cell>
          <cell r="C183" t="str">
            <v>M</v>
          </cell>
          <cell r="D183">
            <v>61.89</v>
          </cell>
        </row>
        <row r="184">
          <cell r="B184" t="str">
            <v>ARGAM CIM/AREIA 1:4,ATERRO/SOCA ATE ALT GERATRIZ SUP TUBO.</v>
          </cell>
        </row>
        <row r="185">
          <cell r="B185" t="str">
            <v>FORN/ASSENT INCL TUBO/MAT P/REJUNT</v>
          </cell>
        </row>
        <row r="186">
          <cell r="A186" t="str">
            <v>26559/002</v>
          </cell>
          <cell r="B186" t="str">
            <v>TUBO CONCR ARM CLASSE CA-1 D=500MM P/GAL AGUA PLUV,REJUNT C/</v>
          </cell>
          <cell r="C186" t="str">
            <v>M</v>
          </cell>
          <cell r="D186">
            <v>76.5</v>
          </cell>
        </row>
        <row r="187">
          <cell r="A187" t="str">
            <v>CÓDIGO</v>
          </cell>
          <cell r="B187" t="str">
            <v>|D E S C R I Ç Ã O                                                   |UN</v>
          </cell>
          <cell r="C187" t="str">
            <v>IDADE</v>
          </cell>
          <cell r="D187" t="str">
            <v>|CUSTO TOTAL</v>
          </cell>
        </row>
        <row r="188">
          <cell r="A188" t="str">
            <v>ÍNCULO.....:</v>
          </cell>
          <cell r="B188" t="str">
            <v>NACIONAL CAIXA</v>
          </cell>
        </row>
        <row r="190">
          <cell r="B190" t="str">
            <v>ARGAM CIM/AREIA 1:4,ATERRO/SOCA ATE ALT GERATRIZ SUP TUBO.</v>
          </cell>
        </row>
        <row r="191">
          <cell r="B191" t="str">
            <v>FORN/ASSENT INCL TUBO/MAT P/REJUNT</v>
          </cell>
        </row>
        <row r="192">
          <cell r="A192" t="str">
            <v>26559/003</v>
          </cell>
          <cell r="B192" t="str">
            <v>TUBO CONCR ARM CLASSE CA-1 D=600MM P/GAL AGUA PLUV,REJUNT C/</v>
          </cell>
          <cell r="C192" t="str">
            <v>M</v>
          </cell>
          <cell r="D192">
            <v>95.54</v>
          </cell>
        </row>
        <row r="193">
          <cell r="B193" t="str">
            <v>ARGAM CIM/AREIA 1:4,ATERRO/SOCA ATE ALT GERATRIZ SUP TUBO.</v>
          </cell>
        </row>
        <row r="194">
          <cell r="B194" t="str">
            <v>FORN/ASSENT INCL TUBO/MAT P/REJUNTE</v>
          </cell>
        </row>
        <row r="195">
          <cell r="A195" t="str">
            <v>26559/004</v>
          </cell>
          <cell r="B195" t="str">
            <v>TUBO CONCR ARM CLASSE CA-1 D=700MM P/GAL AGUA PLUV,REJUNT C/</v>
          </cell>
          <cell r="C195" t="str">
            <v>M</v>
          </cell>
          <cell r="D195">
            <v>133.27000000000001</v>
          </cell>
        </row>
        <row r="196">
          <cell r="B196" t="str">
            <v>ARGAM CIM/AREIA 1:4,ATERRO/SOCA ATE ALT GERATRIZ SUP TUBO.</v>
          </cell>
        </row>
        <row r="197">
          <cell r="B197" t="str">
            <v>FORN/ASSENT INCL TUBO/MAT P/REJUNT</v>
          </cell>
        </row>
        <row r="198">
          <cell r="A198" t="str">
            <v>26559/005</v>
          </cell>
          <cell r="B198" t="str">
            <v>TUBO CONCR ARM CLASSE CA-1 D=800MM P/GAL AGUA PLUV,REJUNT C/</v>
          </cell>
          <cell r="C198" t="str">
            <v>M</v>
          </cell>
          <cell r="D198">
            <v>151.99</v>
          </cell>
        </row>
        <row r="199">
          <cell r="B199" t="str">
            <v>ARGAM CIM/AREIA 1:4,ATERRO/SOCA ATE ALT GERATRIZ SUP TUBO.</v>
          </cell>
        </row>
        <row r="200">
          <cell r="B200" t="str">
            <v>FORN/ASSENT INCL TUBO/MAT P/REJUNT</v>
          </cell>
        </row>
        <row r="201">
          <cell r="A201" t="str">
            <v>26559/006</v>
          </cell>
          <cell r="B201" t="str">
            <v>TUBO CONCR ARM CLASSE CA-1 D=900MM P/GAL AGUA PLUV,REJUNT C/</v>
          </cell>
          <cell r="C201" t="str">
            <v>M</v>
          </cell>
          <cell r="D201">
            <v>204.93</v>
          </cell>
        </row>
        <row r="202">
          <cell r="B202" t="str">
            <v>ARGAM CIM/AREIA 1:4,ATERRO/SOCA ATE ALT GERATRIZ SUP TUBO.</v>
          </cell>
        </row>
        <row r="203">
          <cell r="B203" t="str">
            <v>FORN/MAT P/REJUNT</v>
          </cell>
        </row>
        <row r="204">
          <cell r="A204" t="str">
            <v>26559/013</v>
          </cell>
          <cell r="B204" t="str">
            <v>TUBO CONCR ARM CLASSE CA-1 D=800MM P/GAL AGUA PLUV INCL MATERIAL E MAO</v>
          </cell>
          <cell r="C204" t="str">
            <v>M</v>
          </cell>
          <cell r="D204">
            <v>153.47</v>
          </cell>
        </row>
        <row r="205">
          <cell r="B205" t="str">
            <v>DE OBRA.</v>
          </cell>
        </row>
        <row r="206">
          <cell r="A206">
            <v>26562</v>
          </cell>
          <cell r="B206" t="str">
            <v>TUBO CONCRETO SIMPLES CL C-1 P/GALERIA AGUA PLUVIAL.FORNECIMENTO E</v>
          </cell>
        </row>
        <row r="207">
          <cell r="B207" t="str">
            <v>COLOCACAO</v>
          </cell>
        </row>
        <row r="208">
          <cell r="A208" t="str">
            <v>26562/001</v>
          </cell>
          <cell r="B208" t="str">
            <v>TUBO CONCR SIMPLES CLASSE C-1 D=200MM COLETOR AGUA PLUV,REJUNT</v>
          </cell>
          <cell r="C208" t="str">
            <v>M</v>
          </cell>
          <cell r="D208">
            <v>20.85</v>
          </cell>
        </row>
        <row r="209">
          <cell r="B209" t="str">
            <v>C/ARGAM CIM/AREIA 1:4,ATERRO/SOCA ATE ALT GERATRIZ SUP TUBO.</v>
          </cell>
        </row>
        <row r="210">
          <cell r="B210" t="str">
            <v>FORN/ASSENT INCL TUBO/MAT P/REJUNTE</v>
          </cell>
        </row>
        <row r="211">
          <cell r="A211" t="str">
            <v>26562/002</v>
          </cell>
          <cell r="B211" t="str">
            <v>TUBO CONCR SIMPLES CLASSE C-1 D=250MM COLETOR AGUA PLUV,REJUNT</v>
          </cell>
          <cell r="C211" t="str">
            <v>M</v>
          </cell>
          <cell r="D211">
            <v>24.34</v>
          </cell>
        </row>
        <row r="212">
          <cell r="B212" t="str">
            <v>C/ARGAM CIM/AREIA 1:4,ATERRO/SOCA ATE ALT GERATRIZ SUP TUBO.</v>
          </cell>
        </row>
        <row r="213">
          <cell r="B213" t="str">
            <v>FORN/ASSENT INCL TUBO/MAT P/REJUNT</v>
          </cell>
        </row>
        <row r="214">
          <cell r="A214" t="str">
            <v>26562/003</v>
          </cell>
          <cell r="B214" t="str">
            <v>TUBO CONCR SIMPLES CLASSE C-1 D=300MM COLETOR AGUA PLUV,REJUNT</v>
          </cell>
          <cell r="C214" t="str">
            <v>M</v>
          </cell>
          <cell r="D214">
            <v>28.27</v>
          </cell>
        </row>
        <row r="215">
          <cell r="B215" t="str">
            <v>C/ARGAM CIM/AREIA 1:4,ATERRO/SOCA ATE ALT GERATRIZ SUP TUBO.</v>
          </cell>
        </row>
        <row r="216">
          <cell r="B216" t="str">
            <v>FORN/ASSENT INCL TUBO/MAT P/REJUNT</v>
          </cell>
        </row>
        <row r="217">
          <cell r="A217" t="str">
            <v>26562/004</v>
          </cell>
          <cell r="B217" t="str">
            <v>TUBO CONCR SIMPLES CLASSE C-1 D=400MM COLETOR AGUA PLUV,REJUNT</v>
          </cell>
          <cell r="C217" t="str">
            <v>M</v>
          </cell>
          <cell r="D217">
            <v>38.58</v>
          </cell>
        </row>
        <row r="218">
          <cell r="A218" t="str">
            <v>CÓDIGO</v>
          </cell>
          <cell r="B218" t="str">
            <v>|D E S C R I Ç Ã O                                                   |UN</v>
          </cell>
          <cell r="C218" t="str">
            <v>IDADE</v>
          </cell>
          <cell r="D218" t="str">
            <v>|CUSTO TOTAL</v>
          </cell>
        </row>
        <row r="219">
          <cell r="A219" t="str">
            <v>ÍNCULO.....:</v>
          </cell>
          <cell r="B219" t="str">
            <v>NACIONAL CAIXA</v>
          </cell>
        </row>
        <row r="221">
          <cell r="B221" t="str">
            <v>C/ARGAM CIM/AREIA 1:4,ATERRO/SOCA ATE ALT GERATRIZ SUP TUBO.</v>
          </cell>
        </row>
        <row r="222">
          <cell r="B222" t="str">
            <v>FORN/ASSENT INCL TUBO/MAT P/REJUNT</v>
          </cell>
        </row>
        <row r="223">
          <cell r="A223" t="str">
            <v>26562/005</v>
          </cell>
          <cell r="B223" t="str">
            <v>TUBO CONCR SIMPLES CLASSE C-1 D=500MM COLETOR AGUA PLUV,REJUNT</v>
          </cell>
          <cell r="C223" t="str">
            <v>M</v>
          </cell>
          <cell r="D223">
            <v>54.28</v>
          </cell>
        </row>
        <row r="224">
          <cell r="B224" t="str">
            <v>C/ARGAM CIM/AREIA 1:4,ATERRO/SOCA ATE ALT GERATRIZ SUP TUBO.</v>
          </cell>
        </row>
        <row r="225">
          <cell r="B225" t="str">
            <v>FORN/ASSENT INCL TUBO/MAT P/REJUNTE</v>
          </cell>
        </row>
        <row r="226">
          <cell r="A226" t="str">
            <v>26562/006</v>
          </cell>
          <cell r="B226" t="str">
            <v>TUBO CONCR SIMPLES CLASSE C-1 D=600MM COLETOR AGUA PLUV,REJUNT</v>
          </cell>
          <cell r="C226" t="str">
            <v>M</v>
          </cell>
          <cell r="D226">
            <v>62.96</v>
          </cell>
        </row>
        <row r="227">
          <cell r="B227" t="str">
            <v>C/ARGAM CIM/AREIA 1:4,ATERRO/SOCA ATE ALT GERATRIZ SUP TUBO.</v>
          </cell>
        </row>
        <row r="228">
          <cell r="B228" t="str">
            <v>FORN/ASSENT INCL TUBO/MAT P/REJUNT</v>
          </cell>
        </row>
        <row r="229">
          <cell r="A229" t="str">
            <v>26562/007</v>
          </cell>
          <cell r="B229" t="str">
            <v>TUBO CONCR SIMPLES C-1 D=250MM AGUA</v>
          </cell>
          <cell r="C229" t="str">
            <v>M</v>
          </cell>
          <cell r="D229">
            <v>12.95</v>
          </cell>
        </row>
        <row r="230">
          <cell r="A230" t="str">
            <v>26562/008</v>
          </cell>
          <cell r="B230" t="str">
            <v>TUBO CONCR SIMPLES D=500MM AGUAS PLUVIAIS INCL MATERIAL E MAO DE OBRA</v>
          </cell>
          <cell r="C230" t="str">
            <v>M</v>
          </cell>
          <cell r="D230">
            <v>49.32</v>
          </cell>
        </row>
        <row r="231">
          <cell r="A231" t="str">
            <v>26562/009</v>
          </cell>
          <cell r="B231" t="str">
            <v>TUBO CONCR SIMPLES CLASSE C-1 D=400MM INCL MATERIAL E MAO DE OBRA</v>
          </cell>
          <cell r="C231" t="str">
            <v>M</v>
          </cell>
          <cell r="D231">
            <v>39.33</v>
          </cell>
        </row>
        <row r="232">
          <cell r="A232" t="str">
            <v>26562/010</v>
          </cell>
          <cell r="B232" t="str">
            <v>TUBO CONCR SIMPLES CLASSE C-1 D=600MM INCL MATERIAL E MAO DE OBRA</v>
          </cell>
          <cell r="C232" t="str">
            <v>M</v>
          </cell>
          <cell r="D232">
            <v>64.06</v>
          </cell>
        </row>
        <row r="233">
          <cell r="A233">
            <v>53</v>
          </cell>
          <cell r="B233" t="str">
            <v>FORNEC E/OU ASSENT DE HIDRANTES TAMPOES E PECAS ESPECIAIS</v>
          </cell>
        </row>
        <row r="234">
          <cell r="A234">
            <v>26295</v>
          </cell>
          <cell r="B234" t="str">
            <v>TAMPOES FF FORNECIMENTO E ASSENTAMENTO</v>
          </cell>
        </row>
        <row r="235">
          <cell r="A235" t="str">
            <v>26295/001</v>
          </cell>
          <cell r="B235" t="str">
            <v>TAMPAO FF D=60CM 175KG P=CHAMINE CX AREIA/POCO VISITA ASSENT</v>
          </cell>
          <cell r="C235" t="str">
            <v>UN</v>
          </cell>
          <cell r="D235">
            <v>236.04</v>
          </cell>
        </row>
        <row r="236">
          <cell r="B236" t="str">
            <v>C/ARG CIM/AREIA 1:4.FORNEC/ASSENT(COMPLETO)</v>
          </cell>
        </row>
        <row r="237">
          <cell r="A237" t="str">
            <v>26295/002</v>
          </cell>
          <cell r="B237" t="str">
            <v>TAMPAO FF MEDIO 125KG P/POCO VISITA ESG SANIT ASSENT C/ARGAM</v>
          </cell>
          <cell r="C237" t="str">
            <v>UN</v>
          </cell>
          <cell r="D237">
            <v>187.89</v>
          </cell>
        </row>
        <row r="238">
          <cell r="B238" t="str">
            <v>CIM/AREIA |:4.FORNEC/ASSENT(COMPLETO)</v>
          </cell>
        </row>
        <row r="239">
          <cell r="A239" t="str">
            <v>26295/003</v>
          </cell>
          <cell r="B239" t="str">
            <v>TAMPAO FF PESADO 225KG P/POCO VISITA ESG SANIT ASSENT C/ARG</v>
          </cell>
          <cell r="C239" t="str">
            <v>UN</v>
          </cell>
          <cell r="D239">
            <v>505.67</v>
          </cell>
        </row>
        <row r="240">
          <cell r="B240" t="str">
            <v>CIM/AREIA 1:4.FORNEC/ASSENT(COMPLETO)</v>
          </cell>
        </row>
        <row r="241">
          <cell r="A241" t="str">
            <v>26295/004</v>
          </cell>
          <cell r="B241" t="str">
            <v>TAMPAO FF D=40 A 60CM 125KG P/CX REGISTRO ASSENT C/ARG CIM/</v>
          </cell>
          <cell r="C241" t="str">
            <v>UN</v>
          </cell>
          <cell r="D241">
            <v>183.05</v>
          </cell>
        </row>
        <row r="242">
          <cell r="B242" t="str">
            <v>AREIA 1:4.FORNEC/ASSENT(COMPLETO)</v>
          </cell>
        </row>
        <row r="243">
          <cell r="A243" t="str">
            <v>26295/005</v>
          </cell>
          <cell r="B243" t="str">
            <v>TAMPAO FF QUADRADO(24X24CM)34KG ASSENT C/ARG CIM/AREIA 1:4.</v>
          </cell>
          <cell r="C243" t="str">
            <v>UN</v>
          </cell>
          <cell r="D243">
            <v>72.48</v>
          </cell>
        </row>
        <row r="244">
          <cell r="B244" t="str">
            <v>FORNEC/ASSENT(COMPLETO)</v>
          </cell>
        </row>
        <row r="245">
          <cell r="A245" t="str">
            <v>26295/006</v>
          </cell>
          <cell r="B245" t="str">
            <v>TAMPAO FF 25KG P/CX INSPECAO OU SEMELHANTE ASSENT C/ARG CIM/</v>
          </cell>
          <cell r="C245" t="str">
            <v>UN</v>
          </cell>
          <cell r="D245">
            <v>124.02</v>
          </cell>
        </row>
        <row r="246">
          <cell r="B246" t="str">
            <v>AREIA 1:4.FORNEC/ASSENT(COMPLETO)</v>
          </cell>
        </row>
        <row r="247">
          <cell r="A247" t="str">
            <v>26295/007</v>
          </cell>
          <cell r="B247" t="str">
            <v>TAMPAO FF ARTICULADO PESADO D=60CM TIPO AVENIDA ASSENT C/ARG</v>
          </cell>
          <cell r="C247" t="str">
            <v>UN</v>
          </cell>
          <cell r="D247">
            <v>235.15</v>
          </cell>
        </row>
        <row r="248">
          <cell r="B248" t="str">
            <v>CIM/AREIA 1:4.FORNEC/ASSENT(COMPLETO)</v>
          </cell>
        </row>
        <row r="249">
          <cell r="A249" t="str">
            <v>CÓDIGO</v>
          </cell>
          <cell r="B249" t="str">
            <v>|D E S C R I Ç Ã O                                                   |UN</v>
          </cell>
          <cell r="C249" t="str">
            <v>IDADE</v>
          </cell>
          <cell r="D249" t="str">
            <v>|CUSTO TOTAL</v>
          </cell>
        </row>
        <row r="250">
          <cell r="A250" t="str">
            <v>ÍNCULO.....:</v>
          </cell>
          <cell r="B250" t="str">
            <v>NACIONAL CAIXA</v>
          </cell>
        </row>
        <row r="252">
          <cell r="A252" t="str">
            <v>26295/008</v>
          </cell>
          <cell r="B252" t="str">
            <v>TAMPAO FF P/CX R1 PADRAO TELEBRAS ASSENT C/ARG CIM/AREIA 1:4.</v>
          </cell>
          <cell r="C252" t="str">
            <v>UN</v>
          </cell>
          <cell r="D252">
            <v>111.98</v>
          </cell>
        </row>
        <row r="253">
          <cell r="B253" t="str">
            <v>FORNEC/ASSENT(COMPLETO)</v>
          </cell>
        </row>
        <row r="254">
          <cell r="A254" t="str">
            <v>26295/009</v>
          </cell>
          <cell r="B254" t="str">
            <v>TAMPAO FF P/CX R2 PADRAO TELEBRAS ASSENT C/ARG CIM/AREIA 1:4.</v>
          </cell>
          <cell r="C254" t="str">
            <v>UN</v>
          </cell>
          <cell r="D254">
            <v>162.72</v>
          </cell>
        </row>
        <row r="255">
          <cell r="B255" t="str">
            <v>FORNEC/ASSENT(COMPLETO)</v>
          </cell>
        </row>
        <row r="256">
          <cell r="A256" t="str">
            <v>26295/010</v>
          </cell>
          <cell r="B256" t="str">
            <v>TAMPAO FF P/CX R3 PADRAO TELEBRAS ASSENT C/ARG CIM/AREIA 1:4</v>
          </cell>
          <cell r="C256" t="str">
            <v>UN</v>
          </cell>
          <cell r="D256">
            <v>264.38</v>
          </cell>
        </row>
        <row r="257">
          <cell r="B257" t="str">
            <v>FORNEC/ASSENT(COMPLETO)</v>
          </cell>
        </row>
        <row r="258">
          <cell r="A258" t="str">
            <v>26295/011</v>
          </cell>
          <cell r="B258" t="str">
            <v>TAMPAO FF LEVE ARTICULADO D=60CM PADRAO CME ASSENT C/ARG CIM/</v>
          </cell>
          <cell r="C258" t="str">
            <v>UN</v>
          </cell>
          <cell r="D258">
            <v>131.05000000000001</v>
          </cell>
        </row>
        <row r="259">
          <cell r="B259" t="str">
            <v>/AREIA 1:4 FORNEC/ASSENT(COMPLETO)</v>
          </cell>
        </row>
        <row r="260">
          <cell r="A260" t="str">
            <v>26295/014</v>
          </cell>
          <cell r="B260" t="str">
            <v>CEDAE TAMPAO FF 800X800MM TIPO PESADO</v>
          </cell>
          <cell r="C260" t="str">
            <v>UN</v>
          </cell>
          <cell r="D260">
            <v>464.38</v>
          </cell>
        </row>
        <row r="261">
          <cell r="A261" t="str">
            <v>26295/015</v>
          </cell>
          <cell r="B261" t="str">
            <v>CEDAE TAMPAO FF TDA-1000</v>
          </cell>
          <cell r="C261" t="str">
            <v>UN</v>
          </cell>
          <cell r="D261">
            <v>1386.04</v>
          </cell>
        </row>
        <row r="262">
          <cell r="A262" t="str">
            <v>26295/016</v>
          </cell>
          <cell r="B262" t="str">
            <v>CEDAE TAMPAO FF TDA-900</v>
          </cell>
          <cell r="C262" t="str">
            <v>UN</v>
          </cell>
          <cell r="D262">
            <v>1166.0999999999999</v>
          </cell>
        </row>
        <row r="263">
          <cell r="A263">
            <v>230</v>
          </cell>
          <cell r="B263" t="str">
            <v>FORNEC E/OU ASSENT DE TUBO PVC DEFOFO COM JUNTA ELASTICA</v>
          </cell>
        </row>
        <row r="264">
          <cell r="A264">
            <v>11521</v>
          </cell>
          <cell r="B264" t="str">
            <v>FORNECIMENTO DE TUBOS PVC-DEFOFO AGUA</v>
          </cell>
        </row>
        <row r="265">
          <cell r="A265" t="str">
            <v>11521/001</v>
          </cell>
          <cell r="B265" t="str">
            <v>TUBO PVC-DEFOFO(EB-1208)D=100MM C/ANEL BORRACHA P/ADUCAO/DIS</v>
          </cell>
          <cell r="C265" t="str">
            <v>M</v>
          </cell>
          <cell r="D265">
            <v>22.91</v>
          </cell>
        </row>
        <row r="266">
          <cell r="B266" t="str">
            <v>TRIBUICAO DE AGUAS FORNEC</v>
          </cell>
        </row>
        <row r="267">
          <cell r="A267" t="str">
            <v>11521/002</v>
          </cell>
          <cell r="B267" t="str">
            <v>TUBO PVC-DEFOFO(EB-1208)D=150MM C/ANEL BORRACHA P/ADUCAO/DIS</v>
          </cell>
          <cell r="C267" t="str">
            <v>M</v>
          </cell>
          <cell r="D267">
            <v>46.31</v>
          </cell>
        </row>
        <row r="268">
          <cell r="B268" t="str">
            <v>TRIBUICAO DE AGUAS FORNEC</v>
          </cell>
        </row>
        <row r="269">
          <cell r="A269" t="str">
            <v>11521/003</v>
          </cell>
          <cell r="B269" t="str">
            <v>TUBO PVC-DEFOFO(EB-1208)D=200MM C/ANEL BORRACHA P/ADUCAO/DIS</v>
          </cell>
          <cell r="C269" t="str">
            <v>M</v>
          </cell>
          <cell r="D269">
            <v>78.58</v>
          </cell>
        </row>
        <row r="270">
          <cell r="B270" t="str">
            <v>TRIBUICAO DE AGUAS FORNEC</v>
          </cell>
        </row>
        <row r="271">
          <cell r="A271" t="str">
            <v>11521/004</v>
          </cell>
          <cell r="B271" t="str">
            <v>TUBO PVC-DEFOFO(EB-1208)D=250MM C/ANEL BORRACHA P/ADUCAO/DIS</v>
          </cell>
          <cell r="C271" t="str">
            <v>M</v>
          </cell>
          <cell r="D271">
            <v>120.99</v>
          </cell>
        </row>
        <row r="272">
          <cell r="B272" t="str">
            <v>TRIBUICAO DE AGUAS FORNEC</v>
          </cell>
        </row>
        <row r="273">
          <cell r="A273" t="str">
            <v>11521/005</v>
          </cell>
          <cell r="B273" t="str">
            <v>TUBO PVC-DEFOFO(EB-1208)D=300MM C/ANEL BORRACHA P/ADUCAO/DIS</v>
          </cell>
          <cell r="C273" t="str">
            <v>M</v>
          </cell>
          <cell r="D273">
            <v>171.35</v>
          </cell>
        </row>
        <row r="274">
          <cell r="B274" t="str">
            <v>TRIBUICAO DE AGUAS FORNEC</v>
          </cell>
        </row>
        <row r="275">
          <cell r="A275">
            <v>23446</v>
          </cell>
          <cell r="B275" t="str">
            <v>MODULO TIPO - REDE DE AGUA &gt; FORN. E ASSENT. DE TUBOS DE PVC DEFOFO:</v>
          </cell>
        </row>
        <row r="276">
          <cell r="B276" t="str">
            <v>COMPREENDE LOCACAO DA OBRA, CADASTRAMENTO DE INTERFERENCIAS, ESCAVACAO</v>
          </cell>
        </row>
        <row r="277">
          <cell r="B277" t="str">
            <v>DE VALA, EXCETO ROCHA, PROFUNDIDADE ATE 1,50 METROS.</v>
          </cell>
        </row>
        <row r="278">
          <cell r="B278" t="str">
            <v>INCLUI - CARGA, TRANSPORTE E DECARGA DO MATE</v>
          </cell>
        </row>
        <row r="279">
          <cell r="A279" t="str">
            <v>23446/001</v>
          </cell>
          <cell r="B279" t="str">
            <v>TUBOS E PECAS, DIAMETRO 200 MM (C/RETOR-ESCAVADEIRA E PA CAR</v>
          </cell>
          <cell r="C279" t="str">
            <v>M</v>
          </cell>
          <cell r="D279">
            <v>92.6</v>
          </cell>
        </row>
        <row r="280">
          <cell r="A280" t="str">
            <v>CÓDIGO</v>
          </cell>
          <cell r="B280" t="str">
            <v>|D E S C R I Ç Ã O                                                   |UN</v>
          </cell>
          <cell r="C280" t="str">
            <v>IDADE</v>
          </cell>
          <cell r="D280" t="str">
            <v>|CUSTO TOTAL</v>
          </cell>
        </row>
        <row r="281">
          <cell r="A281" t="str">
            <v>ÍNCULO.....:</v>
          </cell>
          <cell r="B281" t="str">
            <v>NACIONAL CAIXA</v>
          </cell>
        </row>
        <row r="283">
          <cell r="A283" t="str">
            <v>23446/002</v>
          </cell>
          <cell r="B283" t="str">
            <v>TUBOS E PECAS, DIAMETRO 150 MM</v>
          </cell>
          <cell r="C283" t="str">
            <v>M</v>
          </cell>
          <cell r="D283">
            <v>55.38</v>
          </cell>
        </row>
        <row r="284">
          <cell r="A284" t="str">
            <v>23446/003</v>
          </cell>
          <cell r="B284" t="str">
            <v>TUBOS E PECAS, DIAMETRO 100 MM</v>
          </cell>
          <cell r="C284" t="str">
            <v>M</v>
          </cell>
          <cell r="D284">
            <v>29.51</v>
          </cell>
        </row>
        <row r="285">
          <cell r="A285">
            <v>63381</v>
          </cell>
          <cell r="B285" t="str">
            <v>FORNECIMENTO E ASSENTAMENTO SIMPLES DE TUBOS E PECAS DE PVC DEFOFO</v>
          </cell>
        </row>
        <row r="286">
          <cell r="A286" t="str">
            <v>63381/001</v>
          </cell>
          <cell r="B286" t="str">
            <v>TUBOS E PECAS, JUNTA ELASTICA, DIAMETRO 200 MM</v>
          </cell>
          <cell r="C286" t="str">
            <v>M</v>
          </cell>
          <cell r="D286">
            <v>86.69</v>
          </cell>
        </row>
        <row r="287">
          <cell r="A287" t="str">
            <v>63381/002</v>
          </cell>
          <cell r="B287" t="str">
            <v>TUBOS E PECAS, JUNTA ELASTICA, DIAMETRO 150 MM</v>
          </cell>
          <cell r="C287" t="str">
            <v>M</v>
          </cell>
          <cell r="D287">
            <v>51.25</v>
          </cell>
        </row>
        <row r="288">
          <cell r="A288" t="str">
            <v>63381/003</v>
          </cell>
          <cell r="B288" t="str">
            <v>TUBOS E PECAS, JUNTA ELASTICA, DIAMETRO 100 MM</v>
          </cell>
          <cell r="C288" t="str">
            <v>M</v>
          </cell>
          <cell r="D288">
            <v>25.52</v>
          </cell>
        </row>
        <row r="289">
          <cell r="A289" t="str">
            <v>CANT</v>
          </cell>
          <cell r="B289" t="str">
            <v>CANTEIRO DE OBRAS</v>
          </cell>
        </row>
        <row r="290">
          <cell r="A290">
            <v>1</v>
          </cell>
          <cell r="B290" t="str">
            <v>CONSTRUCAO DO CANTEIRO</v>
          </cell>
        </row>
        <row r="291">
          <cell r="A291">
            <v>11506</v>
          </cell>
          <cell r="B291" t="str">
            <v>CONSTRUCAO DE BARRACAO DE OBRA - MMA</v>
          </cell>
        </row>
        <row r="292">
          <cell r="A292" t="str">
            <v>11506/001</v>
          </cell>
          <cell r="B292" t="str">
            <v>BARRACAO OBRA MADEIRA INCL INSTALACOES HIDRO-SANITARIAS E ELETRICAS</v>
          </cell>
          <cell r="C292" t="str">
            <v>M2</v>
          </cell>
          <cell r="D292">
            <v>110.18</v>
          </cell>
        </row>
        <row r="293">
          <cell r="A293">
            <v>23604</v>
          </cell>
          <cell r="B293" t="str">
            <v>BARRACAO DE OBRA</v>
          </cell>
        </row>
        <row r="294">
          <cell r="A294" t="str">
            <v>23604/001</v>
          </cell>
          <cell r="B294" t="str">
            <v>BARRACAO P/ DEPOSITO EM TABUAS, C/ PISO EM ARGAMASSA DE CIMENTO/AREIA</v>
          </cell>
          <cell r="C294" t="str">
            <v>M2</v>
          </cell>
          <cell r="D294">
            <v>179.46</v>
          </cell>
        </row>
        <row r="295">
          <cell r="B295" t="str">
            <v>TRACO 1:6.</v>
          </cell>
        </row>
        <row r="296">
          <cell r="A296">
            <v>68450</v>
          </cell>
          <cell r="B296" t="str">
            <v>PINTURA C/TINTA MINERAL</v>
          </cell>
        </row>
        <row r="297">
          <cell r="A297" t="str">
            <v>68450/001</v>
          </cell>
          <cell r="B297" t="str">
            <v>PINTURA HIDROCOR 2 DEMAOS</v>
          </cell>
          <cell r="C297" t="str">
            <v>M2</v>
          </cell>
          <cell r="D297">
            <v>3.57</v>
          </cell>
        </row>
        <row r="298">
          <cell r="A298">
            <v>2</v>
          </cell>
          <cell r="B298" t="str">
            <v>PLACA DE OBRA</v>
          </cell>
        </row>
        <row r="299">
          <cell r="A299">
            <v>23605</v>
          </cell>
          <cell r="B299" t="str">
            <v>AQUISICAO E ASSENTAMENTO PLACA DE OBRA</v>
          </cell>
        </row>
        <row r="300">
          <cell r="A300" t="str">
            <v>23605/001</v>
          </cell>
          <cell r="B300" t="str">
            <v>AQUISICAO DE PLACA PRONTA E ASSENTAMENTO</v>
          </cell>
          <cell r="C300" t="str">
            <v>M2</v>
          </cell>
          <cell r="D300">
            <v>141.87</v>
          </cell>
        </row>
        <row r="301">
          <cell r="A301">
            <v>3</v>
          </cell>
          <cell r="B301" t="str">
            <v>ADMINISTRACAO DA OBRA ( NAO SOBREPOR BDI )</v>
          </cell>
        </row>
        <row r="302">
          <cell r="A302">
            <v>11532</v>
          </cell>
          <cell r="B302" t="str">
            <v>MAO DE OBRA MENSAL</v>
          </cell>
        </row>
        <row r="303">
          <cell r="A303" t="str">
            <v>11532/001</v>
          </cell>
          <cell r="B303" t="str">
            <v>VIGIA</v>
          </cell>
          <cell r="C303" t="str">
            <v>MES</v>
          </cell>
          <cell r="D303">
            <v>998.46</v>
          </cell>
        </row>
        <row r="304">
          <cell r="A304">
            <v>68456</v>
          </cell>
          <cell r="B304" t="str">
            <v>ADMINISTRACAO LOCAL DA OBRA</v>
          </cell>
        </row>
        <row r="305">
          <cell r="A305" t="str">
            <v>68456/001</v>
          </cell>
          <cell r="B305" t="str">
            <v>UNIDADE DE REFERÊNCIA DE ADMINISTRAÇÃO LOCAL DA OBRA: EXCL TAPUMES, BA</v>
          </cell>
          <cell r="C305" t="str">
            <v>URAL</v>
          </cell>
          <cell r="D305">
            <v>43.21</v>
          </cell>
        </row>
        <row r="306">
          <cell r="B306" t="str">
            <v>RRACÃO, INSTALAÇÕES PROVISÓRIAS, ANDAIMES E PLACA DE OBRA: ATÉ 5.000 U</v>
          </cell>
        </row>
        <row r="307">
          <cell r="B307" t="str">
            <v>RAL - 7,0% DO CUSTO ORÇADO;  DE 5.000 A 10.000 URAL - 5,5% IDEM + 75 U</v>
          </cell>
        </row>
        <row r="308">
          <cell r="B308" t="str">
            <v>RAL;  DE 10.000 A 50.000 URAL - 4,5% IDEM +1</v>
          </cell>
        </row>
        <row r="309">
          <cell r="A309" t="str">
            <v>COBE</v>
          </cell>
          <cell r="B309" t="str">
            <v>COBERTURA</v>
          </cell>
        </row>
        <row r="310">
          <cell r="A310">
            <v>73</v>
          </cell>
          <cell r="B310" t="str">
            <v>MADEIRAMENTO</v>
          </cell>
        </row>
        <row r="311">
          <cell r="A311" t="str">
            <v>CÓDIGO</v>
          </cell>
          <cell r="B311" t="str">
            <v>|D E S C R I Ç Ã O                                                   |UN</v>
          </cell>
          <cell r="C311" t="str">
            <v>IDADE</v>
          </cell>
          <cell r="D311" t="str">
            <v>|CUSTO TOTAL</v>
          </cell>
        </row>
        <row r="312">
          <cell r="A312" t="str">
            <v>ÍNCULO.....:</v>
          </cell>
          <cell r="B312" t="str">
            <v>NACIONAL CAIXA</v>
          </cell>
        </row>
        <row r="314">
          <cell r="A314">
            <v>55960</v>
          </cell>
          <cell r="B314" t="str">
            <v>IMUNIZACAO MADEIRAMENTO COBERTURA</v>
          </cell>
          <cell r="C314" t="str">
            <v>M2</v>
          </cell>
          <cell r="D314">
            <v>2.42</v>
          </cell>
        </row>
        <row r="315">
          <cell r="A315">
            <v>68563</v>
          </cell>
          <cell r="B315" t="str">
            <v>CHAPA CELULOSE PRENSADA 122X224X1,2CM FORNECIMENTO</v>
          </cell>
        </row>
        <row r="316">
          <cell r="A316" t="str">
            <v>68563/001</v>
          </cell>
          <cell r="B316" t="str">
            <v>TESOURA COMPLETA EM MAÇARANDUBA SERRADA, PARA TELHADOS COM VÃOS DE 4M</v>
          </cell>
          <cell r="C316" t="str">
            <v>UN</v>
          </cell>
          <cell r="D316">
            <v>465.87</v>
          </cell>
        </row>
        <row r="317">
          <cell r="B317" t="e">
            <v>#NAME?</v>
          </cell>
        </row>
        <row r="318">
          <cell r="A318" t="str">
            <v>68563/002</v>
          </cell>
          <cell r="B318" t="str">
            <v>TESOURA COMPLETA EM MAÇARANDUBA APARELHADA, PARA TELHADOS COM VÃOS DE</v>
          </cell>
          <cell r="C318" t="str">
            <v>UN</v>
          </cell>
          <cell r="D318">
            <v>677.93</v>
          </cell>
        </row>
        <row r="319">
          <cell r="B319" t="str">
            <v>4M - FORNECIMENTO E COLOCAÇÃO.</v>
          </cell>
        </row>
        <row r="320">
          <cell r="A320" t="str">
            <v>68563/003</v>
          </cell>
          <cell r="B320" t="str">
            <v>TESOURA COMPLETA EM MAÇARANDUBA SERRADA, PARA TELHADOS COM VÃOS DE  5M</v>
          </cell>
          <cell r="C320" t="str">
            <v>UN</v>
          </cell>
          <cell r="D320">
            <v>566.73</v>
          </cell>
        </row>
        <row r="321">
          <cell r="B321" t="e">
            <v>#NAME?</v>
          </cell>
        </row>
        <row r="322">
          <cell r="A322" t="str">
            <v>68563/004</v>
          </cell>
          <cell r="B322" t="str">
            <v>TESOURA COMPLETA EM MAÇARANDUBA APARELHADA, PARA TELHADOS COM VÃOS DE</v>
          </cell>
          <cell r="C322" t="str">
            <v>UN</v>
          </cell>
          <cell r="D322">
            <v>692.56</v>
          </cell>
        </row>
        <row r="323">
          <cell r="B323" t="str">
            <v>5M - FORNECIMENTO E COLOCAÇÃO.</v>
          </cell>
        </row>
        <row r="324">
          <cell r="A324" t="str">
            <v>68563/005</v>
          </cell>
          <cell r="B324" t="str">
            <v>TESOURA COMPLETA EM MAÇARANDUBA SERRADA, PARA TELHADOS COM VÃOS DE 6M</v>
          </cell>
          <cell r="C324" t="str">
            <v>UN</v>
          </cell>
          <cell r="D324">
            <v>723.14</v>
          </cell>
        </row>
        <row r="325">
          <cell r="B325" t="e">
            <v>#NAME?</v>
          </cell>
        </row>
        <row r="326">
          <cell r="A326" t="str">
            <v>68563/006</v>
          </cell>
          <cell r="B326" t="str">
            <v>TESOURA COMPLETA EM  MAÇARANDUBA APARELHADA, PARA TELHADOS COM VÃOS DE</v>
          </cell>
          <cell r="C326" t="str">
            <v>UN</v>
          </cell>
          <cell r="D326">
            <v>873.09</v>
          </cell>
        </row>
        <row r="327">
          <cell r="B327" t="str">
            <v>6M - FORNECIMENTO E COLOCAÇÃO.</v>
          </cell>
        </row>
        <row r="328">
          <cell r="A328" t="str">
            <v>68563/007</v>
          </cell>
          <cell r="B328" t="str">
            <v>TESOURA COMPLETA EM MAÇARANDUBA SERRADA, PARA TELHADOS COM VÃOS DE 7M</v>
          </cell>
          <cell r="C328" t="str">
            <v>UN</v>
          </cell>
          <cell r="D328">
            <v>846.47</v>
          </cell>
        </row>
        <row r="329">
          <cell r="B329" t="e">
            <v>#NAME?</v>
          </cell>
        </row>
        <row r="330">
          <cell r="A330" t="str">
            <v>68563/008</v>
          </cell>
          <cell r="B330" t="str">
            <v>TESOURA COMPLETA EM MAÇARANDUBA APARELHADA, PARA TELHADOS COM VÃOS DE</v>
          </cell>
          <cell r="C330" t="str">
            <v>UN</v>
          </cell>
          <cell r="D330">
            <v>1024.31</v>
          </cell>
        </row>
        <row r="331">
          <cell r="B331" t="str">
            <v>7M - FORNECIMENTO E COLOCAÇÃO.</v>
          </cell>
        </row>
        <row r="332">
          <cell r="A332" t="str">
            <v>68563/009</v>
          </cell>
          <cell r="B332" t="str">
            <v>TESOURA COMPLETA EM MAÇARANDUBA SERRADA, PARA TELHADOS COM VÃOS DE 8M</v>
          </cell>
          <cell r="C332" t="str">
            <v>UN</v>
          </cell>
          <cell r="D332">
            <v>1097.1199999999999</v>
          </cell>
        </row>
        <row r="333">
          <cell r="B333" t="e">
            <v>#NAME?</v>
          </cell>
        </row>
        <row r="334">
          <cell r="A334" t="str">
            <v>68563/010</v>
          </cell>
          <cell r="B334" t="str">
            <v>TESOURA COMPLETA EM MAÇARANDUBA APARELHADA, PARA TELHADOS COM VÃOS DE</v>
          </cell>
          <cell r="C334" t="str">
            <v>UN</v>
          </cell>
          <cell r="D334">
            <v>1443.73</v>
          </cell>
        </row>
        <row r="335">
          <cell r="B335" t="str">
            <v>8M - FORNECIMENTO E COLOCAÇÃO.</v>
          </cell>
        </row>
        <row r="336">
          <cell r="A336" t="str">
            <v>68563/011</v>
          </cell>
          <cell r="B336" t="str">
            <v>TESOURA COMPLETA EM MAÇARANDUBA SERRADA, PARA TELHADOS COM VÃOS DE 9M</v>
          </cell>
          <cell r="C336" t="str">
            <v>UN</v>
          </cell>
          <cell r="D336">
            <v>1242.6300000000001</v>
          </cell>
        </row>
        <row r="337">
          <cell r="B337" t="e">
            <v>#NAME?</v>
          </cell>
        </row>
        <row r="338">
          <cell r="A338" t="str">
            <v>68563/012</v>
          </cell>
          <cell r="B338" t="str">
            <v>TESOURA COMPLETA EM MAÇARANDUBA APARELHADA, PARA TELHADOS COM VÃOS DE</v>
          </cell>
          <cell r="C338" t="str">
            <v>UN</v>
          </cell>
          <cell r="D338">
            <v>1634.76</v>
          </cell>
        </row>
        <row r="339">
          <cell r="B339" t="str">
            <v>9M - FORNECIMENTO E COLOCAÇÃO.</v>
          </cell>
        </row>
        <row r="340">
          <cell r="A340" t="str">
            <v>68563/013</v>
          </cell>
          <cell r="B340" t="str">
            <v>TESOURA COMPLETA EM MAÇARANDUBA SERRADA, PARA TELHADOS COM VÃOS DE 10M</v>
          </cell>
          <cell r="C340" t="str">
            <v>UN</v>
          </cell>
          <cell r="D340">
            <v>1491.46</v>
          </cell>
        </row>
        <row r="341">
          <cell r="B341" t="e">
            <v>#NAME?</v>
          </cell>
        </row>
        <row r="342">
          <cell r="A342" t="str">
            <v>CÓDIGO</v>
          </cell>
          <cell r="B342" t="str">
            <v>|D E S C R I Ç Ã O                                                   |UN</v>
          </cell>
          <cell r="C342" t="str">
            <v>IDADE</v>
          </cell>
          <cell r="D342" t="str">
            <v>|CUSTO TOTAL</v>
          </cell>
        </row>
        <row r="343">
          <cell r="A343" t="str">
            <v>ÍNCULO.....:</v>
          </cell>
          <cell r="B343" t="str">
            <v>NACIONAL CAIXA</v>
          </cell>
        </row>
        <row r="345">
          <cell r="A345" t="str">
            <v>68563/014</v>
          </cell>
          <cell r="B345" t="str">
            <v>TESOURA COMPLETA EM MAÇARANDUBA APARELHADA, PARA TELHADOS COM VÃOS DE</v>
          </cell>
          <cell r="C345" t="str">
            <v>UN</v>
          </cell>
          <cell r="D345">
            <v>1815.07</v>
          </cell>
        </row>
        <row r="346">
          <cell r="B346" t="str">
            <v>10M - FORNECIMENTO E COLOCAÇÃO.</v>
          </cell>
        </row>
        <row r="347">
          <cell r="A347" t="str">
            <v>68563/015</v>
          </cell>
          <cell r="B347" t="str">
            <v>TESOURA COMPLETA EM MAÇARANDUBA SERRADA, PARA TELHADOS COM VÃOS DE 11M</v>
          </cell>
          <cell r="C347" t="str">
            <v>UN</v>
          </cell>
          <cell r="D347">
            <v>1775.55</v>
          </cell>
        </row>
        <row r="348">
          <cell r="B348" t="e">
            <v>#NAME?</v>
          </cell>
        </row>
        <row r="349">
          <cell r="A349" t="str">
            <v>68563/016</v>
          </cell>
          <cell r="B349" t="str">
            <v>TESOURA COMPLETA EM MAÇARANDUBA APARELHADA, PARA TELHADOS COM VÃOS DE</v>
          </cell>
          <cell r="C349" t="str">
            <v>UN</v>
          </cell>
          <cell r="D349">
            <v>2139.56</v>
          </cell>
        </row>
        <row r="350">
          <cell r="B350" t="str">
            <v>11M - FORNECIMENTO E COLOCAÇÃO.</v>
          </cell>
        </row>
        <row r="351">
          <cell r="A351" t="str">
            <v>68563/017</v>
          </cell>
          <cell r="B351" t="str">
            <v>TESOURA COMPLETA EM MAÇARANDUBA SERRADA, PARA TELHADOS COM  VÃOS DE 12</v>
          </cell>
          <cell r="C351" t="str">
            <v>UN</v>
          </cell>
          <cell r="D351">
            <v>1953.11</v>
          </cell>
        </row>
        <row r="352">
          <cell r="B352" t="str">
            <v>M -FORNECIMENTO E COLOCAÇÃO.</v>
          </cell>
        </row>
        <row r="353">
          <cell r="A353" t="str">
            <v>68563/018</v>
          </cell>
          <cell r="B353" t="str">
            <v>TESOURA COMPLETA EM MAÇARANDUBA APARELHADA, PARA TELHADOS COM VÃOS DE</v>
          </cell>
          <cell r="C353" t="str">
            <v>UN</v>
          </cell>
          <cell r="D353">
            <v>2376.6</v>
          </cell>
        </row>
        <row r="354">
          <cell r="B354" t="str">
            <v>12M - FORNECIMENTO E COLOCAÇÃO.</v>
          </cell>
        </row>
        <row r="355">
          <cell r="A355" t="str">
            <v>68563/019</v>
          </cell>
          <cell r="B355" t="str">
            <v>TESOURA COMPLETA EM MAÇARANDUBA SERRADA, PARA TELHADOS COM VÃOS DE 14M</v>
          </cell>
          <cell r="C355" t="str">
            <v>UN</v>
          </cell>
          <cell r="D355">
            <v>2242.58</v>
          </cell>
        </row>
        <row r="356">
          <cell r="B356" t="e">
            <v>#NAME?</v>
          </cell>
        </row>
        <row r="357">
          <cell r="A357" t="str">
            <v>68563/020</v>
          </cell>
          <cell r="B357" t="str">
            <v>TESOURA COMPLETA EM MAÇARANDUBA APARELHADA, PARA TELHADOS COM VÃOS DE</v>
          </cell>
          <cell r="C357" t="str">
            <v>UN</v>
          </cell>
          <cell r="D357">
            <v>2728.8</v>
          </cell>
        </row>
        <row r="358">
          <cell r="B358" t="str">
            <v>14M - FORNECIMENTO E COLOCAÇÃO.</v>
          </cell>
        </row>
        <row r="359">
          <cell r="A359" t="str">
            <v>68563/022</v>
          </cell>
          <cell r="B359" t="str">
            <v>CHAPA CELULOSE PRENSADA 122X224X1,2CM FORNECIMENTO</v>
          </cell>
          <cell r="C359" t="str">
            <v>UN</v>
          </cell>
          <cell r="D359">
            <v>49.13</v>
          </cell>
        </row>
        <row r="360">
          <cell r="A360">
            <v>68593</v>
          </cell>
          <cell r="B360" t="str">
            <v>ESTRUTURA MADEIRA ANCOR LAJE/PAREDE P/TELHA ESTRUTURAL FIBROCIMENTO</v>
          </cell>
        </row>
        <row r="361">
          <cell r="A361" t="str">
            <v>68593/001</v>
          </cell>
          <cell r="B361" t="str">
            <v>ESTRUTURA MADEIRA APARELHADA C/TESOURA VÃO 15M, P/TELHA ONDULADA FIBRO</v>
          </cell>
          <cell r="C361" t="str">
            <v>M2</v>
          </cell>
          <cell r="D361">
            <v>57.15</v>
          </cell>
        </row>
        <row r="362">
          <cell r="B362" t="str">
            <v>CIMENTO/ALUMINIO OU PLÁSTICA</v>
          </cell>
        </row>
        <row r="363">
          <cell r="A363" t="str">
            <v>68593/002</v>
          </cell>
          <cell r="B363" t="str">
            <v>ESTRUTURA MADEIRA APARELHADA C/PONTALETE, ANCORADA EM LAJE OU PAREDE,</v>
          </cell>
          <cell r="C363" t="str">
            <v>M2</v>
          </cell>
          <cell r="D363">
            <v>32.880000000000003</v>
          </cell>
        </row>
        <row r="364">
          <cell r="B364" t="str">
            <v>P/TELHA ONDULADA FIBROCIMENTO/ALUMÍNIO OU PLÁSTICA.</v>
          </cell>
        </row>
        <row r="365">
          <cell r="A365" t="str">
            <v>68593/003</v>
          </cell>
          <cell r="B365" t="str">
            <v>ESTRUTURA MADEIRA APARELHADA, APOIADA EM PAREDE E/OU LAJE, P/TELHA OND</v>
          </cell>
          <cell r="C365" t="str">
            <v>M2</v>
          </cell>
          <cell r="D365">
            <v>26.95</v>
          </cell>
        </row>
        <row r="366">
          <cell r="B366" t="str">
            <v>ULADA FIBROCIMENTO/ALUMÍNIO OU PLÁSTICA</v>
          </cell>
        </row>
        <row r="367">
          <cell r="A367" t="str">
            <v>68593/004</v>
          </cell>
          <cell r="B367" t="str">
            <v>ESTRUTURA MADEIRA APARELHADA, ANCORADA EM LAJE/PAREDE P/TELHA ESTRUTUR</v>
          </cell>
          <cell r="C367" t="str">
            <v>M2</v>
          </cell>
          <cell r="D367">
            <v>20.75</v>
          </cell>
        </row>
        <row r="368">
          <cell r="B368" t="str">
            <v>AL FIBROCIMENTO</v>
          </cell>
        </row>
        <row r="369">
          <cell r="A369" t="str">
            <v>68593/005</v>
          </cell>
          <cell r="B369" t="str">
            <v>ESTRUTURA MADEIRA C/TESOURA VAO 3 A 7M P/TELHA CERAMICA</v>
          </cell>
          <cell r="C369" t="str">
            <v>M2</v>
          </cell>
          <cell r="D369">
            <v>66.97</v>
          </cell>
        </row>
        <row r="370">
          <cell r="A370" t="str">
            <v>68593/006</v>
          </cell>
          <cell r="B370" t="str">
            <v>ESTRUTURA MADEIRA C/PONTALETE P/ TELHA CERAMICA</v>
          </cell>
          <cell r="C370" t="str">
            <v>M2</v>
          </cell>
          <cell r="D370">
            <v>59.51</v>
          </cell>
        </row>
        <row r="371">
          <cell r="A371" t="str">
            <v>68593/007</v>
          </cell>
          <cell r="B371" t="str">
            <v>ESTRUTURA MADEIRA APOIO PAREDE P/TELHA CERAMICA</v>
          </cell>
          <cell r="C371" t="str">
            <v>M2</v>
          </cell>
          <cell r="D371">
            <v>50.61</v>
          </cell>
        </row>
        <row r="372">
          <cell r="A372">
            <v>74</v>
          </cell>
          <cell r="B372" t="str">
            <v>TELHAMENTO COM TELHA CERAMICA</v>
          </cell>
        </row>
        <row r="373">
          <cell r="A373" t="str">
            <v>CÓDIGO</v>
          </cell>
          <cell r="B373" t="str">
            <v>|D E S C R I Ç Ã O                                                   |UN</v>
          </cell>
          <cell r="C373" t="str">
            <v>IDADE</v>
          </cell>
          <cell r="D373" t="str">
            <v>|CUSTO TOTAL</v>
          </cell>
        </row>
        <row r="374">
          <cell r="A374" t="str">
            <v>ÍNCULO.....:</v>
          </cell>
          <cell r="B374" t="str">
            <v>NACIONAL CAIXA</v>
          </cell>
        </row>
        <row r="376">
          <cell r="A376">
            <v>68566</v>
          </cell>
          <cell r="B376" t="str">
            <v>COBERTURA TELHA CERAMICA</v>
          </cell>
        </row>
        <row r="377">
          <cell r="A377" t="str">
            <v>68566/001</v>
          </cell>
          <cell r="B377" t="str">
            <v>COBERTURA TELHA CERÂMICA COLONIAL, C/ARGAMASSA DE CIMENTO/AREIA/SAIBRO</v>
          </cell>
          <cell r="C377" t="str">
            <v>M2</v>
          </cell>
          <cell r="D377">
            <v>29.7</v>
          </cell>
        </row>
        <row r="378">
          <cell r="B378" t="str">
            <v>TRAÇO 1:2:3, SEM MADEIRAMENTO</v>
          </cell>
        </row>
        <row r="379">
          <cell r="A379" t="str">
            <v>68566/002</v>
          </cell>
          <cell r="B379" t="str">
            <v>COBERTURA TELHA CERÂMICA PLAN, SEM CUMEEIRA E MADEIRAMENTO</v>
          </cell>
          <cell r="C379" t="str">
            <v>M2</v>
          </cell>
          <cell r="D379">
            <v>26.36</v>
          </cell>
        </row>
        <row r="380">
          <cell r="A380" t="str">
            <v>68566/003</v>
          </cell>
          <cell r="B380" t="str">
            <v>COBERTURA TELHA CERÂMICA FRANCESA OU MARSELHESA, SEM CUMEEIRA E MADEIR</v>
          </cell>
          <cell r="C380" t="str">
            <v>M2</v>
          </cell>
          <cell r="D380">
            <v>20.91</v>
          </cell>
        </row>
        <row r="381">
          <cell r="B381" t="str">
            <v>AMENTO</v>
          </cell>
        </row>
        <row r="382">
          <cell r="A382" t="str">
            <v>68566/004</v>
          </cell>
          <cell r="B382" t="str">
            <v>COBERTURA TELHA CERÂMICA CANAL, C/ARGAMASSA CIMENTO/AREIA/SAIBRO TRAÇO</v>
          </cell>
          <cell r="C382" t="str">
            <v>M2</v>
          </cell>
          <cell r="D382">
            <v>29.49</v>
          </cell>
        </row>
        <row r="383">
          <cell r="B383" t="str">
            <v>1:2:3, SEM CUMEEIRA E MADEIRAMENTO</v>
          </cell>
        </row>
        <row r="384">
          <cell r="A384" t="str">
            <v>68566/005</v>
          </cell>
          <cell r="B384" t="str">
            <v>COBERTURA TELHA CERÂMICA PAULISTINHA/PIAUÍ (COLONIAL TRAPEIZODAL), C/A</v>
          </cell>
          <cell r="C384" t="str">
            <v>M2</v>
          </cell>
          <cell r="D384">
            <v>35.380000000000003</v>
          </cell>
        </row>
        <row r="385">
          <cell r="B385" t="str">
            <v>RGAMASSA CIMENTO/AREIA/SAIBRO TRAÇO 1:2:3, SEM CUMEEIRA E MADEIRAMENTO</v>
          </cell>
        </row>
        <row r="386">
          <cell r="A386" t="str">
            <v>68566/006</v>
          </cell>
          <cell r="B386" t="str">
            <v>COBERTURA TELHA CERÂMICA PAULISTA, C/ARGAMASSA CIMENTO/AREIA/SAIBRO TR</v>
          </cell>
          <cell r="C386" t="str">
            <v>M2</v>
          </cell>
          <cell r="D386">
            <v>33.24</v>
          </cell>
        </row>
        <row r="387">
          <cell r="B387" t="str">
            <v>AÇO 1:2:3, SEM CUMEEIRA E MADEIRAMENTO, INCLINAÇÃO 35%</v>
          </cell>
        </row>
        <row r="388">
          <cell r="A388" t="str">
            <v>68566/007</v>
          </cell>
          <cell r="B388" t="str">
            <v>CORDÃO DE ARREMATE EM BEIRAIS (LATERAIS) C/ TELHA COLONIAL EMBOÇADA C/</v>
          </cell>
          <cell r="C388" t="str">
            <v>M</v>
          </cell>
          <cell r="D388">
            <v>7.25</v>
          </cell>
        </row>
        <row r="389">
          <cell r="B389" t="str">
            <v>ARGAMASSA CIMENTO/CAL HIDRATADA/AREIA TRAÇO 1:2:8</v>
          </cell>
        </row>
        <row r="390">
          <cell r="A390" t="str">
            <v>68566/008</v>
          </cell>
          <cell r="B390" t="str">
            <v>EMBOÇAMENTO DA ÚLTIMA FIADA DE TELHA PLAN/COLONIAL/PAULISTA C/ARGAMASS</v>
          </cell>
          <cell r="C390" t="str">
            <v>M</v>
          </cell>
          <cell r="D390">
            <v>4.04</v>
          </cell>
        </row>
        <row r="391">
          <cell r="B391" t="str">
            <v>A CIMENTO/CAL HIDRATADA/AREIA, 1:2:8</v>
          </cell>
        </row>
        <row r="392">
          <cell r="A392" t="str">
            <v>68566/009</v>
          </cell>
          <cell r="B392" t="str">
            <v>COBERTURA TELHA CERAMICA FRANCESA INCL. MADEIRAMENTO (APOIO EM PAREDES</v>
          </cell>
          <cell r="C392" t="str">
            <v>M2</v>
          </cell>
          <cell r="D392">
            <v>67.239999999999995</v>
          </cell>
        </row>
        <row r="393">
          <cell r="B393" t="str">
            <v>S/TESOURA). CUMEEIRA E CORDAO DE ARREMATE DOS BEIRAS (LATERAL) EMBOCA-</v>
          </cell>
        </row>
        <row r="394">
          <cell r="B394" t="str">
            <v>DO C/ ARG. CIM/CAL/AREIA 1:2:8</v>
          </cell>
        </row>
        <row r="395">
          <cell r="A395" t="str">
            <v>68566/010</v>
          </cell>
          <cell r="B395" t="str">
            <v>COBERTURA C/TELHA FRANCESA INCL.MADEIRAMENTO (VAOS ATE 4,0M C/TESOURA)</v>
          </cell>
          <cell r="C395" t="str">
            <v>M2</v>
          </cell>
          <cell r="D395">
            <v>73.91</v>
          </cell>
        </row>
        <row r="396">
          <cell r="B396" t="str">
            <v>CUMEEIRA E CORDAO DE ARREMATE DOS BEIRAIS(LATERAL) EMBOCADO C/ ARGAM.</v>
          </cell>
        </row>
        <row r="397">
          <cell r="B397" t="str">
            <v>DE CIM/CAL/AREIA 1:2:8</v>
          </cell>
        </row>
        <row r="398">
          <cell r="A398" t="str">
            <v>68566/011</v>
          </cell>
          <cell r="B398" t="str">
            <v>COBERTURA TELHA CERAMICA TIPO PLAN INCL. MADEIRAMENTO(APOIO EM PAREDES</v>
          </cell>
          <cell r="C398" t="str">
            <v>M2</v>
          </cell>
          <cell r="D398">
            <v>71.34</v>
          </cell>
        </row>
        <row r="399">
          <cell r="B399" t="str">
            <v>SEM TESOURA). CUMEEIRA, CORDAO DE ARREMATE DOS BEIRAIS (LATERAL) E</v>
          </cell>
        </row>
        <row r="400">
          <cell r="B400" t="str">
            <v>ULTIMA FIADA EMBOCADA C/ARG. CIM/CAL/AREIA 1:2:8</v>
          </cell>
        </row>
        <row r="401">
          <cell r="A401" t="str">
            <v>68566/012</v>
          </cell>
          <cell r="B401" t="str">
            <v>COBERTURA C/TELHA CERAMICA COLONIAL, INCL. MADEIRAMENTO (C/TESOURA</v>
          </cell>
          <cell r="C401" t="str">
            <v>M2</v>
          </cell>
          <cell r="D401">
            <v>73.48</v>
          </cell>
        </row>
        <row r="402">
          <cell r="B402" t="str">
            <v>VAOS ATE 4,0M), CUMEEIRA, CORDAO DE ARREMATE DOS BEIRAIS (LATERAL)</v>
          </cell>
        </row>
        <row r="403">
          <cell r="B403" t="str">
            <v>E ULTIMA FIADA EMBOCADA C/ARG. CIM/AREIA 1:2:8</v>
          </cell>
        </row>
        <row r="404">
          <cell r="A404" t="str">
            <v>CÓDIGO</v>
          </cell>
          <cell r="B404" t="str">
            <v>|D E S C R I Ç Ã O                                                   |UN</v>
          </cell>
          <cell r="C404" t="str">
            <v>IDADE</v>
          </cell>
          <cell r="D404" t="str">
            <v>|CUSTO TOTAL</v>
          </cell>
        </row>
        <row r="405">
          <cell r="A405" t="str">
            <v>ÍNCULO.....:</v>
          </cell>
          <cell r="B405" t="str">
            <v>NACIONAL CAIXA</v>
          </cell>
        </row>
        <row r="407">
          <cell r="A407" t="str">
            <v>68566/013</v>
          </cell>
          <cell r="B407" t="str">
            <v>COBERTURA C/TELHA CERAMICA COLONIAL, INCL.MADEIRAMENTO (APOIO EM PARE-</v>
          </cell>
          <cell r="C407" t="str">
            <v>M2</v>
          </cell>
          <cell r="D407">
            <v>65.430000000000007</v>
          </cell>
        </row>
        <row r="408">
          <cell r="B408" t="str">
            <v>DES, SEM TESOURA). CUMEEIRA, CORDAO DE ARREMATE DOS BEIRAIS  (LATERAL)</v>
          </cell>
        </row>
        <row r="409">
          <cell r="B409" t="str">
            <v>E ULTIMA FIADA EMBOCADA C/ ARG. CIM/CAL/AREIA 1:2:8</v>
          </cell>
        </row>
        <row r="410">
          <cell r="A410">
            <v>75</v>
          </cell>
          <cell r="B410" t="str">
            <v>TELHAMENTO COM TELHA DE FIBROCIMENTO</v>
          </cell>
        </row>
        <row r="411">
          <cell r="A411">
            <v>23758</v>
          </cell>
          <cell r="B411" t="str">
            <v>COBERTURA TELHA FIBROCIMENTO</v>
          </cell>
        </row>
        <row r="412">
          <cell r="A412" t="str">
            <v>23758/001</v>
          </cell>
          <cell r="B412" t="str">
            <v>COBERTURA TELHA FIBROCIMENTO ONDULADA 6MM, INCLUSIVE MADEIRAMENTO (APO</v>
          </cell>
          <cell r="C412" t="str">
            <v>M2</v>
          </cell>
          <cell r="D412">
            <v>50.29</v>
          </cell>
        </row>
        <row r="413">
          <cell r="B413" t="str">
            <v>IADA EM PAREDES S/TESOURAS) CUMEEIRA ARTICULADA</v>
          </cell>
        </row>
        <row r="414">
          <cell r="A414" t="str">
            <v>23758/002</v>
          </cell>
          <cell r="B414" t="str">
            <v>COBERTURA C/ TELHA DE FIBROCIMENTO ONDULADA 6MM, INCL. MADEIRAMENTO</v>
          </cell>
          <cell r="C414" t="str">
            <v>M2</v>
          </cell>
          <cell r="D414">
            <v>62.29</v>
          </cell>
        </row>
        <row r="415">
          <cell r="B415" t="str">
            <v>(VAOS ATE 10,0M - C/TESOURAS) E CUMEEIRA UNIVERSAL</v>
          </cell>
        </row>
        <row r="416">
          <cell r="A416" t="str">
            <v>23758/003</v>
          </cell>
          <cell r="B416" t="str">
            <v>COBERTURA EM TELHA DE FIBROCIMENTO ONDULADA 6MM, INCL. MADEIRAMENTO</v>
          </cell>
          <cell r="C416" t="str">
            <v>M2</v>
          </cell>
          <cell r="D416">
            <v>50.29</v>
          </cell>
        </row>
        <row r="417">
          <cell r="B417" t="str">
            <v>(APOIADO EM PAREDES, SEM TESOURA) E CUMEEIRA UNIVERSAL</v>
          </cell>
        </row>
        <row r="418">
          <cell r="A418">
            <v>23771</v>
          </cell>
          <cell r="B418" t="str">
            <v>COBERTURA FIBROCIMENTO BLOCO 2Q</v>
          </cell>
        </row>
        <row r="419">
          <cell r="A419" t="str">
            <v>23771/001</v>
          </cell>
          <cell r="B419" t="str">
            <v>COBERTURA FIBROCIMENTO CANALETE PR5-2Q-T INCL MADEIRAMENTO</v>
          </cell>
          <cell r="C419" t="str">
            <v>M2</v>
          </cell>
          <cell r="D419">
            <v>66.3</v>
          </cell>
        </row>
        <row r="420">
          <cell r="A420">
            <v>68520</v>
          </cell>
          <cell r="B420" t="str">
            <v>TELHAMENTO C/ TELHA DE FIBROCIMENTO</v>
          </cell>
        </row>
        <row r="421">
          <cell r="A421" t="str">
            <v>68520/001</v>
          </cell>
          <cell r="B421" t="str">
            <v>TELHAMENTO C/ TELHA DE FIBROCIMENTO ONDULADA 6MM - 2,44 X 1,10M. FORNE</v>
          </cell>
          <cell r="C421" t="str">
            <v>M2</v>
          </cell>
          <cell r="D421">
            <v>20.059999999999999</v>
          </cell>
        </row>
        <row r="422">
          <cell r="B422" t="str">
            <v>CIMENTO E COLOCAÇÃO.</v>
          </cell>
        </row>
        <row r="423">
          <cell r="A423">
            <v>76</v>
          </cell>
          <cell r="B423" t="str">
            <v>TELHAMENTO COM TELHA METALICA</v>
          </cell>
        </row>
        <row r="424">
          <cell r="A424">
            <v>24757</v>
          </cell>
          <cell r="B424" t="str">
            <v>COBERTURA COM TELHA CHAPA ACO ZINCADA 0,5MM</v>
          </cell>
        </row>
        <row r="425">
          <cell r="A425" t="str">
            <v>24757/001</v>
          </cell>
          <cell r="B425" t="str">
            <v>COBERTURA COM TELHA CHAPA AÇO ZINCADO, ONDULADA, ESP = 0,5MM</v>
          </cell>
          <cell r="C425" t="str">
            <v>M2</v>
          </cell>
          <cell r="D425">
            <v>28.96</v>
          </cell>
        </row>
        <row r="426">
          <cell r="A426">
            <v>77</v>
          </cell>
          <cell r="B426" t="str">
            <v>MADEIRAMENTO/TELHAMENTO C/ TELHAS CERAMICAS</v>
          </cell>
        </row>
        <row r="427">
          <cell r="A427">
            <v>23726</v>
          </cell>
          <cell r="B427" t="str">
            <v>COBERTURA TELHA CERAMICA</v>
          </cell>
        </row>
        <row r="428">
          <cell r="A428" t="str">
            <v>23726/001</v>
          </cell>
          <cell r="B428" t="str">
            <v>COBERTURA C/TELHA CERAMICA FRANCESA, INCLUSIVE MADEIRAMENTO (APOIO EM</v>
          </cell>
          <cell r="C428" t="str">
            <v>M2</v>
          </cell>
          <cell r="D428">
            <v>67.239999999999995</v>
          </cell>
        </row>
        <row r="429">
          <cell r="B429" t="str">
            <v>PAREDES, SEM TESOURA), CUMEEIRA E CORDAO DE ARREMATE DOS BEIRAIS (LATE</v>
          </cell>
        </row>
        <row r="430">
          <cell r="B430" t="str">
            <v>RAL) EMBOCADOS C/ARGAMASSA CIM/CAL/AREIA 1:2:8</v>
          </cell>
        </row>
        <row r="431">
          <cell r="A431" t="str">
            <v>23726/002</v>
          </cell>
          <cell r="B431" t="str">
            <v>COBERTURA C/TELHA CERAMICA PLAN, INCLUSIVE MADEIRAMENTO (APOIO EM PARE</v>
          </cell>
          <cell r="C431" t="str">
            <v>M2</v>
          </cell>
          <cell r="D431">
            <v>71.34</v>
          </cell>
        </row>
        <row r="432">
          <cell r="B432" t="str">
            <v>DES, SEM TESOURA), CUMEEIRA, CORDAO DE ARREMATE DOS BEIRAIS (LATERAL)</v>
          </cell>
        </row>
        <row r="433">
          <cell r="B433" t="str">
            <v>E ULTIMA FIDA ARGAMASSADA COM CIMENTO/CAL/AREIA 1:2:8</v>
          </cell>
        </row>
        <row r="434">
          <cell r="A434" t="str">
            <v>23726/003</v>
          </cell>
          <cell r="B434" t="str">
            <v>COBERTURA C/TELHA CERAMICA ROMANA, INCLUSIVE MADEIRAMENTO E CUMEEIRA</v>
          </cell>
          <cell r="C434" t="str">
            <v>M2</v>
          </cell>
          <cell r="D434">
            <v>68.84</v>
          </cell>
        </row>
        <row r="435">
          <cell r="A435" t="str">
            <v>CÓDIGO</v>
          </cell>
          <cell r="B435" t="str">
            <v>|D E S C R I Ç Ã O                                                   |UN</v>
          </cell>
          <cell r="C435" t="str">
            <v>IDADE</v>
          </cell>
          <cell r="D435" t="str">
            <v>|CUSTO TOTAL</v>
          </cell>
        </row>
        <row r="436">
          <cell r="A436" t="str">
            <v>ÍNCULO.....:</v>
          </cell>
          <cell r="B436" t="str">
            <v>NACIONAL CAIXA</v>
          </cell>
        </row>
        <row r="438">
          <cell r="B438" t="str">
            <v>EMPREGANDO ARGAMASSA DE CIM/CAL/AREIA 1:2:9</v>
          </cell>
        </row>
        <row r="439">
          <cell r="A439" t="str">
            <v>23726/004</v>
          </cell>
          <cell r="B439" t="str">
            <v>COBERTURA C/TELHA CERAMICA COLONIAL, INCL MADEIRAMENTO(APOIO EM PARE-</v>
          </cell>
          <cell r="C439" t="str">
            <v>M2</v>
          </cell>
          <cell r="D439">
            <v>65.430000000000007</v>
          </cell>
        </row>
        <row r="440">
          <cell r="B440" t="str">
            <v>DES, SEM TESOURA), CUMEEIRA, CORDAO DE ARREMATE DOS BEIRAIS (LATERAL)</v>
          </cell>
        </row>
        <row r="441">
          <cell r="B441" t="str">
            <v>E ULTIMA FIADA EMBOCADA COM ARG CIMENTO/CAL/AREIA 1:2:8</v>
          </cell>
        </row>
        <row r="442">
          <cell r="A442">
            <v>24317</v>
          </cell>
          <cell r="B442" t="str">
            <v>CONSERVACAO COBERTURAS PREDIAIS - PAR</v>
          </cell>
        </row>
        <row r="443">
          <cell r="A443" t="str">
            <v>24317/001</v>
          </cell>
          <cell r="B443" t="str">
            <v>CONSERVACAO COBERTURA PREDIAL/PAR, DE TELHAS FRANCESAS</v>
          </cell>
          <cell r="C443" t="str">
            <v>M2</v>
          </cell>
          <cell r="D443">
            <v>20.170000000000002</v>
          </cell>
        </row>
        <row r="444">
          <cell r="A444" t="str">
            <v>24317/002</v>
          </cell>
          <cell r="B444" t="str">
            <v>CONSERVACAO COBERTURA PREDIAL/PAR, DE TELHAS COLONIAIS</v>
          </cell>
          <cell r="C444" t="str">
            <v>M2</v>
          </cell>
          <cell r="D444">
            <v>21.4</v>
          </cell>
        </row>
        <row r="445">
          <cell r="A445" t="str">
            <v>24317/003</v>
          </cell>
          <cell r="B445" t="str">
            <v>CONSERVACAO COBERTURA PREDIAL/PAR, DE TELHAS ROMANAS</v>
          </cell>
          <cell r="C445" t="str">
            <v>M2</v>
          </cell>
          <cell r="D445">
            <v>19.55</v>
          </cell>
        </row>
        <row r="446">
          <cell r="A446">
            <v>78</v>
          </cell>
          <cell r="B446" t="str">
            <v>MADEIRAMENTO/TELHAMENTO C/ TELHAS FIBROCIMENTO</v>
          </cell>
        </row>
        <row r="447">
          <cell r="A447">
            <v>24132</v>
          </cell>
          <cell r="B447" t="str">
            <v>COBERTURA EM TELHA DE FIBROCIMENTO</v>
          </cell>
        </row>
        <row r="448">
          <cell r="A448" t="str">
            <v>24132/001</v>
          </cell>
          <cell r="B448" t="str">
            <v>COBERTURA EM TELHA DE FIBROCIMENTO ONDULADA 6 MM, INCL. MADEIRAMENTO</v>
          </cell>
          <cell r="C448" t="str">
            <v>M2</v>
          </cell>
          <cell r="D448">
            <v>50.29</v>
          </cell>
        </row>
        <row r="449">
          <cell r="A449">
            <v>24318</v>
          </cell>
          <cell r="B449" t="str">
            <v>CONSERVACAO COBERTURAS PREDIAIS - PAR</v>
          </cell>
        </row>
        <row r="450">
          <cell r="A450" t="str">
            <v>24318/001</v>
          </cell>
          <cell r="B450" t="str">
            <v>CONSERVACAO COBERTURA PREDIAL/PAR, COM CHAPAS FIBROCIMENTO</v>
          </cell>
          <cell r="C450" t="str">
            <v>M2</v>
          </cell>
          <cell r="D450">
            <v>15.08</v>
          </cell>
        </row>
        <row r="451">
          <cell r="A451">
            <v>79</v>
          </cell>
          <cell r="B451" t="str">
            <v>CUMEEIRA CERAMICA</v>
          </cell>
        </row>
        <row r="452">
          <cell r="A452">
            <v>6058</v>
          </cell>
          <cell r="B452" t="str">
            <v>CUMEEIRA COM TELHA CERÂMICA EMBOÇADA COM ARGAMASSA DE CIMENTO/CAL HIDR</v>
          </cell>
          <cell r="C452" t="str">
            <v>M</v>
          </cell>
          <cell r="D452">
            <v>9.0299999999999994</v>
          </cell>
        </row>
        <row r="453">
          <cell r="B453" t="str">
            <v>ATADA/AREIA - 1:2:8</v>
          </cell>
        </row>
        <row r="454">
          <cell r="A454">
            <v>68594</v>
          </cell>
          <cell r="B454" t="str">
            <v>ARREMATE TELHA CERAMICA EMBOCADA C/ARGAMASSA CIMENTO/AREIA/SAIBRO 1:2:</v>
          </cell>
        </row>
        <row r="455">
          <cell r="B455">
            <v>3</v>
          </cell>
        </row>
        <row r="456">
          <cell r="A456" t="str">
            <v>68594/001</v>
          </cell>
          <cell r="B456" t="str">
            <v>CUMEEIRA TELHA CERÂMICA EMBOÇADA COM ARGAMASSA DE CIMENTO/AREIA/SAIBRO</v>
          </cell>
          <cell r="C456" t="str">
            <v>M</v>
          </cell>
          <cell r="D456">
            <v>9.2799999999999994</v>
          </cell>
        </row>
        <row r="457">
          <cell r="B457" t="str">
            <v>- 1:2:3</v>
          </cell>
        </row>
        <row r="458">
          <cell r="A458" t="str">
            <v>68594/002</v>
          </cell>
          <cell r="B458" t="str">
            <v>ARREMATE COM TELHA CERÂMICA EMBOCADA C/ ARGAMASSA CIMENTO/AREIA/SAIBRO</v>
          </cell>
          <cell r="C458" t="str">
            <v>M</v>
          </cell>
          <cell r="D458">
            <v>7.48</v>
          </cell>
        </row>
        <row r="459">
          <cell r="B459" t="str">
            <v>TRAÇO 1:2:3</v>
          </cell>
        </row>
        <row r="460">
          <cell r="A460">
            <v>80</v>
          </cell>
          <cell r="B460" t="str">
            <v>CUMEEIRA DE FIBROCIMENTO</v>
          </cell>
        </row>
        <row r="461">
          <cell r="A461">
            <v>68687</v>
          </cell>
          <cell r="B461" t="str">
            <v>CUMEEIRA FIBROCIMENTO</v>
          </cell>
        </row>
        <row r="462">
          <cell r="A462" t="str">
            <v>68687/001</v>
          </cell>
          <cell r="B462" t="str">
            <v>CUMEEIRA FIBROCIMENTO UNIVERSAL PARA TELHA ONDULADA (6MM - 110X21CM),</v>
          </cell>
          <cell r="C462" t="str">
            <v>M</v>
          </cell>
          <cell r="D462">
            <v>55.46</v>
          </cell>
        </row>
        <row r="463">
          <cell r="B463" t="str">
            <v>COM JUNTA PLÁSTICA DE VEDAÇÃO, INCLUINDO FORNECIMENTO, COLOCAÇÃO E PAR</v>
          </cell>
        </row>
        <row r="464">
          <cell r="B464" t="str">
            <v>AFUSOS DE FIXAÇÃO</v>
          </cell>
        </row>
        <row r="465">
          <cell r="A465" t="str">
            <v>68687/002</v>
          </cell>
          <cell r="B465" t="str">
            <v>CUMEEIRA FIBROCIMENTO TIPO SHED PARA TELHA ONDULADA, COM JUNTA PLÁSTIC</v>
          </cell>
          <cell r="C465" t="str">
            <v>M</v>
          </cell>
          <cell r="D465">
            <v>47.13</v>
          </cell>
        </row>
        <row r="466">
          <cell r="A466" t="str">
            <v>CÓDIGO</v>
          </cell>
          <cell r="B466" t="str">
            <v>|D E S C R I Ç Ã O                                                   |UN</v>
          </cell>
          <cell r="C466" t="str">
            <v>IDADE</v>
          </cell>
          <cell r="D466" t="str">
            <v>|CUSTO TOTAL</v>
          </cell>
        </row>
        <row r="467">
          <cell r="A467" t="str">
            <v>ÍNCULO.....:</v>
          </cell>
          <cell r="B467" t="str">
            <v>NACIONAL CAIXA</v>
          </cell>
        </row>
        <row r="469">
          <cell r="B469" t="str">
            <v>A DE VEDAÇÃO</v>
          </cell>
        </row>
        <row r="470">
          <cell r="A470">
            <v>81</v>
          </cell>
          <cell r="B470" t="str">
            <v>CALHA DE CONCRETO</v>
          </cell>
        </row>
        <row r="471">
          <cell r="A471">
            <v>68506</v>
          </cell>
          <cell r="B471" t="str">
            <v>CALHA 0,4X0,2M C/FUNDO CONCR ARM ESP=5CM 1:2,5:4, PAREDE EM ALV 1/2 VE</v>
          </cell>
        </row>
        <row r="472">
          <cell r="B472" t="str">
            <v>Z C/ARG 1:9, REVEST C/CHAPISCO 1:4 E MASSA ESP=2CM</v>
          </cell>
        </row>
        <row r="473">
          <cell r="A473" t="str">
            <v>68506/001</v>
          </cell>
          <cell r="B473" t="str">
            <v>CALHA 0,4X0,2M (BASE X ALTURA) C/FUNDO CONCR ARM ESP=5CM 1:2,5:4, PARE</v>
          </cell>
          <cell r="C473" t="str">
            <v>M</v>
          </cell>
          <cell r="D473">
            <v>50.9</v>
          </cell>
        </row>
        <row r="474">
          <cell r="B474" t="str">
            <v>DE EM ALV TIJOLO FURADO 1/2 VEZ C/ARG 1:9, CHAPISCO 1:4 E REVESTIMENTO</v>
          </cell>
        </row>
        <row r="475">
          <cell r="B475" t="str">
            <v>CIMENTADO DESEMPOLADO 1:4 ESP=2CM</v>
          </cell>
        </row>
        <row r="476">
          <cell r="A476">
            <v>83</v>
          </cell>
          <cell r="B476" t="str">
            <v>CALHA DE PVC, PECAS E ACESSORIOS</v>
          </cell>
        </row>
        <row r="477">
          <cell r="A477">
            <v>68327</v>
          </cell>
          <cell r="B477" t="str">
            <v>BUZINOTE (TUBO PVC 50MM) PARA SAÍDA DE ÁGUA DE PISO DE QUADRA ESPORTIV</v>
          </cell>
          <cell r="C477" t="str">
            <v>M</v>
          </cell>
          <cell r="D477">
            <v>4.8499999999999996</v>
          </cell>
        </row>
        <row r="478">
          <cell r="B478" t="str">
            <v>A</v>
          </cell>
        </row>
        <row r="479">
          <cell r="A479">
            <v>84</v>
          </cell>
          <cell r="B479" t="str">
            <v>CALHA METALICA</v>
          </cell>
        </row>
        <row r="480">
          <cell r="A480">
            <v>24141</v>
          </cell>
          <cell r="B480" t="str">
            <v>CALHA EM CHAPA GALVANIZADA</v>
          </cell>
        </row>
        <row r="481">
          <cell r="A481" t="str">
            <v>24141/001</v>
          </cell>
          <cell r="B481" t="str">
            <v>CALHA EM CHAPA GALVANIZADA Nº 24 (ESPESSURA=0,65MM), DESENVOLVIMENTO=3</v>
          </cell>
          <cell r="C481" t="str">
            <v>M</v>
          </cell>
          <cell r="D481">
            <v>25.22</v>
          </cell>
        </row>
        <row r="482">
          <cell r="B482" t="str">
            <v>3CM</v>
          </cell>
        </row>
        <row r="483">
          <cell r="A483">
            <v>24319</v>
          </cell>
          <cell r="B483" t="str">
            <v>CONSERVACAO DE CALHAS - PAR</v>
          </cell>
        </row>
        <row r="484">
          <cell r="A484" t="str">
            <v>24319/001</v>
          </cell>
          <cell r="B484" t="str">
            <v>CONSERVACAO DE COBERTURA PREDIAL/PAR - CALHAS METALICAS</v>
          </cell>
          <cell r="C484" t="str">
            <v>M</v>
          </cell>
          <cell r="D484">
            <v>7.75</v>
          </cell>
        </row>
        <row r="485">
          <cell r="A485">
            <v>86</v>
          </cell>
          <cell r="B485" t="str">
            <v>RUFO METALICO</v>
          </cell>
        </row>
        <row r="486">
          <cell r="A486">
            <v>24133</v>
          </cell>
          <cell r="B486" t="str">
            <v>RUFO EM CHAPA GALVANIZADA</v>
          </cell>
        </row>
        <row r="487">
          <cell r="A487" t="str">
            <v>24133/001</v>
          </cell>
          <cell r="B487" t="str">
            <v>RUFO EM CHAPA GALVANIZADA NUM 24 L=25 CM</v>
          </cell>
          <cell r="C487" t="str">
            <v>M</v>
          </cell>
          <cell r="D487">
            <v>24.81</v>
          </cell>
        </row>
        <row r="488">
          <cell r="A488">
            <v>88</v>
          </cell>
          <cell r="B488" t="str">
            <v>RUFO EM CONCRETO</v>
          </cell>
        </row>
        <row r="489">
          <cell r="A489">
            <v>68058</v>
          </cell>
          <cell r="B489" t="str">
            <v>ALGEROZ (RUFO) EM CONCRETO ARMADO, LARGURA 40 CM E ESPESSURA 7 CM</v>
          </cell>
          <cell r="C489" t="str">
            <v>M</v>
          </cell>
          <cell r="D489">
            <v>39.14</v>
          </cell>
        </row>
        <row r="490">
          <cell r="A490">
            <v>68505</v>
          </cell>
          <cell r="B490" t="str">
            <v>ALGEROZ EM CONCRETO ARMADO (RUFO DE CONCRETO)</v>
          </cell>
        </row>
        <row r="491">
          <cell r="A491" t="str">
            <v>68505/001</v>
          </cell>
          <cell r="B491" t="str">
            <v>ALGEROZ (RUFO) EM CONCRETO ARMADO, LARGURA = 40 CM E ESPESSURA = 3 CM</v>
          </cell>
          <cell r="C491" t="str">
            <v>M</v>
          </cell>
          <cell r="D491">
            <v>17.36</v>
          </cell>
        </row>
        <row r="492">
          <cell r="A492">
            <v>252</v>
          </cell>
          <cell r="B492" t="str">
            <v>TELHAMENTO COM TELHA DE FIBRA DE VIDRO</v>
          </cell>
        </row>
        <row r="493">
          <cell r="A493">
            <v>41619</v>
          </cell>
          <cell r="B493" t="str">
            <v>COBERTURA COM TELHA DE FIBRA DE VIDRO, ONDULADA, COLORIDA, 2,44 X 0,50</v>
          </cell>
          <cell r="C493" t="str">
            <v>M2</v>
          </cell>
          <cell r="D493">
            <v>30.84</v>
          </cell>
        </row>
        <row r="494">
          <cell r="B494" t="str">
            <v>M E = 0,6 MM</v>
          </cell>
        </row>
        <row r="495">
          <cell r="A495">
            <v>291</v>
          </cell>
          <cell r="B495" t="str">
            <v>ESTRUTURA METALICA</v>
          </cell>
        </row>
        <row r="496">
          <cell r="A496">
            <v>25624</v>
          </cell>
          <cell r="B496" t="str">
            <v>ESTRUTURAS METALICAS DIVERSAS</v>
          </cell>
        </row>
        <row r="497">
          <cell r="A497" t="str">
            <v>CÓDIGO</v>
          </cell>
          <cell r="B497" t="str">
            <v>|D E S C R I Ç Ã O                                                   |UN</v>
          </cell>
          <cell r="C497" t="str">
            <v>IDADE</v>
          </cell>
          <cell r="D497" t="str">
            <v>|CUSTO TOTAL</v>
          </cell>
        </row>
        <row r="498">
          <cell r="A498" t="str">
            <v>ÍNCULO.....:</v>
          </cell>
          <cell r="B498" t="str">
            <v>NACIONAL CAIXA</v>
          </cell>
        </row>
        <row r="500">
          <cell r="A500" t="str">
            <v>25624/001</v>
          </cell>
          <cell r="B500" t="str">
            <v>ESTRUTURA METÁLICA C/ PERFIS ”I” 8 A 12” EM AÇO LAMINADO (VIGA ISOLADA</v>
          </cell>
          <cell r="C500" t="str">
            <v>KG</v>
          </cell>
          <cell r="D500">
            <v>6.87</v>
          </cell>
        </row>
        <row r="501">
          <cell r="B501" t="str">
            <v>, ESCORA, PÓRTICO, ETC). FORNECIMENTO E MONTAGEM, INCLUSIVE PERDAS (5%</v>
          </cell>
        </row>
        <row r="502">
          <cell r="B502" t="str">
            <v>).</v>
          </cell>
        </row>
        <row r="503">
          <cell r="A503" t="str">
            <v>25624/002</v>
          </cell>
          <cell r="B503" t="str">
            <v>ESTRUTURA METÁLICA C/ PERFIS ”I” ATÉ 8” EM AÇO LAMINADO (VIGA ISOLADA,</v>
          </cell>
          <cell r="C503" t="str">
            <v>KG</v>
          </cell>
          <cell r="D503">
            <v>4.91</v>
          </cell>
        </row>
        <row r="504">
          <cell r="B504" t="str">
            <v>ESCORA, PÓRTICO, ETC). FORNECIMENTO E MONTAGEM, INCLSIVE PERDAS (5%).</v>
          </cell>
        </row>
        <row r="505">
          <cell r="A505" t="str">
            <v>25624/003</v>
          </cell>
          <cell r="B505" t="str">
            <v>ESTRUTURA METÁLICA P/ GALPÕES, VÃO DE 12,00M, EM PÓRTICOS EM TRELIÇA D</v>
          </cell>
          <cell r="C505" t="str">
            <v>KG</v>
          </cell>
          <cell r="D505">
            <v>7.95</v>
          </cell>
        </row>
        <row r="506">
          <cell r="B506" t="str">
            <v>E  AÇO,  FORNECIMENTO, MONTAGEM E PINTURA COM FUNDO  ANTICORROSIVO.</v>
          </cell>
        </row>
        <row r="507">
          <cell r="A507" t="str">
            <v>DROP</v>
          </cell>
          <cell r="B507" t="str">
            <v>DRENAGEM/OBRAS DE CONTENCAO/POCOS DE VISITA E CAIXAS</v>
          </cell>
        </row>
        <row r="508">
          <cell r="A508">
            <v>28</v>
          </cell>
          <cell r="B508" t="str">
            <v>DRENOS</v>
          </cell>
        </row>
        <row r="509">
          <cell r="A509">
            <v>11510</v>
          </cell>
          <cell r="B509" t="str">
            <v>EXECUCAO DA ENVOLTORIA DOS DRENOS DE GASES - MMA</v>
          </cell>
        </row>
        <row r="510">
          <cell r="A510" t="str">
            <v>11510/001</v>
          </cell>
          <cell r="B510" t="str">
            <v>EXECUÇÃO DA ENVOLTÓRIA DOS DRENOS DE GASES - MMA, EM TUBOS DE CONCRETO</v>
          </cell>
          <cell r="C510" t="str">
            <v>M</v>
          </cell>
          <cell r="D510">
            <v>92.66</v>
          </cell>
        </row>
        <row r="511">
          <cell r="B511" t="str">
            <v>, DI=60 CM, PREENCHIDOS COM RACHÃO.</v>
          </cell>
        </row>
        <row r="512">
          <cell r="A512">
            <v>24237</v>
          </cell>
          <cell r="B512" t="str">
            <v>FORNECIMENTO/ASSENTAMENTO DE MANTA GEOTEXTIL BIDIM OP-60 EM DRENOS</v>
          </cell>
        </row>
        <row r="513">
          <cell r="A513" t="str">
            <v>24237/001</v>
          </cell>
          <cell r="B513" t="str">
            <v>FORNECIMENTO/ASSENTAMENTO DE MANTA GEOTEXTIL RT-31 (ANT OP-60) BIDIM</v>
          </cell>
          <cell r="C513" t="str">
            <v>M2</v>
          </cell>
          <cell r="D513">
            <v>19.39</v>
          </cell>
        </row>
        <row r="514">
          <cell r="A514">
            <v>26277</v>
          </cell>
          <cell r="B514" t="str">
            <v>DRENOS DE CHORUME EM TUBOS DRENANTES - MMA</v>
          </cell>
        </row>
        <row r="515">
          <cell r="A515" t="str">
            <v>26277/001</v>
          </cell>
          <cell r="B515" t="str">
            <v>EM TUBOS DE PVC, D = 100 MM, ENVOLTOS EM BRITA E GEOTEXTIL</v>
          </cell>
          <cell r="C515" t="str">
            <v>M</v>
          </cell>
          <cell r="D515">
            <v>44.68</v>
          </cell>
        </row>
        <row r="516">
          <cell r="A516" t="str">
            <v>26277/002</v>
          </cell>
          <cell r="B516" t="str">
            <v>EM TUBOS DE PVC, D = 150 MM, ENVOLTOS EM BRITA E GEOTEXTIL</v>
          </cell>
          <cell r="C516" t="str">
            <v>M</v>
          </cell>
          <cell r="D516">
            <v>67.099999999999994</v>
          </cell>
        </row>
        <row r="517">
          <cell r="A517" t="str">
            <v>26277/003</v>
          </cell>
          <cell r="B517" t="str">
            <v>EM TUBOS DRENANTES DE CONCRETO, D = 200 MM, ENVOLTOS EM BRITA E GEOTEX</v>
          </cell>
          <cell r="C517" t="str">
            <v>M</v>
          </cell>
          <cell r="D517">
            <v>40.65</v>
          </cell>
        </row>
        <row r="518">
          <cell r="B518" t="str">
            <v>TIL</v>
          </cell>
        </row>
        <row r="519">
          <cell r="A519">
            <v>26278</v>
          </cell>
          <cell r="B519" t="str">
            <v>COLOCACAO DE MANTA                   - MMA</v>
          </cell>
        </row>
        <row r="520">
          <cell r="A520" t="str">
            <v>26278/001</v>
          </cell>
          <cell r="B520" t="str">
            <v>COLOCACAO DE MANTA POLYESTER - GEOTEXTIL OP 20</v>
          </cell>
          <cell r="C520" t="str">
            <v>M2</v>
          </cell>
          <cell r="D520">
            <v>9.65</v>
          </cell>
        </row>
        <row r="521">
          <cell r="A521" t="str">
            <v>26278/002</v>
          </cell>
          <cell r="B521" t="str">
            <v>COLOCACAO MANTA IMPERMEABILIZANTE</v>
          </cell>
          <cell r="C521" t="str">
            <v>M2</v>
          </cell>
          <cell r="D521">
            <v>26.69</v>
          </cell>
        </row>
        <row r="522">
          <cell r="A522">
            <v>55911</v>
          </cell>
          <cell r="B522" t="str">
            <v>DRENO PARA FUNDACAO DE RESERVATORIOS APOIADOS</v>
          </cell>
          <cell r="C522" t="str">
            <v>UN</v>
          </cell>
          <cell r="D522">
            <v>1097.79</v>
          </cell>
        </row>
        <row r="523">
          <cell r="A523">
            <v>71419</v>
          </cell>
          <cell r="B523" t="str">
            <v>CAMADA DRENANTE COM BRITA</v>
          </cell>
        </row>
        <row r="524">
          <cell r="A524" t="str">
            <v>71419/001</v>
          </cell>
          <cell r="B524" t="str">
            <v>CAMADA DRENANTE COM BRITA NUM 3</v>
          </cell>
          <cell r="C524" t="str">
            <v>M3</v>
          </cell>
          <cell r="D524">
            <v>80.95</v>
          </cell>
        </row>
        <row r="525">
          <cell r="A525" t="str">
            <v>71419/002</v>
          </cell>
          <cell r="B525" t="str">
            <v>CAMADA DE BRITA Nº 4 - LEITO FILTRANTE</v>
          </cell>
          <cell r="C525" t="str">
            <v>M3</v>
          </cell>
          <cell r="D525">
            <v>87.34</v>
          </cell>
        </row>
        <row r="526">
          <cell r="A526">
            <v>71420</v>
          </cell>
          <cell r="B526" t="str">
            <v>DRENO PROFUNDO COM TUBO PEAD</v>
          </cell>
        </row>
        <row r="527">
          <cell r="A527" t="str">
            <v>71420/001</v>
          </cell>
          <cell r="B527" t="str">
            <v>DRENO PROFUNDO EM TUBO PEAD PERFURADO DN=4"</v>
          </cell>
          <cell r="C527" t="str">
            <v>M</v>
          </cell>
          <cell r="D527">
            <v>30.54</v>
          </cell>
        </row>
        <row r="528">
          <cell r="A528" t="str">
            <v>CÓDIGO</v>
          </cell>
          <cell r="B528" t="str">
            <v>|D E S C R I Ç Ã O                                                   |UN</v>
          </cell>
          <cell r="C528" t="str">
            <v>IDADE</v>
          </cell>
          <cell r="D528" t="str">
            <v>|CUSTO TOTAL</v>
          </cell>
        </row>
        <row r="529">
          <cell r="A529" t="str">
            <v>ÍNCULO.....:</v>
          </cell>
          <cell r="B529" t="str">
            <v>NACIONAL CAIXA</v>
          </cell>
        </row>
        <row r="531">
          <cell r="A531">
            <v>29</v>
          </cell>
          <cell r="B531" t="str">
            <v>ENROCAMENTOS</v>
          </cell>
        </row>
        <row r="532">
          <cell r="A532">
            <v>11512</v>
          </cell>
          <cell r="B532" t="str">
            <v>CONSTRUCAO DE ESCADAS DE DISSIPACAO DE AGUAS PLUVIAIS - MMA</v>
          </cell>
        </row>
        <row r="533">
          <cell r="A533" t="str">
            <v>11512/001</v>
          </cell>
          <cell r="B533" t="str">
            <v>EM CONCRETO SIMPLES E ALVENARIA DE BLOCOS DE CONCRETO - MMA</v>
          </cell>
          <cell r="C533" t="str">
            <v>M</v>
          </cell>
          <cell r="D533">
            <v>58.69</v>
          </cell>
        </row>
        <row r="534">
          <cell r="A534">
            <v>35</v>
          </cell>
          <cell r="B534" t="str">
            <v>CALHAS DE DRENAGEM/ALAS DE GALERIAS (ESTRUT. DE LANCAMENTO)</v>
          </cell>
        </row>
        <row r="535">
          <cell r="A535">
            <v>9538</v>
          </cell>
          <cell r="B535" t="str">
            <v>FABRICACAO DE CANALETAS PREMOLDADAS P/DRENAGEM DE AGUAS</v>
          </cell>
          <cell r="C535" t="str">
            <v>UN</v>
          </cell>
          <cell r="D535">
            <v>282.98</v>
          </cell>
        </row>
        <row r="536">
          <cell r="B536" t="str">
            <v>PLUVIAIS, 85X60X15 CM, E=4 CM (SECCAO TRANSVERSAL TRIANGULAR)</v>
          </cell>
        </row>
        <row r="537">
          <cell r="B537" t="str">
            <v>MM</v>
          </cell>
        </row>
        <row r="538">
          <cell r="A538">
            <v>10403</v>
          </cell>
          <cell r="B538" t="str">
            <v>CALHA PRE-MOLDADA DE CONCRETO SIMPLES DN 200</v>
          </cell>
        </row>
        <row r="539">
          <cell r="A539" t="str">
            <v>10403/001</v>
          </cell>
          <cell r="B539" t="str">
            <v>CALHA PRE-MOLDADA DE CONCRETO SIMPLES DN 200 (QUADRA DESC)</v>
          </cell>
          <cell r="C539" t="str">
            <v>M</v>
          </cell>
          <cell r="D539">
            <v>13.1</v>
          </cell>
        </row>
        <row r="540">
          <cell r="A540">
            <v>23401</v>
          </cell>
          <cell r="B540" t="str">
            <v>CONCRETO PARA BERCO DE GALERIAS E REDES TUBULARES</v>
          </cell>
        </row>
        <row r="541">
          <cell r="A541" t="str">
            <v>23401/001</v>
          </cell>
          <cell r="B541" t="str">
            <v>FORNECIMENTO E LANCAMENTO DE CONCRETO PARA BERCO DE REDE TUBULAR</v>
          </cell>
          <cell r="C541" t="str">
            <v>M3</v>
          </cell>
          <cell r="D541">
            <v>241.61</v>
          </cell>
        </row>
        <row r="542">
          <cell r="A542">
            <v>25085</v>
          </cell>
          <cell r="B542" t="str">
            <v>VALETA DE PROTECAO PARA CORTE E ATERRO</v>
          </cell>
        </row>
        <row r="543">
          <cell r="A543" t="str">
            <v>25085/001</v>
          </cell>
          <cell r="B543" t="str">
            <v>VALETA DE PROTECAO PARA CORTE E ATERRO (ESCAVACAO MECANICA)</v>
          </cell>
          <cell r="C543" t="str">
            <v>M3</v>
          </cell>
          <cell r="D543">
            <v>1.27</v>
          </cell>
        </row>
        <row r="544">
          <cell r="A544">
            <v>25086</v>
          </cell>
          <cell r="B544" t="str">
            <v>VALETA E SAIDAS LATERAIS D AGU</v>
          </cell>
        </row>
        <row r="545">
          <cell r="A545" t="str">
            <v>25086/001</v>
          </cell>
          <cell r="B545" t="str">
            <v>VALETA E SAIDAS LATERAIS D AGUA (EXECUTADA C/MOTONIVELADORA</v>
          </cell>
          <cell r="C545" t="str">
            <v>M</v>
          </cell>
          <cell r="D545">
            <v>0.63</v>
          </cell>
        </row>
        <row r="546">
          <cell r="A546">
            <v>26279</v>
          </cell>
          <cell r="B546" t="str">
            <v>CONSTRUCAO DE CANALETAS P/DRENAGEM DE AGUAS PLUVIAIS - MMA</v>
          </cell>
        </row>
        <row r="547">
          <cell r="A547" t="str">
            <v>26279/001</v>
          </cell>
          <cell r="B547" t="str">
            <v>SECCAO TRIANGULAR , 90 X 30 CM, E = 6 CM</v>
          </cell>
          <cell r="C547" t="str">
            <v>M</v>
          </cell>
          <cell r="D547">
            <v>22.99</v>
          </cell>
        </row>
        <row r="548">
          <cell r="A548" t="str">
            <v>26279/002</v>
          </cell>
          <cell r="B548" t="str">
            <v>SECCAO TRIANGULAR , 110 X 40 CM , E = 6 CM</v>
          </cell>
          <cell r="C548" t="str">
            <v>M</v>
          </cell>
          <cell r="D548">
            <v>28.69</v>
          </cell>
        </row>
        <row r="549">
          <cell r="A549" t="str">
            <v>26279/003</v>
          </cell>
          <cell r="B549" t="str">
            <v>SECCAO TRIANGULAR , 120 X 30 CM, E = 6 CM</v>
          </cell>
          <cell r="C549" t="str">
            <v>M</v>
          </cell>
          <cell r="D549">
            <v>28.56</v>
          </cell>
        </row>
        <row r="550">
          <cell r="A550" t="str">
            <v>26279/004</v>
          </cell>
          <cell r="B550" t="str">
            <v>SECCAO TRIANGULAR , 165 X 40 CM, E = 6 CM</v>
          </cell>
          <cell r="C550" t="str">
            <v>M</v>
          </cell>
          <cell r="D550">
            <v>131.05000000000001</v>
          </cell>
        </row>
        <row r="551">
          <cell r="A551" t="str">
            <v>26279/005</v>
          </cell>
          <cell r="B551" t="str">
            <v>SECCAO TRAPEZOIDAL , 200/100 X 50 CM, E = 6 CM</v>
          </cell>
          <cell r="C551" t="str">
            <v>M</v>
          </cell>
          <cell r="D551">
            <v>239.7</v>
          </cell>
        </row>
        <row r="552">
          <cell r="A552">
            <v>36</v>
          </cell>
          <cell r="B552" t="str">
            <v>POCOS DE VISITA/BOCAS DE LOBO/CX. DE PASSAGEM/CX. DIVERSAS</v>
          </cell>
        </row>
        <row r="553">
          <cell r="A553">
            <v>9547</v>
          </cell>
          <cell r="B553" t="str">
            <v>ABERTURA E INSTALACAO DE CISTERNA ATE 15 M - MMA</v>
          </cell>
          <cell r="C553" t="str">
            <v>M</v>
          </cell>
          <cell r="D553">
            <v>199.92</v>
          </cell>
        </row>
        <row r="554">
          <cell r="A554">
            <v>11513</v>
          </cell>
          <cell r="B554" t="str">
            <v>CONSTRUCAO DE CAIXA DE PASSAGEM - MMA</v>
          </cell>
        </row>
        <row r="555">
          <cell r="A555" t="str">
            <v>11513/001</v>
          </cell>
          <cell r="B555" t="str">
            <v>DIAMETRO = 75 CM, ALTURA MEDIA = 70 CM</v>
          </cell>
          <cell r="C555" t="str">
            <v>UN</v>
          </cell>
          <cell r="D555">
            <v>154.16999999999999</v>
          </cell>
        </row>
        <row r="556">
          <cell r="A556">
            <v>11514</v>
          </cell>
          <cell r="B556" t="str">
            <v>CONSTRUCAO DE POCO DE VISITA - MMA</v>
          </cell>
        </row>
        <row r="557">
          <cell r="A557" t="str">
            <v>11514/001</v>
          </cell>
          <cell r="B557" t="str">
            <v>EM ALVENARIA DE TIJOLOS, D = 60 CM, ALTURA MEDIA = 150 CM</v>
          </cell>
          <cell r="C557" t="str">
            <v>UN</v>
          </cell>
          <cell r="D557">
            <v>293.68</v>
          </cell>
        </row>
        <row r="558">
          <cell r="A558">
            <v>23402</v>
          </cell>
          <cell r="B558" t="str">
            <v>POCO DE VISITA - DRENAGEM PLUVIAL - EM CONCRETO ESTRUTURAL</v>
          </cell>
        </row>
        <row r="559">
          <cell r="A559" t="str">
            <v>CÓDIGO</v>
          </cell>
          <cell r="B559" t="str">
            <v>|D E S C R I Ç Ã O                                                   |UN</v>
          </cell>
          <cell r="C559" t="str">
            <v>IDADE</v>
          </cell>
          <cell r="D559" t="str">
            <v>|CUSTO TOTAL</v>
          </cell>
        </row>
        <row r="560">
          <cell r="A560" t="str">
            <v>ÍNCULO.....:</v>
          </cell>
          <cell r="B560" t="str">
            <v>NACIONAL CAIXA</v>
          </cell>
        </row>
        <row r="562">
          <cell r="A562" t="str">
            <v>23402/001</v>
          </cell>
          <cell r="B562" t="str">
            <v>PV EM CONCRETO ESTRUTURAL - DRENAGEM PLUVIAL, TIPO"A", PARA REDE</v>
          </cell>
          <cell r="C562" t="str">
            <v>UN</v>
          </cell>
          <cell r="D562">
            <v>1012.33</v>
          </cell>
        </row>
        <row r="563">
          <cell r="B563" t="str">
            <v>DE 600 MM</v>
          </cell>
        </row>
        <row r="564">
          <cell r="A564">
            <v>23403</v>
          </cell>
          <cell r="B564" t="str">
            <v>CAIXA RALO TIPO BOCA DE LOBO</v>
          </cell>
        </row>
        <row r="565">
          <cell r="A565" t="str">
            <v>23403/001</v>
          </cell>
          <cell r="B565" t="str">
            <v>CAIXA RALO TIPO BOCA DE LOBO SIMPLES</v>
          </cell>
          <cell r="C565" t="str">
            <v>UN</v>
          </cell>
          <cell r="D565">
            <v>429.91</v>
          </cell>
        </row>
        <row r="566">
          <cell r="A566">
            <v>23449</v>
          </cell>
          <cell r="B566" t="str">
            <v>MODULO TIPO &gt; PV EM ALVENARIA P/ REDE COLETORA</v>
          </cell>
        </row>
        <row r="567">
          <cell r="B567" t="str">
            <v>COMPREENDE: - ESCAVACAO EM QQ TERRENO, EXCETO ROCHA, TRANSPORTE,CARGA,</v>
          </cell>
        </row>
        <row r="568">
          <cell r="B568" t="str">
            <v>DESCARGA E ESPALHAMENTO DO MATERIAL EXCEDENTE  EM  BOTA-</v>
          </cell>
        </row>
        <row r="569">
          <cell r="B569" t="str">
            <v>FORA.</v>
          </cell>
        </row>
        <row r="570">
          <cell r="A570" t="str">
            <v>23449/001</v>
          </cell>
          <cell r="B570" t="str">
            <v>DIAMETRO 1,20 M - PROFUNDIDADE ATE 2,00 METROS</v>
          </cell>
          <cell r="C570" t="str">
            <v>UN</v>
          </cell>
          <cell r="D570">
            <v>2876.9</v>
          </cell>
        </row>
        <row r="571">
          <cell r="A571" t="str">
            <v>23449/002</v>
          </cell>
          <cell r="B571" t="str">
            <v>DIAMETRO 1,20 M - PROFUNDIDADE ATE 4,00 METROS</v>
          </cell>
          <cell r="C571" t="str">
            <v>UN</v>
          </cell>
          <cell r="D571">
            <v>4097.25</v>
          </cell>
        </row>
        <row r="572">
          <cell r="A572">
            <v>23478</v>
          </cell>
          <cell r="B572" t="str">
            <v>MODULO TIPO &gt; POCO DE INSPECAO EM ALVENARIA</v>
          </cell>
        </row>
        <row r="573">
          <cell r="B573" t="str">
            <v>COMPREENDE: - ESCAVACAO EM QQ TERRENO, EXCETO ROCHA, TRANSPORTE,CARGA,</v>
          </cell>
        </row>
        <row r="574">
          <cell r="B574" t="str">
            <v>DESCARGA E ESPALHAMENTO DO MATERIAL EXCEDENTE EM  BOTA -</v>
          </cell>
        </row>
        <row r="575">
          <cell r="B575" t="str">
            <v>FORA.</v>
          </cell>
        </row>
        <row r="576">
          <cell r="A576" t="str">
            <v>23478/001</v>
          </cell>
          <cell r="B576" t="str">
            <v>DIAMETRO 0,60 M - PROFUNDIDADE 1,60 METROS</v>
          </cell>
          <cell r="C576" t="str">
            <v>UN</v>
          </cell>
          <cell r="D576">
            <v>1550.31</v>
          </cell>
        </row>
        <row r="577">
          <cell r="A577">
            <v>23614</v>
          </cell>
          <cell r="B577" t="str">
            <v>POCO DE VISITA - DRENAGEM PLUVIAL - EM ALVENARIA</v>
          </cell>
        </row>
        <row r="578">
          <cell r="A578" t="str">
            <v>23614/001</v>
          </cell>
          <cell r="B578" t="str">
            <v>POCO DE VISITA, H = 2M, TUBO ATE 1,0 METRO</v>
          </cell>
          <cell r="C578" t="str">
            <v>UN</v>
          </cell>
          <cell r="D578">
            <v>1877.14</v>
          </cell>
        </row>
        <row r="579">
          <cell r="A579" t="str">
            <v>23614/002</v>
          </cell>
          <cell r="B579" t="str">
            <v>PV TIPO "C/ GAVETA", DIMENSOES INTERNAS 1,0 X 1,0 X 1,5 M, C/SOBRETAM-</v>
          </cell>
          <cell r="C579" t="str">
            <v>UN</v>
          </cell>
          <cell r="D579">
            <v>1340.84</v>
          </cell>
        </row>
        <row r="580">
          <cell r="B580" t="str">
            <v>PA DE CONCRETO (REF. DR-02 - OBRAS RECIFE).</v>
          </cell>
        </row>
        <row r="581">
          <cell r="A581">
            <v>23615</v>
          </cell>
          <cell r="B581" t="str">
            <v>CAIXAS COLETORAS</v>
          </cell>
        </row>
        <row r="582">
          <cell r="A582" t="str">
            <v>23615/001</v>
          </cell>
          <cell r="B582" t="str">
            <v>CAIXA COLETORA, 1,20 X 1,20 X 1,50 M</v>
          </cell>
          <cell r="C582" t="str">
            <v>UN</v>
          </cell>
          <cell r="D582">
            <v>676.9</v>
          </cell>
        </row>
        <row r="583">
          <cell r="A583" t="str">
            <v>23615/002</v>
          </cell>
          <cell r="B583" t="str">
            <v>CAIXA COLETORA, 0,25 X 0,85 X 1,0 M (REF.DR-01/OBRAS RE)</v>
          </cell>
          <cell r="C583" t="str">
            <v>UN</v>
          </cell>
          <cell r="D583">
            <v>329.67</v>
          </cell>
        </row>
        <row r="584">
          <cell r="A584">
            <v>24242</v>
          </cell>
          <cell r="B584" t="str">
            <v>POCO TUBULAR D=1,5M X H=2,5M, REVESTIDO C/TUBOS CONCRETO</v>
          </cell>
        </row>
        <row r="585">
          <cell r="A585" t="str">
            <v>24242/001</v>
          </cell>
          <cell r="B585" t="str">
            <v>POCO TUBULAR D=1,5M X H=2,5M, REVESTIDO C/ANEIS DE CONCRETO D=1,5M</v>
          </cell>
          <cell r="C585" t="str">
            <v>UN</v>
          </cell>
          <cell r="D585">
            <v>989.88</v>
          </cell>
        </row>
        <row r="586">
          <cell r="B586" t="str">
            <v>FUNDO CONCRETO MAGRO E=10CM E TAMPA CONC ARM PRE-MOLDADA E=15CM</v>
          </cell>
        </row>
        <row r="587">
          <cell r="A587">
            <v>24259</v>
          </cell>
          <cell r="B587" t="str">
            <v>POCO SECO</v>
          </cell>
        </row>
        <row r="588">
          <cell r="A588" t="str">
            <v>24259/001</v>
          </cell>
          <cell r="B588" t="str">
            <v>POCO SECO, COM PROF.=1,50M, PARA RESERVATORIO APOIADO</v>
          </cell>
          <cell r="C588" t="str">
            <v>UN</v>
          </cell>
          <cell r="D588">
            <v>694.73</v>
          </cell>
        </row>
        <row r="589">
          <cell r="A589">
            <v>24270</v>
          </cell>
          <cell r="B589" t="str">
            <v>CAIXA DE ALVENARIA P/ PROTECAO DE REGISTRO</v>
          </cell>
        </row>
        <row r="590">
          <cell r="A590" t="str">
            <v>CÓDIGO</v>
          </cell>
          <cell r="B590" t="str">
            <v>|D E S C R I Ç Ã O                                                   |UN</v>
          </cell>
          <cell r="C590" t="str">
            <v>IDADE</v>
          </cell>
          <cell r="D590" t="str">
            <v>|CUSTO TOTAL</v>
          </cell>
        </row>
        <row r="591">
          <cell r="A591" t="str">
            <v>ÍNCULO.....:</v>
          </cell>
          <cell r="B591" t="str">
            <v>NACIONAL CAIXA</v>
          </cell>
        </row>
        <row r="593">
          <cell r="A593" t="str">
            <v>24270/001</v>
          </cell>
          <cell r="B593" t="str">
            <v>DIAMETRO REGISTRO &lt; 150 MM, ALTURA = 1,00 METRO</v>
          </cell>
          <cell r="C593" t="str">
            <v>UN</v>
          </cell>
          <cell r="D593">
            <v>52.19</v>
          </cell>
        </row>
        <row r="594">
          <cell r="A594">
            <v>26296</v>
          </cell>
          <cell r="B594" t="str">
            <v>POCO VISITA ANEL CONCRETO P/COLETOR ESGOTO SANITARIO</v>
          </cell>
        </row>
        <row r="595">
          <cell r="A595" t="str">
            <v>26296/001</v>
          </cell>
          <cell r="B595" t="str">
            <v>POCO VISITA ESG SANIT ANEIS CONCR PROF=80CM INCL DEGRAU EXCL</v>
          </cell>
          <cell r="C595" t="str">
            <v>UN</v>
          </cell>
          <cell r="D595">
            <v>151.4</v>
          </cell>
        </row>
        <row r="596">
          <cell r="B596" t="str">
            <v>TAMPAO FF(ESPECIFICACAO CEDAE)</v>
          </cell>
        </row>
        <row r="597">
          <cell r="A597" t="str">
            <v>26296/002</v>
          </cell>
          <cell r="B597" t="str">
            <v>POCO VISITA ESG SANIT ANEIS CONCR PROF=1M INCL DEGRAUS EXCL</v>
          </cell>
          <cell r="C597" t="str">
            <v>UN</v>
          </cell>
          <cell r="D597">
            <v>185.31</v>
          </cell>
        </row>
        <row r="598">
          <cell r="B598" t="str">
            <v>TAMPAO FF(ESPECIFICACAO CEDAE)</v>
          </cell>
        </row>
        <row r="599">
          <cell r="A599" t="str">
            <v>26296/011</v>
          </cell>
          <cell r="B599" t="str">
            <v>POCO VISITA ESG SANIT ANEIS CONCR PROF=60CM INCL DEGRAU EXCL</v>
          </cell>
          <cell r="C599" t="str">
            <v>UN</v>
          </cell>
          <cell r="D599">
            <v>135.09</v>
          </cell>
        </row>
        <row r="600">
          <cell r="B600" t="str">
            <v>TAMPAO FF(ESPECIF CEDAE)</v>
          </cell>
        </row>
        <row r="601">
          <cell r="A601" t="str">
            <v>26296/012</v>
          </cell>
          <cell r="B601" t="str">
            <v>POCO VISITA ESG SANIT ANEL CONCR PROF=1,05M INCL DEGRAU EXCL</v>
          </cell>
          <cell r="C601" t="str">
            <v>UN</v>
          </cell>
          <cell r="D601">
            <v>578.62</v>
          </cell>
        </row>
        <row r="602">
          <cell r="B602" t="str">
            <v>TAMPAO FF(ESPECIFICACAO CEDAE)</v>
          </cell>
        </row>
        <row r="603">
          <cell r="A603" t="str">
            <v>26296/013</v>
          </cell>
          <cell r="B603" t="str">
            <v>POCO VISITA ESG SANIT ANEL CONCR PROF=1,20M INCL DEGRAU EXCL</v>
          </cell>
          <cell r="C603" t="str">
            <v>UN</v>
          </cell>
          <cell r="D603">
            <v>628.23</v>
          </cell>
        </row>
        <row r="604">
          <cell r="B604" t="str">
            <v>TAMPAO FF(ESPECIFICACAO CEDAE)</v>
          </cell>
        </row>
        <row r="605">
          <cell r="A605" t="str">
            <v>26296/014</v>
          </cell>
          <cell r="B605" t="str">
            <v>POCO VISITA ESG SANIT ANEL CONCR PROF=1,40M INCL DEGRAU EXCL</v>
          </cell>
          <cell r="C605" t="str">
            <v>UN</v>
          </cell>
          <cell r="D605">
            <v>704.72</v>
          </cell>
        </row>
        <row r="606">
          <cell r="B606" t="str">
            <v>TAMPAO FF(ESPECIFICACAO CEDAE)</v>
          </cell>
        </row>
        <row r="607">
          <cell r="A607" t="str">
            <v>26296/015</v>
          </cell>
          <cell r="B607" t="str">
            <v>POCO VISITA ESG SANIT ANEL CONCR PROF=1.50M INCL DEGRAU EXCL</v>
          </cell>
          <cell r="C607" t="str">
            <v>UN</v>
          </cell>
          <cell r="D607">
            <v>744.72</v>
          </cell>
        </row>
        <row r="608">
          <cell r="B608" t="str">
            <v>TAMPAO FF(ESPECIFICACAO CEDAE)</v>
          </cell>
        </row>
        <row r="609">
          <cell r="A609" t="str">
            <v>26296/016</v>
          </cell>
          <cell r="B609" t="str">
            <v>POCO VISITA ESG SANIT ANEL CONCR PROF=1.60M INCL DEGRAU EXCL</v>
          </cell>
          <cell r="C609" t="str">
            <v>UN</v>
          </cell>
          <cell r="D609">
            <v>748.49</v>
          </cell>
        </row>
        <row r="610">
          <cell r="B610" t="str">
            <v>TAMPAO FF(ESPECIFICACAO CEDAE)</v>
          </cell>
        </row>
        <row r="611">
          <cell r="A611" t="str">
            <v>26296/017</v>
          </cell>
          <cell r="B611" t="str">
            <v>POCO VISITA ESG SANIT ANEL CONCR PROF=1.70M INCL DEGRAU EXCL</v>
          </cell>
          <cell r="C611" t="str">
            <v>UN</v>
          </cell>
          <cell r="D611">
            <v>798.95</v>
          </cell>
        </row>
        <row r="612">
          <cell r="B612" t="str">
            <v>TAMPAO FF(ESPECIFICACAO CEDAE)</v>
          </cell>
        </row>
        <row r="613">
          <cell r="A613" t="str">
            <v>26296/018</v>
          </cell>
          <cell r="B613" t="str">
            <v>POCO VISITA ESG SANIT ANEL CONCR PROF=2.00M INCL DEGRAU EXCL</v>
          </cell>
          <cell r="C613" t="str">
            <v>UN</v>
          </cell>
          <cell r="D613">
            <v>845.44</v>
          </cell>
        </row>
        <row r="614">
          <cell r="B614" t="str">
            <v>TAMPAO FF(ESPECIFICACAO CEDAE)</v>
          </cell>
        </row>
        <row r="615">
          <cell r="A615" t="str">
            <v>26296/019</v>
          </cell>
          <cell r="B615" t="str">
            <v>POCO VISITA ESG SANIT ANEL CONCR PROF=2.30M INCL DEGRAU EXCL</v>
          </cell>
          <cell r="C615" t="str">
            <v>UN</v>
          </cell>
          <cell r="D615">
            <v>905.34</v>
          </cell>
        </row>
        <row r="616">
          <cell r="B616" t="str">
            <v>TAMPAO FF(ESPECIFICACAO CEDAE)</v>
          </cell>
        </row>
        <row r="617">
          <cell r="A617" t="str">
            <v>26296/020</v>
          </cell>
          <cell r="B617" t="str">
            <v>POCO VISITA ESG SANIT ANEL CONCR PROF=2.60M INCL DEGRAU EXCL</v>
          </cell>
          <cell r="C617" t="str">
            <v>UN</v>
          </cell>
          <cell r="D617">
            <v>998.65</v>
          </cell>
        </row>
        <row r="618">
          <cell r="B618" t="str">
            <v>TAMPAO FF(ESPECIFICACAO CEDAE)</v>
          </cell>
        </row>
        <row r="619">
          <cell r="A619" t="str">
            <v>26296/021</v>
          </cell>
          <cell r="B619" t="str">
            <v>POCO VISITA ESG SANIT ANEL CONCR PROF=2.90M INCL DEGRAU EXCL</v>
          </cell>
          <cell r="C619" t="str">
            <v>UN</v>
          </cell>
          <cell r="D619">
            <v>1088.26</v>
          </cell>
        </row>
        <row r="620">
          <cell r="B620" t="str">
            <v>TAMPAO FF(ESPECIFICACAO CEDAE)</v>
          </cell>
        </row>
        <row r="621">
          <cell r="A621" t="str">
            <v>CÓDIGO</v>
          </cell>
          <cell r="B621" t="str">
            <v>|D E S C R I Ç Ã O                                                   |UN</v>
          </cell>
          <cell r="C621" t="str">
            <v>IDADE</v>
          </cell>
          <cell r="D621" t="str">
            <v>|CUSTO TOTAL</v>
          </cell>
        </row>
        <row r="622">
          <cell r="A622" t="str">
            <v>ÍNCULO.....:</v>
          </cell>
          <cell r="B622" t="str">
            <v>NACIONAL CAIXA</v>
          </cell>
        </row>
        <row r="624">
          <cell r="A624" t="str">
            <v>26296/022</v>
          </cell>
          <cell r="B624" t="str">
            <v>POCO VISITA ESG SANIT ANEL CONCR PROF=3.20M INCL DEGRAU EXCL</v>
          </cell>
          <cell r="C624" t="str">
            <v>UN</v>
          </cell>
          <cell r="D624">
            <v>1141.7</v>
          </cell>
        </row>
        <row r="625">
          <cell r="B625" t="str">
            <v>TAMPAO FF(ESPECIFICACAO CEDAE)</v>
          </cell>
        </row>
        <row r="626">
          <cell r="A626" t="str">
            <v>26296/023</v>
          </cell>
          <cell r="B626" t="str">
            <v>POCO VISITA ESG SANIT ANEL CONCR PROF=3.50M INCL DEGRAU EXCL</v>
          </cell>
          <cell r="C626" t="str">
            <v>UN</v>
          </cell>
          <cell r="D626">
            <v>1238.33</v>
          </cell>
        </row>
        <row r="627">
          <cell r="B627" t="str">
            <v>TAMPAO FF(ESPECIFICACAO CEDAE)</v>
          </cell>
        </row>
        <row r="628">
          <cell r="A628" t="str">
            <v>26296/024</v>
          </cell>
          <cell r="B628" t="str">
            <v>POCO VISITA ESG SANIT ANEL CONCR PROF=3.80M INCL DEGRAU EXCL</v>
          </cell>
          <cell r="C628" t="str">
            <v>UN</v>
          </cell>
          <cell r="D628">
            <v>1321.01</v>
          </cell>
        </row>
        <row r="629">
          <cell r="B629" t="str">
            <v>TAMPAO FF(ESPECIFICACAO CEDAE)</v>
          </cell>
        </row>
        <row r="630">
          <cell r="A630" t="str">
            <v>26296/025</v>
          </cell>
          <cell r="B630" t="str">
            <v>POCO VISITA ESG SANIT ANEL CONCR PROF=4.10M INCL DEGRAU EXCL</v>
          </cell>
          <cell r="C630" t="str">
            <v>UN</v>
          </cell>
          <cell r="D630">
            <v>1418.17</v>
          </cell>
        </row>
        <row r="631">
          <cell r="B631" t="str">
            <v>TAMPAO FF(ESPECIFICACAO CEDAE)</v>
          </cell>
        </row>
        <row r="632">
          <cell r="A632" t="str">
            <v>26296/026</v>
          </cell>
          <cell r="B632" t="str">
            <v>POCO VISITA ESG SANIT ANEL CONCR PROF=4.40M INCL DEGRAU EXCL</v>
          </cell>
          <cell r="C632" t="str">
            <v>UN</v>
          </cell>
          <cell r="D632">
            <v>1484.55</v>
          </cell>
        </row>
        <row r="633">
          <cell r="B633" t="str">
            <v>TAMPAO FF(ESPECIFICACAO CEDAE)</v>
          </cell>
        </row>
        <row r="634">
          <cell r="A634" t="str">
            <v>26296/027</v>
          </cell>
          <cell r="B634" t="str">
            <v>POCO VISITA ESG SANIT ANEL CONCR PROF=4.70M INCL DEGRAU EXCL</v>
          </cell>
          <cell r="C634" t="str">
            <v>UN</v>
          </cell>
          <cell r="D634">
            <v>1574.33</v>
          </cell>
        </row>
        <row r="635">
          <cell r="B635" t="str">
            <v>TAMPAO FF(ESPECIFICACAO CEDAE)</v>
          </cell>
        </row>
        <row r="636">
          <cell r="A636" t="str">
            <v>26296/028</v>
          </cell>
          <cell r="B636" t="str">
            <v>POCO VISITA ESG SANIT ANEL CONCR PROF=5.00M INCL DEGRAU EXCL</v>
          </cell>
          <cell r="C636" t="str">
            <v>UN</v>
          </cell>
          <cell r="D636">
            <v>1663.82</v>
          </cell>
        </row>
        <row r="637">
          <cell r="B637" t="str">
            <v>TAMPAO FF(ESPECIFICACAO CEDAE)</v>
          </cell>
        </row>
        <row r="638">
          <cell r="A638" t="str">
            <v>26296/029</v>
          </cell>
          <cell r="B638" t="str">
            <v>POCO VISITA ESG SANIT ANEL CONCR PROF=5.30M INCL DEGRAU EXCL</v>
          </cell>
          <cell r="C638" t="str">
            <v>UN</v>
          </cell>
          <cell r="D638">
            <v>1759.41</v>
          </cell>
        </row>
        <row r="639">
          <cell r="B639" t="str">
            <v>TAMPAO FF(ESPECIFICACAO CEDAE)</v>
          </cell>
        </row>
        <row r="640">
          <cell r="A640" t="str">
            <v>26296/030</v>
          </cell>
          <cell r="B640" t="str">
            <v>POCO VISITA ESG SANIT ANEL CONCR PROF=5.60M INCL DEGRAU EXCL</v>
          </cell>
          <cell r="C640" t="str">
            <v>UN</v>
          </cell>
          <cell r="D640">
            <v>1848.9</v>
          </cell>
        </row>
        <row r="641">
          <cell r="B641" t="str">
            <v>TAMPAO FF(ESPECIFICACAO CEDAE)</v>
          </cell>
        </row>
        <row r="642">
          <cell r="A642" t="str">
            <v>26296/031</v>
          </cell>
          <cell r="B642" t="str">
            <v>POCO VISITA ESG SANIT ANEL CONCR PROF=5.90M INCL DEGRAU EXCL</v>
          </cell>
          <cell r="C642" t="str">
            <v>UN</v>
          </cell>
          <cell r="D642">
            <v>1938.4</v>
          </cell>
        </row>
        <row r="643">
          <cell r="B643" t="str">
            <v>TAMPAO FF(ESPECIFICACAO CEDAE)</v>
          </cell>
        </row>
        <row r="644">
          <cell r="A644" t="str">
            <v>26296/032</v>
          </cell>
          <cell r="B644" t="str">
            <v>POCO VISITA ESG SANIT ANEL CONCR PROF=6.20M INCL DEGRAU EXCL</v>
          </cell>
          <cell r="C644" t="str">
            <v>UN</v>
          </cell>
          <cell r="D644">
            <v>2028.4</v>
          </cell>
        </row>
        <row r="645">
          <cell r="B645" t="str">
            <v>TAMPAO FF(ESPECIFICACAO CEDAE)</v>
          </cell>
        </row>
        <row r="646">
          <cell r="A646" t="str">
            <v>26296/033</v>
          </cell>
          <cell r="B646" t="str">
            <v>POCO VISITA ESG SANIT ANEL CONCR PROF=6.50M INCL DEGRAU EXCL</v>
          </cell>
          <cell r="C646" t="str">
            <v>UN</v>
          </cell>
          <cell r="D646">
            <v>2117.89</v>
          </cell>
        </row>
        <row r="647">
          <cell r="B647" t="str">
            <v>TAMPAO FF(ESPECIFICACAO CEDAE)</v>
          </cell>
        </row>
        <row r="648">
          <cell r="A648" t="str">
            <v>26296/034</v>
          </cell>
          <cell r="B648" t="str">
            <v>POCO VISITA ESG SANIT ANEL CONCR PROF=6.80M INCL DEGRAU EXCL</v>
          </cell>
          <cell r="C648" t="str">
            <v>UN</v>
          </cell>
          <cell r="D648">
            <v>2207.67</v>
          </cell>
        </row>
        <row r="649">
          <cell r="B649" t="str">
            <v>TAMPAO FF(ESPECIFICACAO CEDAE)</v>
          </cell>
        </row>
        <row r="650">
          <cell r="A650" t="str">
            <v>26296/035</v>
          </cell>
          <cell r="B650" t="str">
            <v>POCO VISITA ESG SANIT ANEL CONCR PROF=7.10M INCL DEGRAU EXCL</v>
          </cell>
          <cell r="C650" t="str">
            <v>UN</v>
          </cell>
          <cell r="D650">
            <v>2297.16</v>
          </cell>
        </row>
        <row r="651">
          <cell r="B651" t="str">
            <v>TAMPAO FF(ESPECIFICACAO CEDAE)</v>
          </cell>
        </row>
        <row r="652">
          <cell r="A652" t="str">
            <v>CÓDIGO</v>
          </cell>
          <cell r="B652" t="str">
            <v>|D E S C R I Ç Ã O                                                   |UN</v>
          </cell>
          <cell r="C652" t="str">
            <v>IDADE</v>
          </cell>
          <cell r="D652" t="str">
            <v>|CUSTO TOTAL</v>
          </cell>
        </row>
        <row r="653">
          <cell r="A653" t="str">
            <v>ÍNCULO.....:</v>
          </cell>
          <cell r="B653" t="str">
            <v>NACIONAL CAIXA</v>
          </cell>
        </row>
        <row r="655">
          <cell r="A655" t="str">
            <v>26296/037</v>
          </cell>
          <cell r="B655" t="str">
            <v>POCO VISITA ESG SANIT ANEL CONC PRE-MOLD PROF=1,20M C/TAMPAO</v>
          </cell>
          <cell r="C655" t="str">
            <v>UN</v>
          </cell>
          <cell r="D655">
            <v>731.37</v>
          </cell>
        </row>
        <row r="656">
          <cell r="B656" t="str">
            <v>FF TIPO MEDIO(AD)D=60CM 125KG/DEGRAUS FF/REJUNTAMENTO ANEIS/</v>
          </cell>
        </row>
        <row r="657">
          <cell r="B657" t="str">
            <v>REVEST LISO CALHA INTERNA C/ARG CIM/AREIA 1:4. BASE/BANQUETA</v>
          </cell>
        </row>
        <row r="658">
          <cell r="B658" t="str">
            <v>EM CONCR FCK=10MPA</v>
          </cell>
        </row>
        <row r="659">
          <cell r="A659" t="str">
            <v>26296/038</v>
          </cell>
          <cell r="B659" t="str">
            <v>POCO VISITA ESG SANIT ANEL CONC PRE-MOLD PROF=1,40M C/TAMPAO</v>
          </cell>
          <cell r="C659" t="str">
            <v>UN</v>
          </cell>
          <cell r="D659">
            <v>793.23</v>
          </cell>
        </row>
        <row r="660">
          <cell r="B660" t="str">
            <v>FF TIPO MEDIO(AD)D=60CM 125KG/DEGRAUS FF/REJUNTAMENTO ANEIS/</v>
          </cell>
        </row>
        <row r="661">
          <cell r="B661" t="str">
            <v>REVEST LISO CALHA INTERNA C/ARG CIM/AREIA 1:4. BASE/BANQUETA</v>
          </cell>
        </row>
        <row r="662">
          <cell r="B662" t="str">
            <v>EM CONCR FCK=10MPA</v>
          </cell>
        </row>
        <row r="663">
          <cell r="A663" t="str">
            <v>26296/039</v>
          </cell>
          <cell r="B663" t="str">
            <v>POCO VISITA ESG SANIT ANEL CONC PRE-MOLD PROF=1,50M C/TAMPAO</v>
          </cell>
          <cell r="C663" t="str">
            <v>UN</v>
          </cell>
          <cell r="D663">
            <v>857.69</v>
          </cell>
        </row>
        <row r="664">
          <cell r="B664" t="str">
            <v>FF TIPO MEDIO(AD)D=60CM 125KG/DEGRAUS FF/REJUNTAMENTO ANEIS/</v>
          </cell>
        </row>
        <row r="665">
          <cell r="B665" t="str">
            <v>REVEST LISO CALHA INTERNA C/ARG CIM/AREIA 1:4. BASE/BANQUETA</v>
          </cell>
        </row>
        <row r="666">
          <cell r="B666" t="str">
            <v>EM CONCR FCK=10MPA</v>
          </cell>
        </row>
        <row r="667">
          <cell r="A667" t="str">
            <v>26296/040</v>
          </cell>
          <cell r="B667" t="str">
            <v>POCO VISITA ESG SANIT ANEL CONC PRE-MOLD PROF=1,60M C/TAMPAO</v>
          </cell>
          <cell r="C667" t="str">
            <v>UN</v>
          </cell>
          <cell r="D667">
            <v>861.92</v>
          </cell>
        </row>
        <row r="668">
          <cell r="B668" t="str">
            <v>FF TIPO MEDIO(AD)D=60CM 125KG/DEGRAUS FF/REJUNTAMENTO ANEIS/</v>
          </cell>
        </row>
        <row r="669">
          <cell r="B669" t="str">
            <v>REVEST LISO CALHA INTERNA C/ARG CIM/AREIA 1:4. BASE/BANQUETA</v>
          </cell>
        </row>
        <row r="670">
          <cell r="B670" t="str">
            <v>EM CONCR FCK=10MPA</v>
          </cell>
        </row>
        <row r="671">
          <cell r="A671" t="str">
            <v>26296/041</v>
          </cell>
          <cell r="B671" t="str">
            <v>POCO VISITA ESG SANIT ANEL CONC PRE-MOLD PROF=1,70M C/TAMPAO</v>
          </cell>
          <cell r="C671" t="str">
            <v>UN</v>
          </cell>
          <cell r="D671">
            <v>873.16</v>
          </cell>
        </row>
        <row r="672">
          <cell r="B672" t="str">
            <v>FF TIPO MEDIO(AD)D=60CM 125KG/DEGRAUS FF/REJUNTAMENTO ANEIS/</v>
          </cell>
        </row>
        <row r="673">
          <cell r="B673" t="str">
            <v>REVEST LISO CALHA INTERNA C/ARG CIM/AREIA 1:4. BASE/BANQUETA</v>
          </cell>
        </row>
        <row r="674">
          <cell r="B674" t="str">
            <v>EM CONCR FCK=10MPA</v>
          </cell>
        </row>
        <row r="675">
          <cell r="A675" t="str">
            <v>26296/042</v>
          </cell>
          <cell r="B675" t="str">
            <v>POCO VISITA ESG SANIT ANEL CONC PRE-MOLD PROF=2,00M C/TAMPAO</v>
          </cell>
          <cell r="C675" t="str">
            <v>UN</v>
          </cell>
          <cell r="D675">
            <v>963.61</v>
          </cell>
        </row>
        <row r="676">
          <cell r="B676" t="str">
            <v>FF TIPO MEDIO(AD)D=60CM 125KG/DEGRAUS FF/REJUNTAMENTO ANEIS/</v>
          </cell>
        </row>
        <row r="677">
          <cell r="B677" t="str">
            <v>REVEST LISO CALHA INTERNA C/ARG CIM/AREIA 1:4. BASE/BANQUETA</v>
          </cell>
        </row>
        <row r="678">
          <cell r="B678" t="str">
            <v>EM CONCR FCK=10MPA</v>
          </cell>
        </row>
        <row r="679">
          <cell r="A679" t="str">
            <v>26296/043</v>
          </cell>
          <cell r="B679" t="str">
            <v>POCO VISITA ESG SANIT ANEL CONC PRE MOLD PROF=2,30M C/TAMPAO</v>
          </cell>
          <cell r="C679" t="str">
            <v>UN</v>
          </cell>
          <cell r="D679">
            <v>1016.15</v>
          </cell>
        </row>
        <row r="680">
          <cell r="B680" t="str">
            <v>FF TIPO MEDIO(AD)D=60CM 125KG/DEGRAUS FF/REJUNTAMENTO ANEIS/</v>
          </cell>
        </row>
        <row r="681">
          <cell r="B681" t="str">
            <v>REVEST LISO CALHA INTERNA C/ARG CIM/AREIA 1:4. BASE/BANQUETA</v>
          </cell>
        </row>
        <row r="682">
          <cell r="B682" t="str">
            <v>EM CONCR FCK=10MPA</v>
          </cell>
        </row>
        <row r="683">
          <cell r="A683" t="str">
            <v>CÓDIGO</v>
          </cell>
          <cell r="B683" t="str">
            <v>|D E S C R I Ç Ã O                                                   |UN</v>
          </cell>
          <cell r="C683" t="str">
            <v>IDADE</v>
          </cell>
          <cell r="D683" t="str">
            <v>|CUSTO TOTAL</v>
          </cell>
        </row>
        <row r="684">
          <cell r="A684" t="str">
            <v>ÍNCULO.....:</v>
          </cell>
          <cell r="B684" t="str">
            <v>NACIONAL CAIXA</v>
          </cell>
        </row>
        <row r="686">
          <cell r="A686" t="str">
            <v>26296/044</v>
          </cell>
          <cell r="B686" t="str">
            <v>POCO VISITA ESG SANIT ANEL CONC PRE-MOLD PROF=2,60M C/TAMPAO</v>
          </cell>
          <cell r="C686" t="str">
            <v>UN</v>
          </cell>
          <cell r="D686">
            <v>1106.5999999999999</v>
          </cell>
        </row>
        <row r="687">
          <cell r="B687" t="str">
            <v>FF TIPO MEDIO(AD)D=60CM 125KG/DEGRAUS FF/REJUNTAMENTO ANEIS/</v>
          </cell>
        </row>
        <row r="688">
          <cell r="B688" t="str">
            <v>REVEST LISO CALHA INTERNA C/ARG CIM/AREIA 1:4. BASE/BANQUETA</v>
          </cell>
        </row>
        <row r="689">
          <cell r="B689" t="str">
            <v>EM CONCR FCK=10MPA</v>
          </cell>
        </row>
        <row r="690">
          <cell r="A690" t="str">
            <v>26296/045</v>
          </cell>
          <cell r="B690" t="str">
            <v>POCO VISITA ESG SANIT ANEL CONC PRE-MOLD PROF=2,90M C/TAMPAO</v>
          </cell>
          <cell r="C690" t="str">
            <v>UN</v>
          </cell>
          <cell r="D690">
            <v>1197.04</v>
          </cell>
        </row>
        <row r="691">
          <cell r="B691" t="str">
            <v>FF TIPO MEDIO(AD) D=60CM 125KG/DEGRAUS FF/REJUNTAMENTO ANEIS/</v>
          </cell>
        </row>
        <row r="692">
          <cell r="B692" t="str">
            <v>REVEST LISO CALHA INTERNA C/ARG CIM/AREIA 1:4. BASE/BANQUETA</v>
          </cell>
        </row>
        <row r="693">
          <cell r="B693" t="str">
            <v>EM CONCR FCK=10MPA</v>
          </cell>
        </row>
        <row r="694">
          <cell r="A694" t="str">
            <v>26296/046</v>
          </cell>
          <cell r="B694" t="str">
            <v>POCO VISITA ESG SANIT ANEL CONC PRE-MOLD PROF=3,20M C/TAMPAO</v>
          </cell>
          <cell r="C694" t="str">
            <v>UN</v>
          </cell>
          <cell r="D694">
            <v>1264.3800000000001</v>
          </cell>
        </row>
        <row r="695">
          <cell r="B695" t="str">
            <v>FF TIPO MEDIO(AD)D=60CM 125KG/DEGRAUS FF/REJUNTAMENTOANEIS/</v>
          </cell>
        </row>
        <row r="696">
          <cell r="B696" t="str">
            <v>REVEST LISO CALHA INTERNA C/ARG CIM/AREIA 1:4. BASE/BANQUETA</v>
          </cell>
        </row>
        <row r="697">
          <cell r="B697" t="str">
            <v>EM CONCR FCK=10MPA</v>
          </cell>
        </row>
        <row r="698">
          <cell r="A698" t="str">
            <v>26296/047</v>
          </cell>
          <cell r="B698" t="str">
            <v>POCO VISITA ESG SANIT ANEL CONC PRE-MOLD PROF=3,50M C/TAMPAO</v>
          </cell>
          <cell r="C698" t="str">
            <v>UN</v>
          </cell>
          <cell r="D698">
            <v>1355.09</v>
          </cell>
        </row>
        <row r="699">
          <cell r="B699" t="str">
            <v>FF TIPO MEDIO(AD)D=60CM 125KG/DEGRAUS FF/REJUNTAMENTO/ANEIS/</v>
          </cell>
        </row>
        <row r="700">
          <cell r="B700" t="str">
            <v>REVEST LISO CALHA INTERNA C/ARG CIM/AREIA 1:4. BASE/BANQUETA</v>
          </cell>
        </row>
        <row r="701">
          <cell r="B701" t="str">
            <v>EM CONCR FCK=10MPA</v>
          </cell>
        </row>
        <row r="702">
          <cell r="A702" t="str">
            <v>26296/048</v>
          </cell>
          <cell r="B702" t="str">
            <v>POCO VISITA ESG SANIT ANEL CONC PRE-MOLD PROF=3,80M C/TAMPAO</v>
          </cell>
          <cell r="C702" t="str">
            <v>UN</v>
          </cell>
          <cell r="D702">
            <v>1445.71</v>
          </cell>
        </row>
        <row r="703">
          <cell r="B703" t="str">
            <v>FF TIPO MEDIO(AD)D=60CM 125KG/DEGRAUS FF/REJUNTAMENTO ANEIS/</v>
          </cell>
        </row>
        <row r="704">
          <cell r="B704" t="str">
            <v>REVEST LISO CALHA INTERNA C/ARG CIM/AREIA 1:4. BASE/BANQUETA</v>
          </cell>
        </row>
        <row r="705">
          <cell r="B705" t="str">
            <v>EM CONCR FCK=10MPA</v>
          </cell>
        </row>
        <row r="706">
          <cell r="A706" t="str">
            <v>26296/049</v>
          </cell>
          <cell r="B706" t="str">
            <v>POCO VISITA ESG SANIT ANEL CONC PRE-MOLD PROF=4,10M C/TAMPAO</v>
          </cell>
          <cell r="C706" t="str">
            <v>UN</v>
          </cell>
          <cell r="D706">
            <v>1510.86</v>
          </cell>
        </row>
        <row r="707">
          <cell r="B707" t="str">
            <v>FF TIPO MEDIO(AD)D=60CM 125KG/DEGRAUS FF/REJUNTAMENTO ANEIS/</v>
          </cell>
        </row>
        <row r="708">
          <cell r="B708" t="str">
            <v>REVEST LISO CALHA INTERNA C/ARG CIM/AREIA 1:4. BASE/BANQUETA</v>
          </cell>
        </row>
        <row r="709">
          <cell r="B709" t="str">
            <v>EM CONCR FCK=10MPA</v>
          </cell>
        </row>
        <row r="710">
          <cell r="A710" t="str">
            <v>26296/050</v>
          </cell>
          <cell r="B710" t="str">
            <v>POCO VISITA ESG SANIT ANEL CONC PRE MOLD PROF=4,40M C/TAMPAO</v>
          </cell>
          <cell r="C710" t="str">
            <v>UN</v>
          </cell>
          <cell r="D710">
            <v>1600.67</v>
          </cell>
        </row>
        <row r="711">
          <cell r="B711" t="str">
            <v>FF TIPO MEDIO(AD)D=60CM 125KG/DEGRAUS FF/REJUNTAMENTO ANEIS/</v>
          </cell>
        </row>
        <row r="712">
          <cell r="B712" t="str">
            <v>REVEST LISO CALHA INTERNA C/ARG CIM/AREIA 1:4. BASE/BANQUETA</v>
          </cell>
        </row>
        <row r="713">
          <cell r="B713" t="str">
            <v>EM CONCR FCK=10MPA</v>
          </cell>
        </row>
        <row r="714">
          <cell r="A714" t="str">
            <v>CÓDIGO</v>
          </cell>
          <cell r="B714" t="str">
            <v>|D E S C R I Ç Ã O                                                   |UN</v>
          </cell>
          <cell r="C714" t="str">
            <v>IDADE</v>
          </cell>
          <cell r="D714" t="str">
            <v>|CUSTO TOTAL</v>
          </cell>
        </row>
        <row r="715">
          <cell r="A715" t="str">
            <v>ÍNCULO.....:</v>
          </cell>
          <cell r="B715" t="str">
            <v>NACIONAL CAIXA</v>
          </cell>
        </row>
        <row r="717">
          <cell r="A717" t="str">
            <v>26296/051</v>
          </cell>
          <cell r="B717" t="str">
            <v>POCO VISITA ESG SANIT ANEL CONC PRE-MOLD PROF=4,70M C/TAMPAO</v>
          </cell>
          <cell r="C717" t="str">
            <v>UN</v>
          </cell>
          <cell r="D717">
            <v>1671.03</v>
          </cell>
        </row>
        <row r="718">
          <cell r="B718" t="str">
            <v>FF TIPO MEDIO(AD)D=60CM 125KG/DEGRAUS FF/REJUNTAMENTO ANEIS/</v>
          </cell>
        </row>
        <row r="719">
          <cell r="B719" t="str">
            <v>REVEST LISO CALHA INTERNA C/ARG CIM/AREIA 1:4. BASE/BANQUETA</v>
          </cell>
        </row>
        <row r="720">
          <cell r="B720" t="str">
            <v>EM CONCR FCK=10MPA</v>
          </cell>
        </row>
        <row r="721">
          <cell r="A721" t="str">
            <v>26296/052</v>
          </cell>
          <cell r="B721" t="str">
            <v>POCO VISITA ESG SANIT ANEL CONC PRE-MOLD PROF=5,00M C/TAMPAO</v>
          </cell>
          <cell r="C721" t="str">
            <v>UN</v>
          </cell>
          <cell r="D721">
            <v>1746.46</v>
          </cell>
        </row>
        <row r="722">
          <cell r="B722" t="str">
            <v>FF TIPO MEDIO(AD)D=60CM 125KG/DEGRAUS FF/REJUNTAMENTO ANEIS/</v>
          </cell>
        </row>
        <row r="723">
          <cell r="B723" t="str">
            <v>REVEST LISO CALHA INTERNA C/ARG CIM/AREIA 1:4. BASE/BANQUETA</v>
          </cell>
        </row>
        <row r="724">
          <cell r="B724" t="str">
            <v>EM CONCR FCK=10MPA</v>
          </cell>
        </row>
        <row r="725">
          <cell r="A725" t="str">
            <v>26296/053</v>
          </cell>
          <cell r="B725" t="str">
            <v>POCO VISITA ESG SANIT ANEL CONC PRE-MOLD PROF=0,80M C/TAMPAO</v>
          </cell>
          <cell r="C725" t="str">
            <v>UN</v>
          </cell>
          <cell r="D725">
            <v>315.97000000000003</v>
          </cell>
        </row>
        <row r="726">
          <cell r="B726" t="str">
            <v>FF TIPO MEDIO(AD)D=60CM 125KG/DEGRAUS FF/REJUNTAMENTO ANEIS/</v>
          </cell>
        </row>
        <row r="727">
          <cell r="B727" t="str">
            <v>REVEST LISO CALHA INTERNA C/ARG CIM/AREIA 1:4. BASE/BANQUETA</v>
          </cell>
        </row>
        <row r="728">
          <cell r="B728" t="str">
            <v>EM CONCR FCK=10MPA</v>
          </cell>
        </row>
        <row r="729">
          <cell r="A729" t="str">
            <v>26296/054</v>
          </cell>
          <cell r="B729" t="str">
            <v>CEDAE PV 1 ANEL E TAMPAO CONCRETO PREMOLDADO PROF=30CM D=60CM FUNDO EM</v>
          </cell>
          <cell r="C729" t="str">
            <v>UN</v>
          </cell>
          <cell r="D729">
            <v>75.28</v>
          </cell>
        </row>
        <row r="730">
          <cell r="B730" t="str">
            <v>CONCRETO SIMPLES 10MPA.</v>
          </cell>
        </row>
        <row r="731">
          <cell r="A731" t="str">
            <v>26296/055</v>
          </cell>
          <cell r="B731" t="str">
            <v>CEDAE PV ANEIS PREMOLDADOS PROF=0,9M D=60CM INCL DEGRAU FF EXCL TAMPAO</v>
          </cell>
          <cell r="C731" t="str">
            <v>UN</v>
          </cell>
          <cell r="D731">
            <v>151.04</v>
          </cell>
        </row>
        <row r="732">
          <cell r="A732" t="str">
            <v>26296/056</v>
          </cell>
          <cell r="B732" t="str">
            <v>CEDAE PV ANEIS PREMOLDADOS PROF=2,2M D=60CM INCL DEGRAU FF EXCL TAMPAO</v>
          </cell>
          <cell r="C732" t="str">
            <v>UN</v>
          </cell>
          <cell r="D732">
            <v>803.06</v>
          </cell>
        </row>
        <row r="733">
          <cell r="A733" t="str">
            <v>26296/057</v>
          </cell>
          <cell r="B733" t="str">
            <v>CEDAE PV ANEIS PREMOLDADOS PROF=2,4M D=60CM INCL DEGRAU FF EXCL TAMPAO</v>
          </cell>
          <cell r="C733" t="str">
            <v>UN</v>
          </cell>
          <cell r="D733">
            <v>943.15</v>
          </cell>
        </row>
        <row r="734">
          <cell r="A734" t="str">
            <v>26296/058</v>
          </cell>
          <cell r="B734" t="str">
            <v>CEDAE PV ANEIS PREMOLDADOS PROF=2,5M D=60CM INCL DEGRAU FF EXCL TAMPAO</v>
          </cell>
          <cell r="C734" t="str">
            <v>UN</v>
          </cell>
          <cell r="D734">
            <v>967.55</v>
          </cell>
        </row>
        <row r="735">
          <cell r="A735" t="str">
            <v>26296/059</v>
          </cell>
          <cell r="B735" t="str">
            <v>CEDAE PV ANEIS PREMOLDADOS PROF=2,8M D=60CM INCL DEGRAU FF EXCL TAMPAO</v>
          </cell>
          <cell r="C735" t="str">
            <v>UN</v>
          </cell>
          <cell r="D735">
            <v>1058.3900000000001</v>
          </cell>
        </row>
        <row r="736">
          <cell r="A736" t="str">
            <v>26296/060</v>
          </cell>
          <cell r="B736" t="str">
            <v>CEDAE PV ANEIS PREMOLDADOS PROF=3,1M D=60CM INCL DEGRAU FF EXCL TAMPAO</v>
          </cell>
          <cell r="C736" t="str">
            <v>UN</v>
          </cell>
          <cell r="D736">
            <v>1123.8900000000001</v>
          </cell>
        </row>
        <row r="737">
          <cell r="A737" t="str">
            <v>26296/061</v>
          </cell>
          <cell r="B737" t="str">
            <v>POÇO DE VISITA ESGOTO SANITÁRIO, EM ANEL DE CONCRETO, PROFUNDIDADE DE</v>
          </cell>
          <cell r="C737" t="str">
            <v>UN</v>
          </cell>
          <cell r="D737">
            <v>1226.93</v>
          </cell>
        </row>
        <row r="738">
          <cell r="B738" t="str">
            <v>4,0M, INCLUINDO DEGRAUS EM FºFº. EXCLUSIVE TAMPÃO DE FºFº.- FORN./ASSE</v>
          </cell>
        </row>
        <row r="739">
          <cell r="B739" t="str">
            <v>NT.</v>
          </cell>
        </row>
        <row r="740">
          <cell r="A740">
            <v>26558</v>
          </cell>
          <cell r="B740" t="str">
            <v>CAIXAS DE PASSAGEM EM ALVENARIA</v>
          </cell>
        </row>
        <row r="741">
          <cell r="A741" t="str">
            <v>26558/001</v>
          </cell>
          <cell r="B741" t="str">
            <v>CAIXA DE PASSAGEM C/40X40X60CM:TIJOLO MACICO 1 VEZ,S/TAMPA,</v>
          </cell>
          <cell r="C741" t="str">
            <v>UN</v>
          </cell>
          <cell r="D741">
            <v>176.59</v>
          </cell>
        </row>
        <row r="742">
          <cell r="B742" t="str">
            <v>REVEST C/ARG CIM/AREIA 1:4/FUNDO CONCR SIMPLES/CALHA INTERNA</v>
          </cell>
        </row>
        <row r="743">
          <cell r="A743" t="str">
            <v>26558/002</v>
          </cell>
          <cell r="B743" t="str">
            <v>CAIXA DE PASSAGEM C/40X60X60CM:TIJOLO MACICO 1 VEZ,S/TAMPA,</v>
          </cell>
          <cell r="C743" t="str">
            <v>UN</v>
          </cell>
          <cell r="D743">
            <v>210.82</v>
          </cell>
        </row>
        <row r="744">
          <cell r="B744" t="str">
            <v>REVEST C/ARG CIM/AREIA 1:4/FUNDO CONCR SIMPLES/CALHA INTERNA</v>
          </cell>
        </row>
        <row r="745">
          <cell r="A745" t="str">
            <v>CÓDIGO</v>
          </cell>
          <cell r="B745" t="str">
            <v>|D E S C R I Ç Ã O                                                   |UN</v>
          </cell>
          <cell r="C745" t="str">
            <v>IDADE</v>
          </cell>
          <cell r="D745" t="str">
            <v>|CUSTO TOTAL</v>
          </cell>
        </row>
        <row r="746">
          <cell r="A746" t="str">
            <v>ÍNCULO.....:</v>
          </cell>
          <cell r="B746" t="str">
            <v>NACIONAL CAIXA</v>
          </cell>
        </row>
        <row r="748">
          <cell r="A748" t="str">
            <v>26558/003</v>
          </cell>
          <cell r="B748" t="str">
            <v>CAIXA DE PASSAGEM C/60X60X80CM:TIJOLO MACICO 1 VEZ,S/TAMPA,</v>
          </cell>
          <cell r="C748" t="str">
            <v>UN</v>
          </cell>
          <cell r="D748">
            <v>303.94</v>
          </cell>
        </row>
        <row r="749">
          <cell r="B749" t="str">
            <v>REVEST C/ARG CIM/AREIA 1:4/FUNDO CONCR SIMPLES/CALHA INTERNA</v>
          </cell>
        </row>
        <row r="750">
          <cell r="A750" t="str">
            <v>26558/004</v>
          </cell>
          <cell r="B750" t="str">
            <v>CAIXA DE PASSAGEM C/60X60X100CM:TIJOLO MACICO 1 VEZ,S/TAMPA,</v>
          </cell>
          <cell r="C750" t="str">
            <v>UN</v>
          </cell>
          <cell r="D750">
            <v>408.6</v>
          </cell>
        </row>
        <row r="751">
          <cell r="B751" t="str">
            <v>REVEST C/ARG CIM/AREIA 1:4/FUNDO CONCR SIMPLES/CALHA INTERNA</v>
          </cell>
        </row>
        <row r="752">
          <cell r="A752" t="str">
            <v>26558/005</v>
          </cell>
          <cell r="B752" t="str">
            <v>CX PASSAGEM 40X40X60CM:TIJOLO MACICO 1 VEZ,C/TAMPA CONCR ARM</v>
          </cell>
          <cell r="C752" t="str">
            <v>UN</v>
          </cell>
          <cell r="D752">
            <v>231.25</v>
          </cell>
        </row>
        <row r="753">
          <cell r="B753" t="str">
            <v>15MPA E=10CM/REVEST CX C/ARG CIM/AREIA 1:4/FUNDO CONCR SIMPL/</v>
          </cell>
        </row>
        <row r="754">
          <cell r="B754" t="str">
            <v>/CALHA INTERNA</v>
          </cell>
        </row>
        <row r="755">
          <cell r="A755" t="str">
            <v>26558/006</v>
          </cell>
          <cell r="B755" t="str">
            <v>CX PASSAGEM 40X60X60CM:TIJOLO MACICO 1 VEZ,C/TAMPA CONCR ARM</v>
          </cell>
          <cell r="C755" t="str">
            <v>UN</v>
          </cell>
          <cell r="D755">
            <v>280.42</v>
          </cell>
        </row>
        <row r="756">
          <cell r="B756" t="str">
            <v>15MPA E=10CM/REVEST CX C/ARG CIM/AREIA 1:4/FUNDO CONCR SIMPL/</v>
          </cell>
        </row>
        <row r="757">
          <cell r="B757" t="str">
            <v>/CALHA INTERNA</v>
          </cell>
        </row>
        <row r="758">
          <cell r="A758" t="str">
            <v>26558/007</v>
          </cell>
          <cell r="B758" t="str">
            <v>CX PASSAGEM 60X60X80CM:TIJOLO MACICO 1 VEZ,C/TAMPA CONCR ARM</v>
          </cell>
          <cell r="C758" t="str">
            <v>UN</v>
          </cell>
          <cell r="D758">
            <v>383.01</v>
          </cell>
        </row>
        <row r="759">
          <cell r="B759" t="str">
            <v>15MPA E=10CM/REVEST CX C/ARG CIM/AREIA 1:4/FUNDO CONCR SIMPL/</v>
          </cell>
        </row>
        <row r="760">
          <cell r="B760" t="str">
            <v>/CALHA INTERNA</v>
          </cell>
        </row>
        <row r="761">
          <cell r="A761" t="str">
            <v>26558/008</v>
          </cell>
          <cell r="B761" t="str">
            <v>CX PASSAGEM 60X60X100CM:TIJOLO MACICO 1VEZ,C/TAMPA CONCR ARM</v>
          </cell>
          <cell r="C761" t="str">
            <v>UN</v>
          </cell>
          <cell r="D761">
            <v>487.68</v>
          </cell>
        </row>
        <row r="762">
          <cell r="B762" t="str">
            <v>15MPA E=10CM/REVEST CX C/ARG CIM/AREIA 1:4/FUNDO CONCR SIMPL/</v>
          </cell>
        </row>
        <row r="763">
          <cell r="B763" t="str">
            <v>/CALHA INTERNA</v>
          </cell>
        </row>
        <row r="764">
          <cell r="A764">
            <v>26560</v>
          </cell>
          <cell r="B764" t="str">
            <v>POCO VISITA CONCRETO ARMADO P/COLETOR AGUAS PLUVIAIS</v>
          </cell>
        </row>
        <row r="765">
          <cell r="A765" t="str">
            <v>26560/001</v>
          </cell>
          <cell r="B765" t="str">
            <v>POCO VISITA AG PLUV:CONC ARM 1X1X1,40M COLETOR D=40 A 50CM</v>
          </cell>
          <cell r="C765" t="str">
            <v>UN</v>
          </cell>
          <cell r="D765">
            <v>1189.6300000000001</v>
          </cell>
        </row>
        <row r="766">
          <cell r="B766" t="str">
            <v>PAREDE E=15CM BASE CONC FCK=10MPA REVEST C/ARG CIM/AREIA 1:4</v>
          </cell>
        </row>
        <row r="767">
          <cell r="B767" t="str">
            <v>DEGRAUS FF INCL FORN TODOS MATERIAIS</v>
          </cell>
        </row>
        <row r="768">
          <cell r="A768" t="str">
            <v>26560/002</v>
          </cell>
          <cell r="B768" t="str">
            <v>POCO VISITA AG PLUV:CONC ARM 1,10X1,10X1,40M COLETOR D=60CM</v>
          </cell>
          <cell r="C768" t="str">
            <v>UN</v>
          </cell>
          <cell r="D768">
            <v>1374.48</v>
          </cell>
        </row>
        <row r="769">
          <cell r="B769" t="str">
            <v>PAREDE E=15CM BASE CONC FCK=10MPA REVEST C/ARG CIM/AREIA 1:4</v>
          </cell>
        </row>
        <row r="770">
          <cell r="B770" t="str">
            <v>DEGRAUS FF INCL FORN TODOS MATERIAIS</v>
          </cell>
        </row>
        <row r="771">
          <cell r="A771" t="str">
            <v>26560/003</v>
          </cell>
          <cell r="B771" t="str">
            <v>POCO VISITA AG PLUV:CONC ARM 1,20X1,20X1,40M COLETOR D=70CM</v>
          </cell>
          <cell r="C771" t="str">
            <v>UN</v>
          </cell>
          <cell r="D771">
            <v>1494.32</v>
          </cell>
        </row>
        <row r="772">
          <cell r="B772" t="str">
            <v>PAREDE E=15CM BASE CONC FCK=10MPA REVEST C/ARG CIM/AREIA 1:4</v>
          </cell>
        </row>
        <row r="773">
          <cell r="B773" t="str">
            <v>DEGRAUS FF INCL FORN TODOS MATERIAIS</v>
          </cell>
        </row>
        <row r="774">
          <cell r="A774" t="str">
            <v>26560/004</v>
          </cell>
          <cell r="B774" t="str">
            <v>POCO VISITA AG PLUV:CONC ARM 1,30X1,30X1,40M COLETOR D=80CM</v>
          </cell>
          <cell r="C774" t="str">
            <v>UN</v>
          </cell>
          <cell r="D774">
            <v>1682.74</v>
          </cell>
        </row>
        <row r="775">
          <cell r="B775" t="str">
            <v>PAREDE E=15CM BASE CONC FCK=10MPA REVEST C/ARG CIM/AREIA 1:4</v>
          </cell>
        </row>
        <row r="776">
          <cell r="A776" t="str">
            <v>CÓDIGO</v>
          </cell>
          <cell r="B776" t="str">
            <v>|D E S C R I Ç Ã O                                                   |UN</v>
          </cell>
          <cell r="C776" t="str">
            <v>IDADE</v>
          </cell>
          <cell r="D776" t="str">
            <v>|CUSTO TOTAL</v>
          </cell>
        </row>
        <row r="777">
          <cell r="A777" t="str">
            <v>ÍNCULO.....:</v>
          </cell>
          <cell r="B777" t="str">
            <v>NACIONAL CAIXA</v>
          </cell>
        </row>
        <row r="779">
          <cell r="B779" t="str">
            <v>DEGRAUS FF INCL FORN TODOS MATERIAIS</v>
          </cell>
        </row>
        <row r="780">
          <cell r="A780" t="str">
            <v>26560/005</v>
          </cell>
          <cell r="B780" t="str">
            <v>POCO VISITA CONCRETO ARMADO P/AG PLUV 1,40X1,40X1,50M COLETOR D=90CM</v>
          </cell>
          <cell r="C780" t="str">
            <v>UN</v>
          </cell>
          <cell r="D780">
            <v>1967.4</v>
          </cell>
        </row>
        <row r="781">
          <cell r="B781" t="str">
            <v>PAREDE E=15CM BASE CONCRETO FCK=10MPA REVESTIDO C/ARG CIM/AREIA 1:4</v>
          </cell>
        </row>
        <row r="782">
          <cell r="B782" t="str">
            <v>DEGRAUS FF INCL FORN TODOS MATERIAIS</v>
          </cell>
        </row>
        <row r="783">
          <cell r="A783" t="str">
            <v>26560/006</v>
          </cell>
          <cell r="B783" t="str">
            <v>POCO VISITA AG PLUV:CONC ARM 1,50X1,50X1,60M COLETOR D=1M PA</v>
          </cell>
          <cell r="C783" t="str">
            <v>UN</v>
          </cell>
          <cell r="D783">
            <v>2165.5500000000002</v>
          </cell>
        </row>
        <row r="784">
          <cell r="B784" t="str">
            <v>REDE E=15CM BASE CONC FCK=10MPA REVEST C/ARG CIM/AREIA 1:4</v>
          </cell>
        </row>
        <row r="785">
          <cell r="B785" t="str">
            <v>DEGRAUS FF INCL FORN TODOS MATERIAIS</v>
          </cell>
        </row>
        <row r="786">
          <cell r="A786" t="str">
            <v>26560/007</v>
          </cell>
          <cell r="B786" t="str">
            <v>POCO VISITA AG PLUV:CONC ARM 1,60X1,60X1,70M COLETOR D=1,10M</v>
          </cell>
          <cell r="C786" t="str">
            <v>UN</v>
          </cell>
          <cell r="D786">
            <v>2351.73</v>
          </cell>
        </row>
        <row r="787">
          <cell r="B787" t="str">
            <v>PAREDE E=15CM BASE CONC FCK=10MPA REVEST C/ARG CIM/AREIA 1:4</v>
          </cell>
        </row>
        <row r="788">
          <cell r="B788" t="str">
            <v>DEGRAUS FF INCL FORN TODOS MATERIAIS</v>
          </cell>
        </row>
        <row r="789">
          <cell r="A789" t="str">
            <v>26560/008</v>
          </cell>
          <cell r="B789" t="str">
            <v>POCO VISITA AG PLUV:CONC ARM 1,70X1,70X1,80M COLETOR D=1,20M</v>
          </cell>
          <cell r="C789" t="str">
            <v>UN</v>
          </cell>
          <cell r="D789">
            <v>2532.16</v>
          </cell>
        </row>
        <row r="790">
          <cell r="B790" t="str">
            <v>PAREDE E=15CM BASE CONC FCK=10MPA REVEST C/ARG CIM/AREIA 1:4</v>
          </cell>
        </row>
        <row r="791">
          <cell r="B791" t="str">
            <v>DEGRAUS FF INCL FORN TODOS MATERIAIS</v>
          </cell>
        </row>
        <row r="792">
          <cell r="A792">
            <v>26561</v>
          </cell>
          <cell r="B792" t="str">
            <v>CAIXA RALO "BOCA DE LOBO" EM ALVENARIA C/GRELHA FERRO</v>
          </cell>
        </row>
        <row r="793">
          <cell r="A793" t="str">
            <v>26561/001</v>
          </cell>
          <cell r="B793" t="str">
            <v>CAIXA DE RALO "BOCA DE LOBO" 90X120X150CM/GRELHA FF 135KG ALVEN TIJOLO</v>
          </cell>
          <cell r="C793" t="str">
            <v>UN</v>
          </cell>
          <cell r="D793">
            <v>775.55</v>
          </cell>
        </row>
        <row r="794">
          <cell r="B794" t="str">
            <v>MACICO 1 VEZ/REVESTIMENTO DA CAIXA C/ARGAM CIMENTO/AREIA 1:4/BASE EM</v>
          </cell>
        </row>
        <row r="795">
          <cell r="B795" t="str">
            <v>CONCRETO SIMPLES FCK=10MPA</v>
          </cell>
        </row>
        <row r="796">
          <cell r="A796" t="str">
            <v>26561/002</v>
          </cell>
          <cell r="B796" t="str">
            <v>CAIXA DE RALO "BOCA DE LOBO" 30X 90X 90CM/GRELHA FF 135KG ALV TIJOLO</v>
          </cell>
          <cell r="C796" t="str">
            <v>UN</v>
          </cell>
          <cell r="D796">
            <v>556.6</v>
          </cell>
        </row>
        <row r="797">
          <cell r="B797" t="str">
            <v>MACICO 1 VEZ/REVESTIMENTO CAIXA C/ARGAMASSA CIMENTO/AREIA 1:4/BASE EM</v>
          </cell>
        </row>
        <row r="798">
          <cell r="B798" t="str">
            <v>CONCRETO SIMPLES FCK=10MPA</v>
          </cell>
        </row>
        <row r="799">
          <cell r="A799" t="str">
            <v>26561/003</v>
          </cell>
          <cell r="B799" t="str">
            <v>CAIXA DE RALO "BOCA DE LOBO" 30X 90X 90CM/GRELHA FF 135KG/BOCA LOBO FF</v>
          </cell>
          <cell r="C799" t="str">
            <v>UN</v>
          </cell>
          <cell r="D799">
            <v>568.15</v>
          </cell>
        </row>
        <row r="800">
          <cell r="B800" t="str">
            <v>80KG EM ALVEN TIJ MACICO 1 VEZ/REVESTIMENTO CAIXA C/ARG CIM/AREIA 1:4</v>
          </cell>
        </row>
        <row r="801">
          <cell r="B801" t="str">
            <v>BASE CONCRETO SIMPLES FCK=10MPA</v>
          </cell>
        </row>
        <row r="802">
          <cell r="A802" t="str">
            <v>26561/004</v>
          </cell>
          <cell r="B802" t="str">
            <v>CAIXA DE RALO "BOCA LOBO" 30X90X90CM/GRELHA FF 135KG C/ESCAV/REATERRO</v>
          </cell>
          <cell r="C802" t="str">
            <v>UN</v>
          </cell>
          <cell r="D802">
            <v>576.6</v>
          </cell>
        </row>
        <row r="803">
          <cell r="B803" t="str">
            <v>E RETIRADA MATERIAL EXCEDENTE ATE 20M, EM ALV TIJ MACICO 1 VEZ,</v>
          </cell>
        </row>
        <row r="804">
          <cell r="B804" t="str">
            <v>REVESTIMENTO DA CAIXA C/ARGAMASSA CIM/AREIA 1:4, BASE EM CONCRETO</v>
          </cell>
        </row>
        <row r="805">
          <cell r="B805" t="str">
            <v>SIMPLES FCK=10MPA</v>
          </cell>
        </row>
        <row r="806">
          <cell r="A806">
            <v>37</v>
          </cell>
          <cell r="B806" t="str">
            <v>MEIO FIO, LINHA D'AGUA E SARJERTA</v>
          </cell>
        </row>
        <row r="807">
          <cell r="A807" t="str">
            <v>CÓDIGO</v>
          </cell>
          <cell r="B807" t="str">
            <v>|D E S C R I Ç Ã O                                                   |UN</v>
          </cell>
          <cell r="C807" t="str">
            <v>IDADE</v>
          </cell>
          <cell r="D807" t="str">
            <v>|CUSTO TOTAL</v>
          </cell>
        </row>
        <row r="808">
          <cell r="A808" t="str">
            <v>ÍNCULO.....:</v>
          </cell>
          <cell r="B808" t="str">
            <v>NACIONAL CAIXA</v>
          </cell>
        </row>
        <row r="810">
          <cell r="A810">
            <v>11519</v>
          </cell>
          <cell r="B810" t="str">
            <v>MEIO-FIO COM SARJETA, EXECUTADO COM EXTRUSORA</v>
          </cell>
        </row>
        <row r="811">
          <cell r="A811" t="str">
            <v>11519/001</v>
          </cell>
          <cell r="B811" t="str">
            <v>MEIO-FIO COM SARJETA, EXECUTADO C/EXTRUSORA (SARJETA 30X8CM</v>
          </cell>
          <cell r="C811" t="str">
            <v>M</v>
          </cell>
          <cell r="D811">
            <v>18.52</v>
          </cell>
        </row>
        <row r="812">
          <cell r="B812" t="str">
            <v>MEIO-FIO 15X10CM X H=23CM), INCLUI ESC.E ACERTO FAIXA 0,45M</v>
          </cell>
        </row>
        <row r="813">
          <cell r="A813">
            <v>23404</v>
          </cell>
          <cell r="B813" t="str">
            <v>MEIO-FIO</v>
          </cell>
        </row>
        <row r="814">
          <cell r="A814" t="str">
            <v>23404/001</v>
          </cell>
          <cell r="B814" t="str">
            <v>MEIO-FIO DE CONCRETO PRE-MOLDADO,REJUNTADO C/ARGAMASSA DE CIMENTO E</v>
          </cell>
          <cell r="C814" t="str">
            <v>M</v>
          </cell>
          <cell r="D814">
            <v>18.350000000000001</v>
          </cell>
        </row>
        <row r="815">
          <cell r="B815" t="str">
            <v>AREIA, TRACO 1:4</v>
          </cell>
        </row>
        <row r="816">
          <cell r="A816" t="str">
            <v>23404/002</v>
          </cell>
          <cell r="B816" t="str">
            <v>MEIO-FIO EM PEDRA GRANITICA, REJUNTADO C/ARGAMASSA CIMENTO E AREIA 1:3</v>
          </cell>
          <cell r="C816" t="str">
            <v>M</v>
          </cell>
          <cell r="D816">
            <v>12.18</v>
          </cell>
        </row>
        <row r="817">
          <cell r="A817">
            <v>23405</v>
          </cell>
          <cell r="B817" t="str">
            <v>SARJETA -  CONCRETO ESTRUTURAL</v>
          </cell>
        </row>
        <row r="818">
          <cell r="A818" t="str">
            <v>23405/001</v>
          </cell>
          <cell r="B818" t="str">
            <v>SARJETA DE CONCRETO ESTRUTURAL USINADO, E = 5 CM, L = 50 CM</v>
          </cell>
          <cell r="C818" t="str">
            <v>M</v>
          </cell>
          <cell r="D818">
            <v>9.1199999999999992</v>
          </cell>
        </row>
        <row r="819">
          <cell r="A819" t="str">
            <v>23405/002</v>
          </cell>
          <cell r="B819" t="str">
            <v>SARJETA DE CONCRETO ESTRUTURAL NAO USINADO, E = 8 CM, L = 40 CM</v>
          </cell>
          <cell r="C819" t="str">
            <v>M</v>
          </cell>
          <cell r="D819">
            <v>20.329999999999998</v>
          </cell>
        </row>
        <row r="820">
          <cell r="A820">
            <v>23560</v>
          </cell>
          <cell r="B820" t="str">
            <v>LINHA D AGUA EM PARALELEPIPEDOS GRANITICO</v>
          </cell>
        </row>
        <row r="821">
          <cell r="A821" t="str">
            <v>23560/001</v>
          </cell>
          <cell r="B821" t="str">
            <v>LINHA D AGUA EM PARALELEPIPEDOS GRANITICOS, REJUNTADOS C/ AR</v>
          </cell>
          <cell r="C821" t="str">
            <v>M</v>
          </cell>
          <cell r="D821">
            <v>15.95</v>
          </cell>
        </row>
        <row r="822">
          <cell r="B822" t="str">
            <v>CIMENTO E AREIA TRACO 1:3</v>
          </cell>
        </row>
        <row r="823">
          <cell r="A823">
            <v>23606</v>
          </cell>
          <cell r="B823" t="str">
            <v>CONSTRUCAO DE MEIO-FIO E LINHA D AGU</v>
          </cell>
        </row>
        <row r="824">
          <cell r="A824" t="str">
            <v>23606/001</v>
          </cell>
          <cell r="B824" t="str">
            <v>CONSTRUCAO DE MEIO-FIO DE PEDRAS GRANITICAS, REJUNTADO C/ ARGAMASSA DE</v>
          </cell>
          <cell r="C824" t="str">
            <v>M</v>
          </cell>
          <cell r="D824">
            <v>28.95</v>
          </cell>
        </row>
        <row r="825">
          <cell r="B825" t="str">
            <v>CIMENTO E AREIA 1:2 E LINHA D AGUA DE PARALELEPIPEDOS,ASSENTADOS SOBRE</v>
          </cell>
        </row>
        <row r="826">
          <cell r="B826" t="str">
            <v>MISTURA DE CIMENTO E AREIA 1:6, C/ 6,0 CM DE ESPESSURA E REJUNTADOS C/</v>
          </cell>
        </row>
        <row r="827">
          <cell r="B827" t="str">
            <v>ARGAMASSA DE CIMENTO E AREIA 1:2, INCLUSIV</v>
          </cell>
        </row>
        <row r="828">
          <cell r="A828">
            <v>55833</v>
          </cell>
          <cell r="B828" t="str">
            <v>AQUISICAO E ASSENTAMENTO DE GRELHA FOFO (0,29X0,87 M) SOBRE SARGETA.</v>
          </cell>
          <cell r="C828" t="str">
            <v>UN</v>
          </cell>
          <cell r="D828">
            <v>134.43</v>
          </cell>
        </row>
        <row r="829">
          <cell r="A829">
            <v>266</v>
          </cell>
          <cell r="B829" t="str">
            <v>GALERIAS PLUVIAIS</v>
          </cell>
        </row>
        <row r="830">
          <cell r="A830">
            <v>71567</v>
          </cell>
          <cell r="B830" t="str">
            <v>TUBO DE CONCRETO ARMADO</v>
          </cell>
        </row>
        <row r="831">
          <cell r="A831" t="str">
            <v>71567/001</v>
          </cell>
          <cell r="B831" t="str">
            <v>TUBO DE CONCRETO ARMADO, CLASSE C-3, DIAM.= 400MM, PARA GALERIA DE ÁGU</v>
          </cell>
          <cell r="C831" t="str">
            <v>M</v>
          </cell>
          <cell r="D831">
            <v>79.8</v>
          </cell>
        </row>
        <row r="832">
          <cell r="B832" t="str">
            <v>AS PLUVIAIS, COM REJUNTAMENTO EM ARGAMASSA DE CIM / AREIA, TRAÇO 1: 4.</v>
          </cell>
        </row>
        <row r="833">
          <cell r="B833" t="str">
            <v>ATERRO COMPAC.ATÉ A GERATRIZ SUPERIOR DO TUBO. FORNECIMENTO / ASSENTA</v>
          </cell>
        </row>
        <row r="834">
          <cell r="B834" t="str">
            <v>MENTO</v>
          </cell>
        </row>
        <row r="835">
          <cell r="A835">
            <v>317</v>
          </cell>
          <cell r="B835" t="str">
            <v>BUEIROS</v>
          </cell>
        </row>
        <row r="836">
          <cell r="A836">
            <v>11515</v>
          </cell>
          <cell r="B836" t="str">
            <v>CONSTRUCAO DE FOSSA SEPTICA TIPO OMS</v>
          </cell>
        </row>
        <row r="837">
          <cell r="A837" t="str">
            <v>11515/001</v>
          </cell>
          <cell r="B837" t="str">
            <v>D INT = 200 CM, H INT = 240 CM</v>
          </cell>
          <cell r="C837" t="str">
            <v>UN</v>
          </cell>
          <cell r="D837">
            <v>1454.37</v>
          </cell>
        </row>
        <row r="838">
          <cell r="A838" t="str">
            <v>CÓDIGO</v>
          </cell>
          <cell r="B838" t="str">
            <v>|D E S C R I Ç Ã O                                                   |UN</v>
          </cell>
          <cell r="C838" t="str">
            <v>IDADE</v>
          </cell>
          <cell r="D838" t="str">
            <v>|CUSTO TOTAL</v>
          </cell>
        </row>
        <row r="839">
          <cell r="A839" t="str">
            <v>ÍNCULO.....:</v>
          </cell>
          <cell r="B839" t="str">
            <v>NACIONAL CAIXA</v>
          </cell>
        </row>
        <row r="841">
          <cell r="A841">
            <v>11516</v>
          </cell>
          <cell r="B841" t="str">
            <v>CONSTRUCAO DE SUMIDOURO</v>
          </cell>
        </row>
        <row r="842">
          <cell r="A842" t="str">
            <v>11516/001</v>
          </cell>
          <cell r="B842" t="str">
            <v>P/EFLUENTE LIQUIDO DA FOSSA SEPTICA, D INT = 300CM / H INT = 660 CM</v>
          </cell>
          <cell r="C842" t="str">
            <v>UN</v>
          </cell>
          <cell r="D842">
            <v>8920.3700000000008</v>
          </cell>
        </row>
        <row r="843">
          <cell r="A843">
            <v>26280</v>
          </cell>
          <cell r="B843" t="str">
            <v>CONSTRUCAO DE BUEIROS C/MANILHAS DE CONCRETO</v>
          </cell>
        </row>
        <row r="844">
          <cell r="A844" t="str">
            <v>26280/001</v>
          </cell>
          <cell r="B844" t="str">
            <v>MANILHAS EM COCRETO SIMPLES, D = 300 MM</v>
          </cell>
          <cell r="C844" t="str">
            <v>M</v>
          </cell>
          <cell r="D844">
            <v>75.099999999999994</v>
          </cell>
        </row>
        <row r="845">
          <cell r="A845" t="str">
            <v>26280/002</v>
          </cell>
          <cell r="B845" t="str">
            <v>MANILHAS EM CONCRETO ARMADO, D = 600 MM</v>
          </cell>
          <cell r="C845" t="str">
            <v>M</v>
          </cell>
          <cell r="D845">
            <v>454.78</v>
          </cell>
        </row>
        <row r="846">
          <cell r="A846" t="str">
            <v>26280/003</v>
          </cell>
          <cell r="B846" t="str">
            <v>MANILHAS EM CONCRETO ARMADO, D = 1000 MM</v>
          </cell>
          <cell r="C846" t="str">
            <v>M</v>
          </cell>
          <cell r="D846">
            <v>992.98</v>
          </cell>
        </row>
        <row r="847">
          <cell r="A847">
            <v>41653</v>
          </cell>
          <cell r="B847" t="str">
            <v>CORPO BUEIRO SIMPLES TUBUL CONCRETO D=60CM ASSENTE BERCO CONCR CICLOP</v>
          </cell>
          <cell r="C847" t="str">
            <v>M</v>
          </cell>
          <cell r="D847">
            <v>129.79</v>
          </cell>
        </row>
        <row r="848">
          <cell r="A848">
            <v>41657</v>
          </cell>
          <cell r="B848" t="str">
            <v>CORPO BUEIRO SIMPLES TUBUL CONCRETO D=80CM ASSENTE BERCO CONCR CICLOP</v>
          </cell>
          <cell r="C848" t="str">
            <v>M</v>
          </cell>
          <cell r="D848">
            <v>233.46</v>
          </cell>
        </row>
        <row r="849">
          <cell r="A849">
            <v>41658</v>
          </cell>
          <cell r="B849" t="str">
            <v>CORPO BUEIRO SIMPLES TUBUL CONCRETO D=100CM ASSENTE BERCO CONCR CICLOP</v>
          </cell>
          <cell r="C849" t="str">
            <v>M</v>
          </cell>
          <cell r="D849">
            <v>328.65</v>
          </cell>
        </row>
        <row r="850">
          <cell r="A850">
            <v>41659</v>
          </cell>
          <cell r="B850" t="str">
            <v>CORPO BUEIRO DUPLO TUBUL CONCRETO D=60CM ASSENTE BERCO CONCR CICLOP</v>
          </cell>
          <cell r="C850" t="str">
            <v>M</v>
          </cell>
          <cell r="D850">
            <v>245.33</v>
          </cell>
        </row>
        <row r="851">
          <cell r="A851">
            <v>41660</v>
          </cell>
          <cell r="B851" t="str">
            <v>CORPO BUEIRO DUPLO TUBUL CONCRETO D=80CM ASSENTE BERCO CONCR CICLOP</v>
          </cell>
          <cell r="C851" t="str">
            <v>M</v>
          </cell>
          <cell r="D851">
            <v>451.44</v>
          </cell>
        </row>
        <row r="852">
          <cell r="A852">
            <v>41661</v>
          </cell>
          <cell r="B852" t="str">
            <v>CORPO BUEIRO DUPLO TUBUL CONCRETO D=100CM ASSENTE BERCO CONCR CICLOP</v>
          </cell>
          <cell r="C852" t="str">
            <v>M</v>
          </cell>
          <cell r="D852">
            <v>640.58000000000004</v>
          </cell>
        </row>
        <row r="853">
          <cell r="A853">
            <v>41662</v>
          </cell>
          <cell r="B853" t="str">
            <v>BOCA P/BUEIRO TUBULAR SIMPLES D=60CM EM CONCR CICLOPICO</v>
          </cell>
          <cell r="C853" t="str">
            <v>UN</v>
          </cell>
          <cell r="D853">
            <v>291.52</v>
          </cell>
        </row>
        <row r="854">
          <cell r="A854">
            <v>41663</v>
          </cell>
          <cell r="B854" t="str">
            <v>BOCA P/BUEIRO TUBULAR SIMPLES D=80CM EM CONCR CICLOPICO</v>
          </cell>
          <cell r="C854" t="str">
            <v>UN</v>
          </cell>
          <cell r="D854">
            <v>417.04</v>
          </cell>
        </row>
        <row r="855">
          <cell r="A855">
            <v>41664</v>
          </cell>
          <cell r="B855" t="str">
            <v>BOCA P/BUEIRO TUBULAR SIMPLES D=100CM EM CONCR CICLOPICO</v>
          </cell>
          <cell r="C855" t="str">
            <v>UN</v>
          </cell>
          <cell r="D855">
            <v>605.80999999999995</v>
          </cell>
        </row>
        <row r="856">
          <cell r="A856">
            <v>41665</v>
          </cell>
          <cell r="B856" t="str">
            <v>BOCA P/BUEIRO TUBULAR DUPLO D=60CM EM CONCR CICLOPICO</v>
          </cell>
          <cell r="C856" t="str">
            <v>UN</v>
          </cell>
          <cell r="D856">
            <v>406.56</v>
          </cell>
        </row>
        <row r="857">
          <cell r="A857">
            <v>41666</v>
          </cell>
          <cell r="B857" t="str">
            <v>BOCA P/BUEIRO TUBULAR DUPLO D=80CM EM CONCR CICLOPICO</v>
          </cell>
          <cell r="C857" t="str">
            <v>UN</v>
          </cell>
          <cell r="D857">
            <v>583.66</v>
          </cell>
        </row>
        <row r="858">
          <cell r="A858">
            <v>41667</v>
          </cell>
          <cell r="B858" t="str">
            <v>BOCA P/BUEIRO TUBULAR DUPLO D=100CM EM CONCR CICLOPICO</v>
          </cell>
          <cell r="C858" t="str">
            <v>UN</v>
          </cell>
          <cell r="D858">
            <v>867.71</v>
          </cell>
        </row>
        <row r="859">
          <cell r="A859" t="str">
            <v>ESCO</v>
          </cell>
          <cell r="B859" t="str">
            <v>ESCORAMENTO</v>
          </cell>
        </row>
        <row r="860">
          <cell r="A860">
            <v>23</v>
          </cell>
          <cell r="B860" t="str">
            <v>ESCORAMENTO DE MADEIRA EM VALAS</v>
          </cell>
        </row>
        <row r="861">
          <cell r="A861">
            <v>23422</v>
          </cell>
          <cell r="B861" t="str">
            <v>ESTRUTURAS DE ESCORAMENTO DE MADEIRA</v>
          </cell>
        </row>
        <row r="862">
          <cell r="A862" t="str">
            <v>23422/001</v>
          </cell>
          <cell r="B862" t="str">
            <v>PONTALETEAMENTO(TABUAS 2,5X30CM MAD LEI 1A QUAL. A C/1,35M NA VERTICAL</v>
          </cell>
          <cell r="C862" t="str">
            <v>M2</v>
          </cell>
          <cell r="D862">
            <v>4.3099999999999996</v>
          </cell>
        </row>
        <row r="863">
          <cell r="B863" t="str">
            <v>ESTRONCADAS C/ MADEIRA ROLICA A C/ EUCALIPTO D=19CM A C/1,0M)</v>
          </cell>
        </row>
        <row r="864">
          <cell r="A864" t="str">
            <v>23422/002</v>
          </cell>
          <cell r="B864" t="str">
            <v>ESCORAMENTO DESCONTINUO</v>
          </cell>
          <cell r="C864" t="str">
            <v>M2</v>
          </cell>
          <cell r="D864">
            <v>14.62</v>
          </cell>
        </row>
        <row r="865">
          <cell r="A865" t="str">
            <v>23422/003</v>
          </cell>
          <cell r="B865" t="str">
            <v>ESCORAMENTO CONTINUO</v>
          </cell>
          <cell r="C865" t="str">
            <v>M2</v>
          </cell>
          <cell r="D865">
            <v>18.62</v>
          </cell>
        </row>
        <row r="866">
          <cell r="A866" t="str">
            <v>ESQV</v>
          </cell>
          <cell r="B866" t="str">
            <v>ESQUADRIAS/FERRAGENS/VIDROS</v>
          </cell>
        </row>
        <row r="867">
          <cell r="A867">
            <v>89</v>
          </cell>
          <cell r="B867" t="str">
            <v>PORTA DE MADEIRA</v>
          </cell>
        </row>
        <row r="868">
          <cell r="A868">
            <v>6121</v>
          </cell>
          <cell r="B868" t="str">
            <v>PORTA MADEIRA COMPENSADO LISO E=3,5CM INCL ADUELA 3X13CM E ALIZAR</v>
          </cell>
          <cell r="C868" t="str">
            <v>M2</v>
          </cell>
          <cell r="D868">
            <v>109.15</v>
          </cell>
        </row>
        <row r="869">
          <cell r="A869" t="str">
            <v>CÓDIGO</v>
          </cell>
          <cell r="B869" t="str">
            <v>|D E S C R I Ç Ã O                                                   |UN</v>
          </cell>
          <cell r="C869" t="str">
            <v>IDADE</v>
          </cell>
          <cell r="D869" t="str">
            <v>|CUSTO TOTAL</v>
          </cell>
        </row>
        <row r="870">
          <cell r="A870" t="str">
            <v>ÍNCULO.....:</v>
          </cell>
          <cell r="B870" t="str">
            <v>NACIONAL CAIXA</v>
          </cell>
        </row>
        <row r="872">
          <cell r="A872">
            <v>7100</v>
          </cell>
          <cell r="B872" t="str">
            <v>LAMINADO MELAMINICO TEXTURIZADO E=1,3MM COLADO EM COMPENSADO</v>
          </cell>
          <cell r="C872" t="str">
            <v>M2</v>
          </cell>
          <cell r="D872">
            <v>22.7</v>
          </cell>
        </row>
        <row r="873">
          <cell r="A873">
            <v>7101</v>
          </cell>
          <cell r="B873" t="str">
            <v>LAMINADO MELAMINICO LISO FOSCO E=1,3MM COLADO EM COMPENSA*</v>
          </cell>
          <cell r="C873" t="str">
            <v>M2</v>
          </cell>
          <cell r="D873">
            <v>21.61</v>
          </cell>
        </row>
        <row r="874">
          <cell r="A874">
            <v>23717</v>
          </cell>
          <cell r="B874" t="str">
            <v>PORTA MAD COMPENSADO LISO INCL PINTURA ESMALTE C/ EMASSAM (COMPLETA)</v>
          </cell>
        </row>
        <row r="875">
          <cell r="A875" t="str">
            <v>23717/001</v>
          </cell>
          <cell r="B875" t="str">
            <v>PORTA MADEIRA COMPENS. LISO E=3,5CM INCL ADUELA, ALIZAR E</v>
          </cell>
          <cell r="C875" t="str">
            <v>M2</v>
          </cell>
          <cell r="D875">
            <v>149.63</v>
          </cell>
        </row>
        <row r="876">
          <cell r="B876" t="str">
            <v>PINTURA ESMALTE 2 DEMAOS C/EMASSAMENTO</v>
          </cell>
        </row>
        <row r="877">
          <cell r="A877">
            <v>23756</v>
          </cell>
          <cell r="B877" t="str">
            <v>PORTAS VENEZIANA E CAIXA INCENDIO BLOCO 2Q</v>
          </cell>
        </row>
        <row r="878">
          <cell r="A878" t="str">
            <v>23756/001</v>
          </cell>
          <cell r="B878" t="str">
            <v>PORTA VENEZIANA PR5-2Q-T 120X210CM COM FERRAGEM SEM PINTURA</v>
          </cell>
          <cell r="C878" t="str">
            <v>UN</v>
          </cell>
          <cell r="D878">
            <v>398.05</v>
          </cell>
        </row>
        <row r="879">
          <cell r="A879" t="str">
            <v>23756/002</v>
          </cell>
          <cell r="B879" t="str">
            <v>PORTA VENEZIANA PR5-2Q-T 310X200CM COM FERRAGEM SEM PINTURA</v>
          </cell>
          <cell r="C879" t="str">
            <v>UN</v>
          </cell>
          <cell r="D879">
            <v>930.9</v>
          </cell>
        </row>
        <row r="880">
          <cell r="A880" t="str">
            <v>23756/003</v>
          </cell>
          <cell r="B880" t="str">
            <v>PORTA CAIXA INCENDIO PR5-2Q-T 50X70CM COM FERRAGEM SEM PINTURA</v>
          </cell>
          <cell r="C880" t="str">
            <v>UN</v>
          </cell>
          <cell r="D880">
            <v>106.82</v>
          </cell>
        </row>
        <row r="881">
          <cell r="A881" t="str">
            <v>23756/004</v>
          </cell>
          <cell r="B881" t="str">
            <v>PORTA VENEZIANA PR5-2Q-T  70X100CM COM FERRAGEM SEM PINTURA</v>
          </cell>
          <cell r="C881" t="str">
            <v>UN</v>
          </cell>
          <cell r="D881">
            <v>152.07</v>
          </cell>
        </row>
        <row r="882">
          <cell r="A882">
            <v>24142</v>
          </cell>
          <cell r="B882" t="str">
            <v>PORTA MADEIRA COMPENSADO LISO SEM PINTURA -COLOCADA C/BATENTE E ALISAR</v>
          </cell>
        </row>
        <row r="883">
          <cell r="A883" t="str">
            <v>24142/001</v>
          </cell>
          <cell r="B883" t="str">
            <v>PORTA MAD COMPENSADO LISO PARA PINTURA ESMALTE - COLOCADA INCL ADUELA(</v>
          </cell>
          <cell r="C883" t="str">
            <v>M2</v>
          </cell>
          <cell r="D883">
            <v>109.15</v>
          </cell>
        </row>
        <row r="884">
          <cell r="B884" t="str">
            <v>BATENTE OU PORTAL) E ALISAR (NAO INCLUI FECHADURA)</v>
          </cell>
        </row>
        <row r="885">
          <cell r="A885">
            <v>24236</v>
          </cell>
          <cell r="B885" t="str">
            <v>PORTA MAD COMPENSADO LISO SEM PINTURA - CEDRINHO</v>
          </cell>
        </row>
        <row r="886">
          <cell r="A886" t="str">
            <v>24236/001</v>
          </cell>
          <cell r="B886" t="str">
            <v>PORTA MAD LISA PRENSADA GIRO 80X2,10X3,5 CM, S/PINTURA</v>
          </cell>
          <cell r="C886" t="str">
            <v>M2</v>
          </cell>
          <cell r="D886">
            <v>109.15</v>
          </cell>
        </row>
        <row r="887">
          <cell r="A887">
            <v>24752</v>
          </cell>
          <cell r="B887" t="str">
            <v>PORTA MAD COMPENSADO LISO P/VERNIZ, SEM PINTURA</v>
          </cell>
        </row>
        <row r="888">
          <cell r="A888" t="str">
            <v>24752/001</v>
          </cell>
          <cell r="B888" t="str">
            <v>PORTA MAD COMPENSADO LISO P/VERNIZ, SEM PINTURA, SEM FERRAGENS</v>
          </cell>
          <cell r="C888" t="str">
            <v>M2</v>
          </cell>
          <cell r="D888">
            <v>183.41</v>
          </cell>
        </row>
        <row r="889">
          <cell r="A889">
            <v>24753</v>
          </cell>
          <cell r="B889" t="str">
            <v>PORTA COMP LISO REVEST.C/ FORMICA NAS DUAS FACES</v>
          </cell>
        </row>
        <row r="890">
          <cell r="A890" t="str">
            <v>24753/001</v>
          </cell>
          <cell r="B890" t="str">
            <v>PORTA COMPENSADO LISO C/REVEST. FORMICA NAS DUAS FACES C/ADUELA E ALIZ</v>
          </cell>
          <cell r="C890" t="str">
            <v>M2</v>
          </cell>
          <cell r="D890">
            <v>343.58</v>
          </cell>
        </row>
        <row r="891">
          <cell r="B891" t="str">
            <v>AR</v>
          </cell>
        </row>
        <row r="892">
          <cell r="A892">
            <v>25702</v>
          </cell>
          <cell r="B892" t="str">
            <v>PORTA MAD COMPENS LISO INCL PINTURA</v>
          </cell>
        </row>
        <row r="893">
          <cell r="A893" t="str">
            <v>25702/001</v>
          </cell>
          <cell r="B893" t="str">
            <v>PORTA MAD COMPENS LISO 70X210X3,5CM FECHADURA TP GORGES, DOBRADICA COM</v>
          </cell>
          <cell r="C893" t="str">
            <v>UN</v>
          </cell>
          <cell r="D893">
            <v>210.11</v>
          </cell>
        </row>
        <row r="894">
          <cell r="B894" t="str">
            <v>MARCO, PINTURA ESMALTE COM EMASSAMENTO</v>
          </cell>
        </row>
        <row r="895">
          <cell r="A895" t="str">
            <v>25702/002</v>
          </cell>
          <cell r="B895" t="str">
            <v>PORTA MAD COMPENS LISO 60X210X3,5CM TARJETA E DOBRADICAS,MARCO,PINTURA</v>
          </cell>
          <cell r="C895" t="str">
            <v>UN</v>
          </cell>
          <cell r="D895">
            <v>176.14</v>
          </cell>
        </row>
        <row r="896">
          <cell r="B896" t="str">
            <v>ESMALTE COM EMASSAMENTO</v>
          </cell>
        </row>
        <row r="897">
          <cell r="A897" t="str">
            <v>25702/003</v>
          </cell>
          <cell r="B897" t="str">
            <v>PORTA MAD COMPENS LISO 80X210X3,5CM INCLUS FECH TP CILIND E DOBRAD</v>
          </cell>
          <cell r="C897" t="str">
            <v>UN</v>
          </cell>
          <cell r="D897">
            <v>168.98</v>
          </cell>
        </row>
        <row r="898">
          <cell r="B898" t="str">
            <v>(NAO INCLUI PINTURA)</v>
          </cell>
        </row>
        <row r="899">
          <cell r="A899" t="str">
            <v>25702/004</v>
          </cell>
          <cell r="B899" t="str">
            <v>PORTA MAD COMPENS LISO 70X210X3,5CM INCLUS FECH TP GORGES E DOBRAD</v>
          </cell>
          <cell r="C899" t="str">
            <v>UN</v>
          </cell>
          <cell r="D899">
            <v>159.57</v>
          </cell>
        </row>
        <row r="900">
          <cell r="A900" t="str">
            <v>CÓDIGO</v>
          </cell>
          <cell r="B900" t="str">
            <v>|D E S C R I Ç Ã O                                                   |UN</v>
          </cell>
          <cell r="C900" t="str">
            <v>IDADE</v>
          </cell>
          <cell r="D900" t="str">
            <v>|CUSTO TOTAL</v>
          </cell>
        </row>
        <row r="901">
          <cell r="A901" t="str">
            <v>ÍNCULO.....:</v>
          </cell>
          <cell r="B901" t="str">
            <v>NACIONAL CAIXA</v>
          </cell>
        </row>
        <row r="903">
          <cell r="B903" t="str">
            <v>(NAO INCLUI PINTURA)</v>
          </cell>
        </row>
        <row r="904">
          <cell r="A904" t="str">
            <v>25702/005</v>
          </cell>
          <cell r="B904" t="str">
            <v>PORTA MAD COMPENS LISO 60X210X3,5CM INCLUS FECH P/BANHEIRO E DOBRAD</v>
          </cell>
          <cell r="C904" t="str">
            <v>UN</v>
          </cell>
          <cell r="D904">
            <v>155.08000000000001</v>
          </cell>
        </row>
        <row r="905">
          <cell r="B905" t="str">
            <v>(NAO INCLUI PINTURA)</v>
          </cell>
        </row>
        <row r="906">
          <cell r="A906">
            <v>26302</v>
          </cell>
          <cell r="B906" t="str">
            <v>PORTA P/SANITARIO C/LAMINADO, MARCO E FERRAGENS</v>
          </cell>
        </row>
        <row r="907">
          <cell r="A907" t="str">
            <v>26302/001</v>
          </cell>
          <cell r="B907" t="str">
            <v>PORTA P/SANITARIO 80X160CM COMP MAD 20MM C/LAMINADO TEXTURIZADO, MARCO</v>
          </cell>
          <cell r="C907" t="str">
            <v>UN</v>
          </cell>
          <cell r="D907">
            <v>200.89</v>
          </cell>
        </row>
        <row r="908">
          <cell r="B908" t="str">
            <v>7,5X3CM, DOBRADICAS, TARJETA "LIVRE/OCUPADO" EM DIVISORIAS DE BOXES S</v>
          </cell>
        </row>
        <row r="909">
          <cell r="B909" t="str">
            <v>ANITARIOS</v>
          </cell>
        </row>
        <row r="910">
          <cell r="A910" t="str">
            <v>26302/002</v>
          </cell>
          <cell r="B910" t="str">
            <v>PORTA P/SANITARIO 60X160CM COMP MAD 20MM C/LAMINADO TEXTURIZADO, MARCO</v>
          </cell>
          <cell r="C910" t="str">
            <v>UN</v>
          </cell>
          <cell r="D910">
            <v>178.05</v>
          </cell>
        </row>
        <row r="911">
          <cell r="B911" t="str">
            <v>MADEIRA 7,5X3,0CM, DOBRADICAS, TARJETA "LIVRE/OCUPADO" EM DIVISORIAS</v>
          </cell>
        </row>
        <row r="912">
          <cell r="B912" t="str">
            <v>DE BOXES SANITARIOS</v>
          </cell>
        </row>
        <row r="913">
          <cell r="A913">
            <v>41605</v>
          </cell>
          <cell r="B913" t="str">
            <v>PORTA MAD ALMOFADADA, INCL ADUELA E ALIZAR SEM FERRAGENS, SEM PINTURA</v>
          </cell>
          <cell r="C913" t="str">
            <v>M2</v>
          </cell>
          <cell r="D913">
            <v>307.33999999999997</v>
          </cell>
        </row>
        <row r="914">
          <cell r="A914">
            <v>68048</v>
          </cell>
          <cell r="B914" t="str">
            <v>CAIXA DE PORTA DE MADEIRA</v>
          </cell>
          <cell r="C914" t="str">
            <v>UN</v>
          </cell>
          <cell r="D914">
            <v>96.55</v>
          </cell>
        </row>
        <row r="915">
          <cell r="A915">
            <v>68545</v>
          </cell>
          <cell r="B915" t="str">
            <v>PORTA MAD COMP 160X210CM 2 FLS 80X210X3,5MM P/PINTURA C/ADUELA 13CM E</v>
          </cell>
        </row>
        <row r="916">
          <cell r="B916" t="str">
            <v>COM DOBRADICA LATAO CROMADO.</v>
          </cell>
        </row>
        <row r="917">
          <cell r="A917" t="str">
            <v>68545/001</v>
          </cell>
          <cell r="B917" t="str">
            <v>PORTA MAD COMP 160X210CM 2 FLS 80X210X3,5MM P/PINTURA C/ADUELA 13CM E</v>
          </cell>
          <cell r="C917" t="str">
            <v>UN</v>
          </cell>
          <cell r="D917">
            <v>334.11</v>
          </cell>
        </row>
        <row r="918">
          <cell r="B918" t="str">
            <v>COM DOBRADICA LATAO CROMADO.</v>
          </cell>
        </row>
        <row r="919">
          <cell r="A919">
            <v>68583</v>
          </cell>
          <cell r="B919" t="str">
            <v>PORTA DURADOOR 60X210X3,5CM C/ADUELA 13CM E ALIZAR DE 3A C/DOBRADICA L</v>
          </cell>
        </row>
        <row r="920">
          <cell r="B920" t="str">
            <v>ATAO CROMADO</v>
          </cell>
        </row>
        <row r="921">
          <cell r="A921" t="str">
            <v>68583/001</v>
          </cell>
          <cell r="B921" t="str">
            <v>PORTA EUCADUR P/PINTURA 80X210X3,5CM C/ADUELA 13CM E ALIZAR DE 3A C/DO</v>
          </cell>
          <cell r="C921" t="str">
            <v>UN</v>
          </cell>
          <cell r="D921">
            <v>240.39</v>
          </cell>
        </row>
        <row r="922">
          <cell r="B922" t="str">
            <v>BRADICA LATAO CROMADO</v>
          </cell>
        </row>
        <row r="923">
          <cell r="A923" t="str">
            <v>68583/002</v>
          </cell>
          <cell r="B923" t="str">
            <v>PORTA EUCADUR P/PINTURA 70X210X3,5CM C/ADUELA 13CM E ALIZAR DE 3A C/DO</v>
          </cell>
          <cell r="C923" t="str">
            <v>UN</v>
          </cell>
          <cell r="D923">
            <v>274.05</v>
          </cell>
        </row>
        <row r="924">
          <cell r="B924" t="str">
            <v>BRADICA LATAO CROMADO</v>
          </cell>
        </row>
        <row r="925">
          <cell r="A925" t="str">
            <v>68583/003</v>
          </cell>
          <cell r="B925" t="str">
            <v>PORTA EUCADUR P/PINTURA 60X210X3,5CM C/ADUELA 13CM E ALIZAR DE 3A C/DO</v>
          </cell>
          <cell r="C925" t="str">
            <v>UN</v>
          </cell>
          <cell r="D925">
            <v>137.19999999999999</v>
          </cell>
        </row>
        <row r="926">
          <cell r="B926" t="str">
            <v>BRADICA LATAO CROMADO</v>
          </cell>
        </row>
        <row r="927">
          <cell r="A927" t="str">
            <v>68583/004</v>
          </cell>
          <cell r="B927" t="str">
            <v>PORTA DURADOOR 80X210X3,5CM C/ADUELA 13CM E ALIZAR DE 3A C/DOBRADICA L</v>
          </cell>
          <cell r="C927" t="str">
            <v>UN</v>
          </cell>
          <cell r="D927">
            <v>386.79</v>
          </cell>
        </row>
        <row r="928">
          <cell r="B928" t="str">
            <v>ATAO CROMADO</v>
          </cell>
        </row>
        <row r="929">
          <cell r="A929" t="str">
            <v>68583/005</v>
          </cell>
          <cell r="B929" t="str">
            <v>PORTA DURADOOR 70X210X3,5CM C/ADUELA 13CM E ALIZAR DE 3A C/DOBRADICA L</v>
          </cell>
          <cell r="C929" t="str">
            <v>UN</v>
          </cell>
          <cell r="D929">
            <v>357.41</v>
          </cell>
        </row>
        <row r="930">
          <cell r="B930" t="str">
            <v>ATAO CROMADO</v>
          </cell>
        </row>
        <row r="931">
          <cell r="A931" t="str">
            <v>CÓDIGO</v>
          </cell>
          <cell r="B931" t="str">
            <v>|D E S C R I Ç Ã O                                                   |UN</v>
          </cell>
          <cell r="C931" t="str">
            <v>IDADE</v>
          </cell>
          <cell r="D931" t="str">
            <v>|CUSTO TOTAL</v>
          </cell>
        </row>
        <row r="932">
          <cell r="A932" t="str">
            <v>ÍNCULO.....:</v>
          </cell>
          <cell r="B932" t="str">
            <v>NACIONAL CAIXA</v>
          </cell>
        </row>
        <row r="934">
          <cell r="A934" t="str">
            <v>68583/006</v>
          </cell>
          <cell r="B934" t="str">
            <v>PORTA DURADOOR 60X210X3,5CM C/ADUELA 13CM E ALIZAR DE 3A C/DOBRADICA L</v>
          </cell>
          <cell r="C934" t="str">
            <v>UN</v>
          </cell>
          <cell r="D934">
            <v>328.03</v>
          </cell>
        </row>
        <row r="935">
          <cell r="B935" t="str">
            <v>ATAO CROMADO</v>
          </cell>
        </row>
        <row r="936">
          <cell r="A936">
            <v>68632</v>
          </cell>
          <cell r="B936" t="str">
            <v>PORTA ALMOFADADA DE 0,80MX2,10M, COM FECHADURA CILINDRICA</v>
          </cell>
        </row>
        <row r="937">
          <cell r="A937" t="str">
            <v>68632/001</v>
          </cell>
          <cell r="B937" t="str">
            <v>PORTA ALMOFADADA DE 0,80MX2,10M, COM FERROLHO</v>
          </cell>
          <cell r="C937" t="str">
            <v>UN</v>
          </cell>
          <cell r="D937">
            <v>388.2</v>
          </cell>
        </row>
        <row r="938">
          <cell r="A938" t="str">
            <v>68632/002</v>
          </cell>
          <cell r="B938" t="str">
            <v>PORTA ALMOFADADA DE 0,80MX2,10M, COM FECHADURA CILINDRICA</v>
          </cell>
          <cell r="C938" t="str">
            <v>UN</v>
          </cell>
          <cell r="D938">
            <v>414.91</v>
          </cell>
        </row>
        <row r="939">
          <cell r="A939">
            <v>68673</v>
          </cell>
          <cell r="B939" t="str">
            <v>PORTA MAD COMP 120X210CM 2FLS 40/80X210X3,5CM P/PINTURA C/ADUELA E ALI</v>
          </cell>
        </row>
        <row r="940">
          <cell r="B940" t="str">
            <v>ZAR DE 2A C/DOBRADICA LATAO CROMADO</v>
          </cell>
        </row>
        <row r="941">
          <cell r="A941" t="str">
            <v>68673/001</v>
          </cell>
          <cell r="B941" t="str">
            <v>PORTA MAD COMP LISA 60X210CM 35MM P/PINTURA C/ADUELA 13CM E ALIZAR DE</v>
          </cell>
          <cell r="C941" t="str">
            <v>UN</v>
          </cell>
          <cell r="D941">
            <v>218.14</v>
          </cell>
        </row>
        <row r="942">
          <cell r="B942" t="str">
            <v>2A / DOBRADICA LATAO CROMADO</v>
          </cell>
        </row>
        <row r="943">
          <cell r="A943" t="str">
            <v>68673/002</v>
          </cell>
          <cell r="B943" t="str">
            <v>PORTA MAD COMP LISA 60X210CM 35MM P/CERA/VERNIZ C/ADUELA 13CM E ALIZAR</v>
          </cell>
          <cell r="C943" t="str">
            <v>UN</v>
          </cell>
          <cell r="D943">
            <v>279.52</v>
          </cell>
        </row>
        <row r="944">
          <cell r="B944" t="str">
            <v>DE 1A / DOBRADICA LATAO CROMADO C/ANEL</v>
          </cell>
        </row>
        <row r="945">
          <cell r="A945" t="str">
            <v>68673/003</v>
          </cell>
          <cell r="B945" t="str">
            <v>PORTA MAD COMP LISA 60X210CM 35MM P/PINTURA C/MARCO 7X3,5CM DE 2A / DO</v>
          </cell>
          <cell r="C945" t="str">
            <v>UN</v>
          </cell>
          <cell r="D945">
            <v>156.79</v>
          </cell>
        </row>
        <row r="946">
          <cell r="B946" t="str">
            <v>BRADICA LATAO CROMADO</v>
          </cell>
        </row>
        <row r="947">
          <cell r="A947" t="str">
            <v>68673/004</v>
          </cell>
          <cell r="B947" t="str">
            <v>PORTA MAD COMP LISA 70X210CM 35MM P/PINTURA C/ADUELA 13CM E ALIZAR DE</v>
          </cell>
          <cell r="C947" t="str">
            <v>UN</v>
          </cell>
          <cell r="D947">
            <v>221.26</v>
          </cell>
        </row>
        <row r="948">
          <cell r="B948" t="str">
            <v>2A / DOBRADICA LATAO CROMADO</v>
          </cell>
        </row>
        <row r="949">
          <cell r="A949" t="str">
            <v>68673/005</v>
          </cell>
          <cell r="B949" t="str">
            <v>PORTA MAD COMP LISA 70X210CM 35MM P/PINTURA C/MARCO 7X3,5CM DE 2A / DO</v>
          </cell>
          <cell r="C949" t="str">
            <v>UN</v>
          </cell>
          <cell r="D949">
            <v>158.62</v>
          </cell>
        </row>
        <row r="950">
          <cell r="B950" t="str">
            <v>BRADICA LATAO CROMADO</v>
          </cell>
        </row>
        <row r="951">
          <cell r="A951" t="str">
            <v>68673/006</v>
          </cell>
          <cell r="B951" t="str">
            <v>PORTA MAD COMP LISA 70X210CM 35MM P/CERA/VERNIZ C/ADUELA 13CM E ALIZAR</v>
          </cell>
          <cell r="C951" t="str">
            <v>UN</v>
          </cell>
          <cell r="D951">
            <v>309.97000000000003</v>
          </cell>
        </row>
        <row r="952">
          <cell r="B952" t="str">
            <v>DE 1A / DOBRADICA LATAO CROMADO C/ANEL</v>
          </cell>
        </row>
        <row r="953">
          <cell r="A953" t="str">
            <v>68673/007</v>
          </cell>
          <cell r="B953" t="str">
            <v>PORTA MAD COMP LISA 80X210CM 35MM P/PINTURA C/ADUELA 13CM E ALIZAR</v>
          </cell>
          <cell r="C953" t="str">
            <v>UN</v>
          </cell>
          <cell r="D953">
            <v>225.09</v>
          </cell>
        </row>
        <row r="954">
          <cell r="B954" t="str">
            <v>DE 2A C/DOBRADICA LATAO CROMADO</v>
          </cell>
        </row>
        <row r="955">
          <cell r="A955" t="str">
            <v>68673/008</v>
          </cell>
          <cell r="B955" t="str">
            <v>PORTA MAD COMP LISA 80X210CM 35MM P/PINTURA C/ADUELA 15CM E ALIZAR DE</v>
          </cell>
          <cell r="C955" t="str">
            <v>UN</v>
          </cell>
          <cell r="D955">
            <v>242.17</v>
          </cell>
        </row>
        <row r="956">
          <cell r="B956" t="str">
            <v>2A C/DOBRADICA LATAO CROMADO</v>
          </cell>
        </row>
        <row r="957">
          <cell r="A957" t="str">
            <v>68673/009</v>
          </cell>
          <cell r="B957" t="str">
            <v>PORTA MAD COMP LISA 80X210CM 35MM P/CERA/VERNIZ C/ADUELA 13CM E ALIZAR</v>
          </cell>
          <cell r="C957" t="str">
            <v>UN</v>
          </cell>
          <cell r="D957">
            <v>314.32</v>
          </cell>
        </row>
        <row r="958">
          <cell r="B958" t="str">
            <v>DE 1A C/DOBRADICA LATAO CROMADO C/ANEIS</v>
          </cell>
        </row>
        <row r="959">
          <cell r="A959" t="str">
            <v>68673/010</v>
          </cell>
          <cell r="B959" t="str">
            <v>PORTA MAD COMP LISA 80X210CM 35MM P/PINTURA C/MARCO 7X3,5CM DE 2A C/DO</v>
          </cell>
          <cell r="C959" t="str">
            <v>UN</v>
          </cell>
          <cell r="D959">
            <v>161.16999999999999</v>
          </cell>
        </row>
        <row r="960">
          <cell r="B960" t="str">
            <v>BRADICA LATAO CROMADO</v>
          </cell>
        </row>
        <row r="961">
          <cell r="A961" t="str">
            <v>68673/011</v>
          </cell>
          <cell r="B961" t="str">
            <v>PORTA MAD COMP LISA 90X210CM 35MM P/CERA/VERNIZ C/ADUELA 13CM E ALIZAR</v>
          </cell>
          <cell r="C961" t="str">
            <v>UN</v>
          </cell>
          <cell r="D961">
            <v>353.47</v>
          </cell>
        </row>
        <row r="962">
          <cell r="A962" t="str">
            <v>CÓDIGO</v>
          </cell>
          <cell r="B962" t="str">
            <v>|D E S C R I Ç Ã O                                                   |UN</v>
          </cell>
          <cell r="C962" t="str">
            <v>IDADE</v>
          </cell>
          <cell r="D962" t="str">
            <v>|CUSTO TOTAL</v>
          </cell>
        </row>
        <row r="963">
          <cell r="A963" t="str">
            <v>ÍNCULO.....:</v>
          </cell>
          <cell r="B963" t="str">
            <v>NACIONAL CAIXA</v>
          </cell>
        </row>
        <row r="965">
          <cell r="B965" t="str">
            <v>DE 1A C/DOBRADICA LATAO CROMADO C/ANEIS</v>
          </cell>
        </row>
        <row r="966">
          <cell r="A966" t="str">
            <v>68673/012</v>
          </cell>
          <cell r="B966" t="str">
            <v>PORTA MAD COMP LISA 60X180CM 35MM P/PINTURA C/MARCO 7X3,5CM DE 2A C/DO</v>
          </cell>
          <cell r="C966" t="str">
            <v>UN</v>
          </cell>
          <cell r="D966">
            <v>142.66</v>
          </cell>
        </row>
        <row r="967">
          <cell r="B967" t="str">
            <v>BRADICA LATAO CROMADO</v>
          </cell>
        </row>
        <row r="968">
          <cell r="A968" t="str">
            <v>68673/013</v>
          </cell>
          <cell r="B968" t="str">
            <v>PORTA MAD COMP LISA 70X180CM 35MM P/PINTURA C/MARCO 7X3,5CM DE 2A C/DO</v>
          </cell>
          <cell r="C968" t="str">
            <v>UN</v>
          </cell>
          <cell r="D968">
            <v>143.78</v>
          </cell>
        </row>
        <row r="969">
          <cell r="B969" t="str">
            <v>BRADICA LATAO CROMADO</v>
          </cell>
        </row>
        <row r="970">
          <cell r="A970" t="str">
            <v>68673/014</v>
          </cell>
          <cell r="B970" t="str">
            <v>PORTA MAD COMP LISA 70X240CM 35MM P/PINTURA C/MARCO 7X3,5CM DE 2A C/DO</v>
          </cell>
          <cell r="C970" t="str">
            <v>UN</v>
          </cell>
          <cell r="D970">
            <v>188.2</v>
          </cell>
        </row>
        <row r="971">
          <cell r="B971" t="str">
            <v>BRADICA LATAO CROMADO</v>
          </cell>
        </row>
        <row r="972">
          <cell r="A972" t="str">
            <v>68673/015</v>
          </cell>
          <cell r="B972" t="str">
            <v>PORTA MAD COMP LISA 80X190CM 35MM P/PINTURA C/MARCO 7X3,5CM DE 2A C/DO</v>
          </cell>
          <cell r="C972" t="str">
            <v>UN</v>
          </cell>
          <cell r="D972">
            <v>151.16</v>
          </cell>
        </row>
        <row r="973">
          <cell r="B973" t="str">
            <v>BRADICA LATAO CROMADO</v>
          </cell>
        </row>
        <row r="974">
          <cell r="A974">
            <v>0</v>
          </cell>
          <cell r="B974" t="str">
            <v>PORTA MAD COMP 120X210CM 2FLS 60X210X3,5CM P/PINTURA C/ADUELA E ALIZAR</v>
          </cell>
          <cell r="C974" t="str">
            <v>UN</v>
          </cell>
          <cell r="D974">
            <v>338.68</v>
          </cell>
        </row>
        <row r="975">
          <cell r="B975" t="str">
            <v>DE 2A C/DOBRADICA LATAO CROMADO</v>
          </cell>
        </row>
        <row r="976">
          <cell r="A976" t="str">
            <v>68673/017</v>
          </cell>
          <cell r="B976" t="str">
            <v>PORTA MAD COMP 120X210CM 2FLS 40/80X210X3,5CM P/PINTURA C/ADUELA E ALI</v>
          </cell>
          <cell r="C976" t="str">
            <v>UN</v>
          </cell>
          <cell r="D976">
            <v>322.25</v>
          </cell>
        </row>
        <row r="977">
          <cell r="B977" t="str">
            <v>ZAR DE 2A C/DOBRADICA LATAO CROMADO</v>
          </cell>
        </row>
        <row r="978">
          <cell r="A978" t="str">
            <v>68673/018</v>
          </cell>
          <cell r="B978" t="str">
            <v>PORTA MAD COMP 140X210CM 2FLS 70X210X3,5CM P/PINTURA C/MARCO 7X3,5CM D</v>
          </cell>
          <cell r="C978" t="str">
            <v>UN</v>
          </cell>
          <cell r="D978">
            <v>254.86</v>
          </cell>
        </row>
        <row r="979">
          <cell r="B979" t="str">
            <v>E 2A C/DOBRADICA LATAO CROMADO</v>
          </cell>
        </row>
        <row r="980">
          <cell r="A980" t="str">
            <v>68673/019</v>
          </cell>
          <cell r="B980" t="str">
            <v>PORTA MAD COMP 160X210CM 2FLS 80X210X3,5CM P/PINTURA C/MARCO 7X3,5CM D</v>
          </cell>
          <cell r="C980" t="str">
            <v>UN</v>
          </cell>
          <cell r="D980">
            <v>259.97000000000003</v>
          </cell>
        </row>
        <row r="981">
          <cell r="B981" t="str">
            <v>E 2A C/DOBRADICA LATAO CROMADO</v>
          </cell>
        </row>
        <row r="982">
          <cell r="A982" t="str">
            <v>68673/020</v>
          </cell>
          <cell r="B982" t="str">
            <v>PORTA MAD COMP 180X210CM 2FLS 90X210X3,5CM P/PINTURA C/MARCO 7X3,5CM D</v>
          </cell>
          <cell r="C982" t="str">
            <v>UN</v>
          </cell>
          <cell r="D982">
            <v>262.89</v>
          </cell>
        </row>
        <row r="983">
          <cell r="B983" t="str">
            <v>E 2A C/DOBRADICA LATAO CROMADO</v>
          </cell>
        </row>
        <row r="984">
          <cell r="A984" t="str">
            <v>68673/021</v>
          </cell>
          <cell r="B984" t="str">
            <v>PORTA MAD COMP 120X210CM 2FLS 60X210X3,5CM P/CERA/VERNIZ C/ADUELA 13CM</v>
          </cell>
          <cell r="C984" t="str">
            <v>UN</v>
          </cell>
          <cell r="D984">
            <v>400.3</v>
          </cell>
        </row>
        <row r="985">
          <cell r="B985" t="str">
            <v>E ALIZAR DE 1A C/DOBRADICA LATAO CROMADO C/ANEIS</v>
          </cell>
        </row>
        <row r="986">
          <cell r="A986" t="str">
            <v>68673/022</v>
          </cell>
          <cell r="B986" t="str">
            <v>PORTA MAD COMP 120X210CM 2FLS 60X210X3,5CM P/PINTURA C/MARCO 7X3,5CM D</v>
          </cell>
          <cell r="C986" t="str">
            <v>UN</v>
          </cell>
          <cell r="D986">
            <v>251.2</v>
          </cell>
        </row>
        <row r="987">
          <cell r="B987" t="str">
            <v>E 2A C/DOBRADICA LATAO CROMADO</v>
          </cell>
        </row>
        <row r="988">
          <cell r="A988" t="str">
            <v>68673/023</v>
          </cell>
          <cell r="B988" t="str">
            <v>PORTA MAD COMP LISA 90X210CM 35MM P/PINTURA C/ADUELA 13CM E ALIZAR DE</v>
          </cell>
          <cell r="C988" t="str">
            <v>UN</v>
          </cell>
          <cell r="D988">
            <v>227.83</v>
          </cell>
        </row>
        <row r="989">
          <cell r="B989" t="str">
            <v>2A C/DOBRADICA LATAO CROMADO</v>
          </cell>
        </row>
        <row r="990">
          <cell r="A990" t="str">
            <v>68673/024</v>
          </cell>
          <cell r="B990" t="str">
            <v>PORTA MAD COMP LISA 60X210 35MM P/PINTURA C/MARCO S/TACO COM TARJETAS</v>
          </cell>
          <cell r="C990" t="str">
            <v>UN</v>
          </cell>
          <cell r="D990">
            <v>163.09</v>
          </cell>
        </row>
        <row r="991">
          <cell r="B991" t="str">
            <v>E DOBRADICAS</v>
          </cell>
        </row>
        <row r="992">
          <cell r="A992">
            <v>68682</v>
          </cell>
          <cell r="B992" t="str">
            <v>PORTA MADEIRA VENEZIANA</v>
          </cell>
        </row>
        <row r="993">
          <cell r="A993" t="str">
            <v>CÓDIGO</v>
          </cell>
          <cell r="B993" t="str">
            <v>|D E S C R I Ç Ã O                                                   |UN</v>
          </cell>
          <cell r="C993" t="str">
            <v>IDADE</v>
          </cell>
          <cell r="D993" t="str">
            <v>|CUSTO TOTAL</v>
          </cell>
        </row>
        <row r="994">
          <cell r="A994" t="str">
            <v>ÍNCULO.....:</v>
          </cell>
          <cell r="B994" t="str">
            <v>NACIONAL CAIXA</v>
          </cell>
        </row>
        <row r="996">
          <cell r="A996" t="str">
            <v>68682/001</v>
          </cell>
          <cell r="B996" t="str">
            <v>PORTA VENEZIANA MAD REGIONAL 1A 70X210X3,5CM C/ADUELA 13CM E ALIZAR DE</v>
          </cell>
          <cell r="C996" t="str">
            <v>UN</v>
          </cell>
          <cell r="D996">
            <v>488.47</v>
          </cell>
        </row>
        <row r="997">
          <cell r="B997" t="str">
            <v>1A C/DOBRADICA LATAO CROMADO C/ANEIS</v>
          </cell>
        </row>
        <row r="998">
          <cell r="A998" t="str">
            <v>68682/002</v>
          </cell>
          <cell r="B998" t="str">
            <v>PORTA VENEZIANA MAD REGIONAL 1A 70X210X3,5CM C/MARCO 1A 7X3,5CM C/DOBR</v>
          </cell>
          <cell r="C998" t="str">
            <v>UN</v>
          </cell>
          <cell r="D998">
            <v>376.05</v>
          </cell>
        </row>
        <row r="999">
          <cell r="B999" t="str">
            <v>ADICA LATAO CROMADO C/ANEIS</v>
          </cell>
        </row>
        <row r="1000">
          <cell r="A1000" t="str">
            <v>68682/003</v>
          </cell>
          <cell r="B1000" t="str">
            <v>PORTA VENEZIANA MAD REGIONAL 1A 80X210X3,5CM C/ADUELA 13CM E ALIZAR DE</v>
          </cell>
          <cell r="C1000" t="str">
            <v>UN</v>
          </cell>
          <cell r="D1000">
            <v>477.93</v>
          </cell>
        </row>
        <row r="1001">
          <cell r="B1001" t="str">
            <v>1A C/DOBRADICA LATAO CROMADO C/ANEIS</v>
          </cell>
        </row>
        <row r="1002">
          <cell r="A1002" t="str">
            <v>68682/004</v>
          </cell>
          <cell r="B1002" t="str">
            <v>PORTA VENEZIANA MAD REGIONAL 2A 60X150X3,5CM C/ADUELA 13CM E ALIZAR DE</v>
          </cell>
          <cell r="C1002" t="str">
            <v>UN</v>
          </cell>
          <cell r="D1002">
            <v>265.01</v>
          </cell>
        </row>
        <row r="1003">
          <cell r="B1003" t="str">
            <v>2A C/DOBRADICA LATAO CROMADO</v>
          </cell>
        </row>
        <row r="1004">
          <cell r="A1004" t="str">
            <v>68682/005</v>
          </cell>
          <cell r="B1004" t="str">
            <v>PORTA VENEZIANA MAD REGIONAL 2A 120X210CM 2FLS 60X210X3,5CM C/ADUELA 1</v>
          </cell>
          <cell r="C1004" t="str">
            <v>UN</v>
          </cell>
          <cell r="D1004">
            <v>577.41</v>
          </cell>
        </row>
        <row r="1005">
          <cell r="B1005" t="str">
            <v>3CM E ALIZAR DE 2A C/DOBRADICA LATAO CROMADO</v>
          </cell>
        </row>
        <row r="1006">
          <cell r="A1006" t="str">
            <v>68682/006</v>
          </cell>
          <cell r="B1006" t="str">
            <v>PORTA VENEZIANA MAD REGIONAL 2A 70X210X3,5CM C/ADUELA 13CM E ALIZAR DE</v>
          </cell>
          <cell r="C1006" t="str">
            <v>UN</v>
          </cell>
          <cell r="D1006">
            <v>373.58</v>
          </cell>
        </row>
        <row r="1007">
          <cell r="B1007" t="str">
            <v>2A C/DOBRADICA LATAO CROMADO</v>
          </cell>
        </row>
        <row r="1008">
          <cell r="A1008" t="str">
            <v>68682/007</v>
          </cell>
          <cell r="B1008" t="str">
            <v>PORTA VENEZIANA MAD REGIONAL 2A 70X210X3,5CM C/MARCO 2A 7X3,5CM C/DOBR</v>
          </cell>
          <cell r="C1008" t="str">
            <v>UN</v>
          </cell>
          <cell r="D1008">
            <v>310.94</v>
          </cell>
        </row>
        <row r="1009">
          <cell r="B1009" t="str">
            <v>ADICA LATAO CROMADO</v>
          </cell>
        </row>
        <row r="1010">
          <cell r="A1010" t="str">
            <v>68682/008</v>
          </cell>
          <cell r="B1010" t="str">
            <v>PORTA VENEZIANA MAD REGIONAL 2A 80X210X3,5CM C/ADUELA 13CM E ALIZAR DE</v>
          </cell>
          <cell r="C1010" t="str">
            <v>UN</v>
          </cell>
          <cell r="D1010">
            <v>419.38</v>
          </cell>
        </row>
        <row r="1011">
          <cell r="B1011" t="str">
            <v>2A C/DOBRADICA LATAO CROMADO</v>
          </cell>
        </row>
        <row r="1012">
          <cell r="A1012" t="str">
            <v>68682/009</v>
          </cell>
          <cell r="B1012" t="str">
            <v>PORTA VENEZIANA MAD REGIONAL 2A 80X210X3,5CM C/MARCO 2A 7X3,5CM C/DOBR</v>
          </cell>
          <cell r="C1012" t="str">
            <v>UN</v>
          </cell>
          <cell r="D1012">
            <v>356.95</v>
          </cell>
        </row>
        <row r="1013">
          <cell r="B1013" t="str">
            <v>ADICA LATAO CROMADO</v>
          </cell>
        </row>
        <row r="1014">
          <cell r="A1014" t="str">
            <v>68682/010</v>
          </cell>
          <cell r="B1014" t="str">
            <v>PORTA VENEZIANA MAD REGIONAL 2A 140X210CM 2FLS 70X210X3,5CM C/MARCO 2A</v>
          </cell>
          <cell r="C1014" t="str">
            <v>UN</v>
          </cell>
          <cell r="D1014">
            <v>559.51</v>
          </cell>
        </row>
        <row r="1015">
          <cell r="B1015" t="str">
            <v>7X3,5CM C/DOBRADICA LATAO CROMADO</v>
          </cell>
        </row>
        <row r="1016">
          <cell r="A1016" t="str">
            <v>68682/011</v>
          </cell>
          <cell r="B1016" t="str">
            <v>PORTA VENEZIANA MAD REGIONAL 2A 140X210CM 2FLS 70X210X3,5CM C/ADUELA 1</v>
          </cell>
          <cell r="C1016" t="str">
            <v>UN</v>
          </cell>
          <cell r="D1016">
            <v>631.09</v>
          </cell>
        </row>
        <row r="1017">
          <cell r="B1017" t="str">
            <v>3CM E ALIZAR DE 2A C/DOBRADICA LATAO CROMADO</v>
          </cell>
        </row>
        <row r="1018">
          <cell r="A1018" t="str">
            <v>68682/012</v>
          </cell>
          <cell r="B1018" t="str">
            <v>PORTA VENEZIANA MAD REGIONAL 2A 60X210X3,5CM C/ADUELA 13CM E ALIZAR DE</v>
          </cell>
          <cell r="C1018" t="str">
            <v>UN</v>
          </cell>
          <cell r="D1018">
            <v>346.74</v>
          </cell>
        </row>
        <row r="1019">
          <cell r="B1019" t="str">
            <v>2A C/DOBRADICA LATAO CROMADO</v>
          </cell>
        </row>
        <row r="1020">
          <cell r="A1020" t="str">
            <v>68682/013</v>
          </cell>
          <cell r="B1020" t="str">
            <v>PORTA VENEZIANA MAD REGIONAL 2A 60X210X3,5CM C/MARCO 2A 7X3,5CM C/DOBR</v>
          </cell>
          <cell r="C1020" t="str">
            <v>UN</v>
          </cell>
          <cell r="D1020">
            <v>285.38</v>
          </cell>
        </row>
        <row r="1021">
          <cell r="B1021" t="str">
            <v>ADICA LATAO CROMADO</v>
          </cell>
        </row>
        <row r="1022">
          <cell r="A1022" t="str">
            <v>68682/014</v>
          </cell>
          <cell r="B1022" t="str">
            <v>PORTA VENEZIANA MAD REGIONAL 2A 120X210CM 2FLS 60X210X3,5CM C/MARCO 2A</v>
          </cell>
          <cell r="C1022" t="str">
            <v>UN</v>
          </cell>
          <cell r="D1022">
            <v>508.38</v>
          </cell>
        </row>
        <row r="1023">
          <cell r="B1023" t="str">
            <v>7X3,5CM C/DOBRADICA LATAO CROMADO</v>
          </cell>
        </row>
        <row r="1024">
          <cell r="A1024" t="str">
            <v>CÓDIGO</v>
          </cell>
          <cell r="B1024" t="str">
            <v>|D E S C R I Ç Ã O                                                   |UN</v>
          </cell>
          <cell r="C1024" t="str">
            <v>IDADE</v>
          </cell>
          <cell r="D1024" t="str">
            <v>|CUSTO TOTAL</v>
          </cell>
        </row>
        <row r="1025">
          <cell r="A1025" t="str">
            <v>ÍNCULO.....:</v>
          </cell>
          <cell r="B1025" t="str">
            <v>NACIONAL CAIXA</v>
          </cell>
        </row>
        <row r="1027">
          <cell r="A1027" t="str">
            <v>68682/015</v>
          </cell>
          <cell r="B1027" t="str">
            <v>PORTA VENEZIANA MAD REGIONAL 2A 80X210X3,5 C/ADUELA 13CM E ALIZAR SEM</v>
          </cell>
          <cell r="C1027" t="str">
            <v>UN</v>
          </cell>
          <cell r="D1027">
            <v>375.27</v>
          </cell>
        </row>
        <row r="1028">
          <cell r="B1028" t="str">
            <v>DOBRADICA</v>
          </cell>
        </row>
        <row r="1029">
          <cell r="A1029">
            <v>68683</v>
          </cell>
          <cell r="B1029" t="str">
            <v>BANDEIRA EM VENEZIANA MAD REGIONAL 1A 100X40CM FIXA C/ADUELA E ALIZAR</v>
          </cell>
        </row>
        <row r="1030">
          <cell r="A1030" t="str">
            <v>68683/001</v>
          </cell>
          <cell r="B1030" t="str">
            <v>BANDEIRA P/VIDRO MAD REGIONAL 1A 40X60CM FIXA SEM ADUELA/ALIZAR</v>
          </cell>
          <cell r="C1030" t="str">
            <v>UN</v>
          </cell>
          <cell r="D1030">
            <v>36.31</v>
          </cell>
        </row>
        <row r="1031">
          <cell r="A1031" t="str">
            <v>68683/002</v>
          </cell>
          <cell r="B1031" t="str">
            <v>BANDEIRA P/VIDRO MAD REGIONAL 2A 40X60CM FIXA SEM ADUELA/ALIZAR</v>
          </cell>
          <cell r="C1031" t="str">
            <v>UN</v>
          </cell>
          <cell r="D1031">
            <v>30.17</v>
          </cell>
        </row>
        <row r="1032">
          <cell r="A1032" t="str">
            <v>68683/003</v>
          </cell>
          <cell r="B1032" t="str">
            <v>BANDEIRA P/VIDRO MAD REGIONAL 2A 40X70CM FIXA SEM ADUELA/ALIZAR</v>
          </cell>
          <cell r="C1032" t="str">
            <v>UN</v>
          </cell>
          <cell r="D1032">
            <v>32.32</v>
          </cell>
        </row>
        <row r="1033">
          <cell r="A1033" t="str">
            <v>68683/004</v>
          </cell>
          <cell r="B1033" t="str">
            <v>BANDEIRA EM VENEZIANA MAD REGIONAL 1A 100X40CM FIXA C/ADUELA E ALIZAR</v>
          </cell>
          <cell r="C1033" t="str">
            <v>UN</v>
          </cell>
          <cell r="D1033">
            <v>133.83000000000001</v>
          </cell>
        </row>
        <row r="1034">
          <cell r="A1034">
            <v>90</v>
          </cell>
          <cell r="B1034" t="str">
            <v>JANELA DE MADEIRA</v>
          </cell>
        </row>
        <row r="1035">
          <cell r="A1035">
            <v>6106</v>
          </cell>
          <cell r="B1035" t="str">
            <v>JANELA DE CORRER EM MADEIRA DE LEI P/VIDRO - 1,20 X 1,50 M</v>
          </cell>
          <cell r="C1035" t="str">
            <v>M2</v>
          </cell>
          <cell r="D1035">
            <v>212.23</v>
          </cell>
        </row>
        <row r="1036">
          <cell r="A1036">
            <v>6127</v>
          </cell>
          <cell r="B1036" t="str">
            <v>JANELA EM MADEIRA CORRER, SIMPLES P/VIDRO 1,20MX1,20M</v>
          </cell>
          <cell r="C1036" t="str">
            <v>M2</v>
          </cell>
          <cell r="D1036">
            <v>213.03</v>
          </cell>
        </row>
        <row r="1037">
          <cell r="A1037">
            <v>68065</v>
          </cell>
          <cell r="B1037" t="str">
            <v>JANELA DE MADEIRA (ALMOFADADA) COM FERRAGEM</v>
          </cell>
          <cell r="C1037" t="str">
            <v>M2</v>
          </cell>
          <cell r="D1037">
            <v>258.89</v>
          </cell>
        </row>
        <row r="1038">
          <cell r="A1038">
            <v>92</v>
          </cell>
          <cell r="B1038" t="str">
            <v>PORTA E/OU TAMPA DE FERRO</v>
          </cell>
        </row>
        <row r="1039">
          <cell r="A1039">
            <v>6120</v>
          </cell>
          <cell r="B1039" t="str">
            <v>PORTA CORTA-FOGO METALICA - 90 X 210 CM</v>
          </cell>
          <cell r="C1039" t="str">
            <v>M2</v>
          </cell>
          <cell r="D1039">
            <v>198.55</v>
          </cell>
        </row>
        <row r="1040">
          <cell r="A1040">
            <v>11541</v>
          </cell>
          <cell r="B1040" t="str">
            <v>PORTA ABRIR CHAPA DOBRADA</v>
          </cell>
        </row>
        <row r="1041">
          <cell r="A1041" t="str">
            <v>11541/001</v>
          </cell>
          <cell r="B1041" t="str">
            <v>PORTA ABRIR 87X217CM TP GRADE C/POSTIGO P/VIDRO C/CHAPA ALMOFADA INFER</v>
          </cell>
          <cell r="C1041" t="str">
            <v>UN</v>
          </cell>
          <cell r="D1041">
            <v>325.83999999999997</v>
          </cell>
        </row>
        <row r="1042">
          <cell r="B1042" t="str">
            <v>IOR EM CHAPA ACO DOBRADA INCLUSIVE FERRAGENS</v>
          </cell>
        </row>
        <row r="1043">
          <cell r="A1043">
            <v>11771</v>
          </cell>
          <cell r="B1043" t="str">
            <v>PORTA DE FERRO P/CELA</v>
          </cell>
        </row>
        <row r="1044">
          <cell r="A1044" t="str">
            <v>11771/001</v>
          </cell>
          <cell r="B1044" t="str">
            <v>PORTA CELA BARRA VERTICAL 1" A CADA 10CM C/3 BARRAS VERTICAIS  1 3/4"X</v>
          </cell>
          <cell r="C1044" t="str">
            <v>M2</v>
          </cell>
          <cell r="D1044">
            <v>857.21</v>
          </cell>
        </row>
        <row r="1045">
          <cell r="B1045" t="str">
            <v>1/2" REVESTIDA C/CHAPA FERRO GALV 12 ATE 60CM MARCO CANTONEIRA 1 3/4"X</v>
          </cell>
        </row>
        <row r="1046">
          <cell r="B1046" t="str">
            <v>1/4" C/FECHO ESPECIAL P/CADEADO 50MM EXCL ESTE CONF PROJ 6004 SEARQ/</v>
          </cell>
        </row>
        <row r="1047">
          <cell r="B1047" t="str">
            <v>EMOP COLOCADA.</v>
          </cell>
        </row>
        <row r="1048">
          <cell r="A1048">
            <v>11776</v>
          </cell>
          <cell r="B1048" t="str">
            <v>PORTA FERRO ABRIR CHAPA LISA</v>
          </cell>
        </row>
        <row r="1049">
          <cell r="A1049" t="str">
            <v>11776/001</v>
          </cell>
          <cell r="B1049" t="str">
            <v>PORTA FERRO ABRIR TIPO CHAPA LISA C/1 OU 2 FOLHAS SEM FECHADURA</v>
          </cell>
          <cell r="C1049" t="str">
            <v>M2</v>
          </cell>
          <cell r="D1049">
            <v>162.91999999999999</v>
          </cell>
        </row>
        <row r="1050">
          <cell r="A1050">
            <v>23720</v>
          </cell>
          <cell r="B1050" t="str">
            <v>PORTA FERRO VENEZIANA ABRIR (COMPLETA)</v>
          </cell>
        </row>
        <row r="1051">
          <cell r="A1051" t="str">
            <v>23720/001</v>
          </cell>
          <cell r="B1051" t="str">
            <v>PORTA FERRO VENEZIANA COMPLETA CHAPA DOBRADA INCL FERRAGENS E PINTURA</v>
          </cell>
          <cell r="C1051" t="str">
            <v>M2</v>
          </cell>
          <cell r="D1051">
            <v>188.06</v>
          </cell>
        </row>
        <row r="1052">
          <cell r="B1052" t="str">
            <v>ESMALTE SOBRE SOBRE ZARCAO.</v>
          </cell>
        </row>
        <row r="1053">
          <cell r="A1053" t="str">
            <v>23720/002</v>
          </cell>
          <cell r="B1053" t="str">
            <v>PORTA FERRO VENEZIANA COMPLETA CHAPA DOBRADA SEM PINTURA INCL FERRAGEM</v>
          </cell>
          <cell r="C1053" t="str">
            <v>M2</v>
          </cell>
          <cell r="D1053">
            <v>118.04</v>
          </cell>
        </row>
        <row r="1054">
          <cell r="A1054" t="str">
            <v>23720/003</v>
          </cell>
          <cell r="B1054" t="str">
            <v>PORTA DE FERRO TODA EM VENEZIANA C/ADUELA, FERRAGENS E FECHADURA</v>
          </cell>
          <cell r="C1054" t="str">
            <v>M2</v>
          </cell>
          <cell r="D1054">
            <v>118.04</v>
          </cell>
        </row>
        <row r="1055">
          <cell r="A1055" t="str">
            <v>CÓDIGO</v>
          </cell>
          <cell r="B1055" t="str">
            <v>|D E S C R I Ç Ã O                                                   |UN</v>
          </cell>
          <cell r="C1055" t="str">
            <v>IDADE</v>
          </cell>
          <cell r="D1055" t="str">
            <v>|CUSTO TOTAL</v>
          </cell>
        </row>
        <row r="1056">
          <cell r="A1056" t="str">
            <v>ÍNCULO.....:</v>
          </cell>
          <cell r="B1056" t="str">
            <v>NACIONAL CAIXA</v>
          </cell>
        </row>
        <row r="1058">
          <cell r="A1058">
            <v>23768</v>
          </cell>
          <cell r="B1058" t="str">
            <v>PORTAS METALICAS E ALCAPOES BLOCO 2Q</v>
          </cell>
        </row>
        <row r="1059">
          <cell r="A1059" t="str">
            <v>23768/001</v>
          </cell>
          <cell r="B1059" t="str">
            <v>PORTA COMPARTIMENTO LIXO PR5-2Q-T 60X210CM CANTONEIRA</v>
          </cell>
          <cell r="C1059" t="str">
            <v>UN</v>
          </cell>
          <cell r="D1059">
            <v>293.14</v>
          </cell>
        </row>
        <row r="1060">
          <cell r="A1060" t="str">
            <v>23768/002</v>
          </cell>
          <cell r="B1060" t="str">
            <v>PORTAO ENTRADA PR5-2Q-T 100X210CM CHAPA DOBRADA INCL FERRAGE</v>
          </cell>
          <cell r="C1060" t="str">
            <v>UN</v>
          </cell>
          <cell r="D1060">
            <v>306.97000000000003</v>
          </cell>
        </row>
        <row r="1061">
          <cell r="B1061" t="str">
            <v>TURA.</v>
          </cell>
        </row>
        <row r="1062">
          <cell r="A1062" t="str">
            <v>23768/003</v>
          </cell>
          <cell r="B1062" t="str">
            <v>PORTA-CACAMBA LIXEIRA PR5-2Q-T CANTONEIRA</v>
          </cell>
          <cell r="C1062" t="str">
            <v>UN</v>
          </cell>
          <cell r="D1062">
            <v>6.53</v>
          </cell>
        </row>
        <row r="1063">
          <cell r="A1063" t="str">
            <v>23768/004</v>
          </cell>
          <cell r="B1063" t="str">
            <v>ALCAPAO TELHADO PR5-2Q-T 80X100CM CANTONEIRA</v>
          </cell>
          <cell r="C1063" t="str">
            <v>UN</v>
          </cell>
          <cell r="D1063">
            <v>338.31</v>
          </cell>
        </row>
        <row r="1064">
          <cell r="A1064" t="str">
            <v>23768/005</v>
          </cell>
          <cell r="B1064" t="str">
            <v>ALCAPAO VISITA CISTERNA PR5-2Q-T 90X90CM CANTONEIRA</v>
          </cell>
          <cell r="C1064" t="str">
            <v>UN</v>
          </cell>
          <cell r="D1064">
            <v>280.52</v>
          </cell>
        </row>
        <row r="1065">
          <cell r="A1065" t="str">
            <v>23768/006</v>
          </cell>
          <cell r="B1065" t="str">
            <v>ALCAPAO CAIXA D AGUA PR5-2Q-T 90X125CM CANTONEIR</v>
          </cell>
          <cell r="C1065" t="str">
            <v>UN</v>
          </cell>
          <cell r="D1065">
            <v>419.63</v>
          </cell>
        </row>
        <row r="1066">
          <cell r="A1066">
            <v>24167</v>
          </cell>
          <cell r="B1066" t="str">
            <v>PORTA METALICA 80X210CM</v>
          </cell>
        </row>
        <row r="1067">
          <cell r="A1067" t="str">
            <v>24167/001</v>
          </cell>
          <cell r="B1067" t="str">
            <v>PORTA METALICA 80X210CM CHAPA DOBRADA SEM PINTURA INCL FERRAGENS</v>
          </cell>
          <cell r="C1067" t="str">
            <v>UN</v>
          </cell>
          <cell r="D1067">
            <v>241.66</v>
          </cell>
        </row>
        <row r="1068">
          <cell r="A1068" t="str">
            <v>24167/002</v>
          </cell>
          <cell r="B1068" t="str">
            <v>PORTA METAL ABRIR VENEZIANA COMPLETA 80 X 210CM -COLOCADA</v>
          </cell>
          <cell r="C1068" t="str">
            <v>UN</v>
          </cell>
          <cell r="D1068">
            <v>110.75</v>
          </cell>
        </row>
        <row r="1069">
          <cell r="A1069">
            <v>26313</v>
          </cell>
          <cell r="B1069" t="str">
            <v>PORTA ACO DE ENROLAR</v>
          </cell>
        </row>
        <row r="1070">
          <cell r="A1070" t="str">
            <v>26313/001</v>
          </cell>
          <cell r="B1070" t="str">
            <v>PORTA ACO ENROLAR TIPO GRADE</v>
          </cell>
          <cell r="C1070" t="str">
            <v>M2</v>
          </cell>
          <cell r="D1070">
            <v>252.03</v>
          </cell>
        </row>
        <row r="1071">
          <cell r="A1071" t="str">
            <v>26313/002</v>
          </cell>
          <cell r="B1071" t="str">
            <v>PORTA ACO ENROLAR TIPO TIJOLINHO</v>
          </cell>
          <cell r="C1071" t="str">
            <v>M2</v>
          </cell>
          <cell r="D1071">
            <v>277.23</v>
          </cell>
        </row>
        <row r="1072">
          <cell r="A1072" t="str">
            <v>26313/003</v>
          </cell>
          <cell r="B1072" t="str">
            <v>PORTA ACO ENROLAR CHAPA ONDULADA</v>
          </cell>
          <cell r="C1072" t="str">
            <v>M2</v>
          </cell>
          <cell r="D1072">
            <v>175.03</v>
          </cell>
        </row>
        <row r="1073">
          <cell r="A1073">
            <v>39571</v>
          </cell>
          <cell r="B1073" t="str">
            <v>PORTA CORTA-FOGO METALICA</v>
          </cell>
          <cell r="C1073" t="str">
            <v>M2</v>
          </cell>
          <cell r="D1073">
            <v>198.55</v>
          </cell>
        </row>
        <row r="1074">
          <cell r="A1074">
            <v>40678</v>
          </cell>
          <cell r="B1074" t="str">
            <v>PORTA DE ABRIGO DE MEDIDORES E BOTIJOES</v>
          </cell>
          <cell r="C1074" t="str">
            <v>M2</v>
          </cell>
          <cell r="D1074">
            <v>114.84</v>
          </cell>
        </row>
        <row r="1075">
          <cell r="A1075">
            <v>40679</v>
          </cell>
          <cell r="B1075" t="str">
            <v>PORTA DE FERRO PARA LIXEIRA</v>
          </cell>
          <cell r="C1075" t="str">
            <v>M2</v>
          </cell>
          <cell r="D1075">
            <v>196.3</v>
          </cell>
        </row>
        <row r="1076">
          <cell r="A1076">
            <v>40713</v>
          </cell>
          <cell r="B1076" t="str">
            <v>ASSENTAMENTO BATENTES METALICOS 60X210CM</v>
          </cell>
          <cell r="C1076" t="str">
            <v>UN</v>
          </cell>
          <cell r="D1076">
            <v>30.6</v>
          </cell>
        </row>
        <row r="1077">
          <cell r="A1077">
            <v>40714</v>
          </cell>
          <cell r="B1077" t="str">
            <v>ASSENTAMENTO BATENTES METALICOS 72X210CM</v>
          </cell>
          <cell r="C1077" t="str">
            <v>UN</v>
          </cell>
          <cell r="D1077">
            <v>31.36</v>
          </cell>
        </row>
        <row r="1078">
          <cell r="A1078">
            <v>40715</v>
          </cell>
          <cell r="B1078" t="str">
            <v>ASSENTAMENTO BATENTES METALICOS 82X210CM</v>
          </cell>
          <cell r="C1078" t="str">
            <v>UN</v>
          </cell>
          <cell r="D1078">
            <v>32</v>
          </cell>
        </row>
        <row r="1079">
          <cell r="A1079">
            <v>40716</v>
          </cell>
          <cell r="B1079" t="str">
            <v>ASSENTAMENTO BATENTES METALICOS 86X210CM</v>
          </cell>
          <cell r="C1079" t="str">
            <v>UN</v>
          </cell>
          <cell r="D1079">
            <v>32.26</v>
          </cell>
        </row>
        <row r="1080">
          <cell r="A1080">
            <v>40717</v>
          </cell>
          <cell r="B1080" t="str">
            <v>ASSENTAMENTO BATENTES METALICOS 100X210CM</v>
          </cell>
          <cell r="C1080" t="str">
            <v>UN</v>
          </cell>
          <cell r="D1080">
            <v>33.15</v>
          </cell>
        </row>
        <row r="1081">
          <cell r="A1081">
            <v>68446</v>
          </cell>
          <cell r="B1081" t="str">
            <v>PORTINHOLA EM CHAPA DE FERRO GALVANIZADO.</v>
          </cell>
        </row>
        <row r="1082">
          <cell r="A1082" t="str">
            <v>68446/001</v>
          </cell>
          <cell r="B1082" t="str">
            <v>PORTINHOLA P/ALCAPAO CISTERNA CX D AGUA EM CHAPA FERRO GALVANIZADO 16</v>
          </cell>
          <cell r="C1082" t="str">
            <v>M2</v>
          </cell>
          <cell r="D1082">
            <v>223.74</v>
          </cell>
        </row>
        <row r="1083">
          <cell r="B1083" t="str">
            <v>MEDINDO ATE 80X80CM C/GUARNICAO E ALCA P/CADEADO EXCL ESTE COLOCADA</v>
          </cell>
        </row>
        <row r="1084">
          <cell r="A1084">
            <v>68584</v>
          </cell>
          <cell r="B1084" t="str">
            <v>PORTA FERRO ABRIR</v>
          </cell>
        </row>
        <row r="1085">
          <cell r="A1085" t="str">
            <v>68584/001</v>
          </cell>
          <cell r="B1085" t="str">
            <v>PORTA FERRO ABRIR TP GRADE P/VIDRO C/CHAPA</v>
          </cell>
          <cell r="C1085" t="str">
            <v>M2</v>
          </cell>
          <cell r="D1085">
            <v>165.38</v>
          </cell>
        </row>
        <row r="1086">
          <cell r="A1086" t="str">
            <v>CÓDIGO</v>
          </cell>
          <cell r="B1086" t="str">
            <v>|D E S C R I Ç Ã O                                                   |UN</v>
          </cell>
          <cell r="C1086" t="str">
            <v>IDADE</v>
          </cell>
          <cell r="D1086" t="str">
            <v>|CUSTO TOTAL</v>
          </cell>
        </row>
        <row r="1087">
          <cell r="A1087" t="str">
            <v>ÍNCULO.....:</v>
          </cell>
          <cell r="B1087" t="str">
            <v>NACIONAL CAIXA</v>
          </cell>
        </row>
        <row r="1089">
          <cell r="A1089" t="str">
            <v>68584/002</v>
          </cell>
          <cell r="B1089" t="str">
            <v>PORTA FERRO ABRIR BARRA 7/8X3/16"REV C/CHAPA C/1 OU 2 FOLHAS</v>
          </cell>
          <cell r="C1089" t="str">
            <v>M2</v>
          </cell>
          <cell r="D1089">
            <v>94.93</v>
          </cell>
        </row>
        <row r="1090">
          <cell r="A1090" t="str">
            <v>68584/003</v>
          </cell>
          <cell r="B1090" t="str">
            <v>PORTA FERRO ABRIR TIPO CHAPA LISA C/1 OU 2 FOLHAS SEM FECHADURA</v>
          </cell>
          <cell r="C1090" t="str">
            <v>M2</v>
          </cell>
          <cell r="D1090">
            <v>162.91999999999999</v>
          </cell>
        </row>
        <row r="1091">
          <cell r="A1091" t="str">
            <v>68584/004</v>
          </cell>
          <cell r="B1091" t="str">
            <v>PORTA FERRO ABRIR VENEZIANA S/BANDEIRA S/FERRAGEM</v>
          </cell>
          <cell r="C1091" t="str">
            <v>M2</v>
          </cell>
          <cell r="D1091">
            <v>134.38</v>
          </cell>
        </row>
        <row r="1092">
          <cell r="A1092" t="str">
            <v>68584/005</v>
          </cell>
          <cell r="B1092" t="str">
            <v>PORTA FERRO ABRIR BARRA FERRO CHATO C/REQUADRO E GUARNICAO</v>
          </cell>
          <cell r="C1092" t="str">
            <v>M2</v>
          </cell>
          <cell r="D1092">
            <v>149.79</v>
          </cell>
        </row>
        <row r="1093">
          <cell r="A1093">
            <v>68585</v>
          </cell>
          <cell r="B1093" t="str">
            <v>ALCAPAO FERRO</v>
          </cell>
        </row>
        <row r="1094">
          <cell r="A1094" t="str">
            <v>68585/001</v>
          </cell>
          <cell r="B1094" t="str">
            <v>ALCAPAO FERRO 60X60CM C/FERRAGENS</v>
          </cell>
          <cell r="C1094" t="str">
            <v>UN</v>
          </cell>
          <cell r="D1094">
            <v>55.15</v>
          </cell>
        </row>
        <row r="1095">
          <cell r="A1095" t="str">
            <v>68585/002</v>
          </cell>
          <cell r="B1095" t="str">
            <v>ALCAPAO FERRO 70X70CM C/FERRAGENS</v>
          </cell>
          <cell r="C1095" t="str">
            <v>UN</v>
          </cell>
          <cell r="D1095">
            <v>62.66</v>
          </cell>
        </row>
        <row r="1096">
          <cell r="A1096">
            <v>93</v>
          </cell>
          <cell r="B1096" t="str">
            <v>JANELA DE FERRO</v>
          </cell>
        </row>
        <row r="1097">
          <cell r="A1097">
            <v>6103</v>
          </cell>
          <cell r="B1097" t="str">
            <v>JANELA BASCULANTE DE FERRO - 0,60 X 0,80 M</v>
          </cell>
          <cell r="C1097" t="str">
            <v>M2</v>
          </cell>
          <cell r="D1097">
            <v>137.77000000000001</v>
          </cell>
        </row>
        <row r="1098">
          <cell r="A1098">
            <v>6104</v>
          </cell>
          <cell r="B1098" t="str">
            <v>JANELA BASCULANTE DE FERRO - 1,20 X 1,20 M</v>
          </cell>
          <cell r="C1098" t="str">
            <v>M2</v>
          </cell>
          <cell r="D1098">
            <v>176.32</v>
          </cell>
        </row>
        <row r="1099">
          <cell r="A1099">
            <v>6126</v>
          </cell>
          <cell r="B1099" t="str">
            <v>JANELA EM FERRO DE CORRER C/2 FOLHAS EM CAIXILHOS PEQUENOS C/BANDEIRA</v>
          </cell>
          <cell r="C1099" t="str">
            <v>M2</v>
          </cell>
          <cell r="D1099">
            <v>153.91999999999999</v>
          </cell>
        </row>
        <row r="1100">
          <cell r="B1100" t="str">
            <v>MAXIMAR OU FIXA, 1,20MX1,20M</v>
          </cell>
        </row>
        <row r="1101">
          <cell r="A1101">
            <v>7090</v>
          </cell>
          <cell r="B1101" t="str">
            <v>JANELA CORRER CHAPA DOBRADA 1 FL VIDRO 2 FLS VENEZIANA</v>
          </cell>
          <cell r="C1101" t="str">
            <v>M2</v>
          </cell>
          <cell r="D1101">
            <v>144.79</v>
          </cell>
        </row>
        <row r="1102">
          <cell r="A1102">
            <v>23739</v>
          </cell>
          <cell r="B1102" t="str">
            <v>JANELA BASCULANTE FERRO C/VIDRO E PINTURA</v>
          </cell>
        </row>
        <row r="1103">
          <cell r="A1103" t="str">
            <v>23739/001</v>
          </cell>
          <cell r="B1103" t="str">
            <v>JANELA BASCULANTE FERRO 0,60X0,80M CANTONEIRA VIDRO FANTASIA 4MM PINT</v>
          </cell>
          <cell r="C1103" t="str">
            <v>M2</v>
          </cell>
          <cell r="D1103">
            <v>215.01</v>
          </cell>
        </row>
        <row r="1104">
          <cell r="B1104" t="str">
            <v>ESMALTE 2 DEMAOS SOBRE FUNDO C/ZARCAO</v>
          </cell>
        </row>
        <row r="1105">
          <cell r="A1105" t="str">
            <v>23739/002</v>
          </cell>
          <cell r="B1105" t="str">
            <v>JANELA BASCULANTE FERRO 1,20X1,00M CHAPA DOBRADA VIDRO FANT 4MM PINT</v>
          </cell>
          <cell r="C1105" t="str">
            <v>M2</v>
          </cell>
          <cell r="D1105">
            <v>253.57</v>
          </cell>
        </row>
        <row r="1106">
          <cell r="B1106" t="str">
            <v>ESMALTE 2 DEMAOS SOBRE FUNDO C/ZARCAO</v>
          </cell>
        </row>
        <row r="1107">
          <cell r="A1107">
            <v>23740</v>
          </cell>
          <cell r="B1107" t="str">
            <v>JANELA CORRER EM FERRO C/VIDRO E PINTURA</v>
          </cell>
        </row>
        <row r="1108">
          <cell r="A1108" t="str">
            <v>23740/001</v>
          </cell>
          <cell r="B1108" t="str">
            <v>JANELA EM FERRO DE CORRER COM BANDEIRA FIXA CHAPA DOBRADA VIDRO FANTA-</v>
          </cell>
          <cell r="C1108" t="str">
            <v>M2</v>
          </cell>
          <cell r="D1108">
            <v>231.16</v>
          </cell>
        </row>
        <row r="1109">
          <cell r="B1109" t="str">
            <v>SIA 4MM PINTURA ESMALTE 2 DEMAOS SOBRE ZARCAO</v>
          </cell>
        </row>
        <row r="1110">
          <cell r="A1110" t="str">
            <v>23740/002</v>
          </cell>
          <cell r="B1110" t="str">
            <v>JANELA EM FERRO DE CORRER COM BANDEIRA FIXA CHAPA DOBRADA VIDRO LISO</v>
          </cell>
          <cell r="C1110" t="str">
            <v>M2</v>
          </cell>
          <cell r="D1110">
            <v>243.81</v>
          </cell>
        </row>
        <row r="1111">
          <cell r="B1111" t="str">
            <v>E = 4 MM, PINTURA ESMALTE DUAS DEMAOS SOBRE ZARCAO</v>
          </cell>
        </row>
        <row r="1112">
          <cell r="A1112" t="str">
            <v>23740/003</v>
          </cell>
          <cell r="B1112" t="str">
            <v>JANELA CORRER 1FL VIDRO 2FLS VENEZIANA CHAPA DOBRADA C/VIDRO CANELADO</v>
          </cell>
          <cell r="C1112" t="str">
            <v>M2</v>
          </cell>
          <cell r="D1112">
            <v>211.43</v>
          </cell>
        </row>
        <row r="1113">
          <cell r="B1113" t="str">
            <v>E PINTURA C/ZARCAO</v>
          </cell>
        </row>
        <row r="1114">
          <cell r="A1114">
            <v>23765</v>
          </cell>
          <cell r="B1114" t="str">
            <v>JANELA CORRER EM FERRO (SEM VIDRO E PINTURA)</v>
          </cell>
        </row>
        <row r="1115">
          <cell r="A1115" t="str">
            <v>23765/001</v>
          </cell>
          <cell r="B1115" t="str">
            <v>JANELA CHAPA DOBRADA CORRER 2FLS P/VIDRO C/DIVISAO HORIZ 150X120CM</v>
          </cell>
          <cell r="C1115" t="str">
            <v>M2</v>
          </cell>
          <cell r="D1115">
            <v>153.91</v>
          </cell>
        </row>
        <row r="1116">
          <cell r="A1116" t="str">
            <v>23765/002</v>
          </cell>
          <cell r="B1116" t="str">
            <v>JANELA CHAPA DOBRADA CORRER 4FLS P/VIDRO C/DIVISAO HORIZ 150X120CM</v>
          </cell>
          <cell r="C1116" t="str">
            <v>M2</v>
          </cell>
          <cell r="D1116">
            <v>201.77</v>
          </cell>
        </row>
        <row r="1117">
          <cell r="A1117" t="str">
            <v>CÓDIGO</v>
          </cell>
          <cell r="B1117" t="str">
            <v>|D E S C R I Ç Ã O                                                   |UN</v>
          </cell>
          <cell r="C1117" t="str">
            <v>IDADE</v>
          </cell>
          <cell r="D1117" t="str">
            <v>|CUSTO TOTAL</v>
          </cell>
        </row>
        <row r="1118">
          <cell r="A1118" t="str">
            <v>ÍNCULO.....:</v>
          </cell>
          <cell r="B1118" t="str">
            <v>NACIONAL CAIXA</v>
          </cell>
        </row>
        <row r="1120">
          <cell r="A1120" t="str">
            <v>23765/003</v>
          </cell>
          <cell r="B1120" t="str">
            <v>JANELA FERRO CORRER 2FLS VENEZIANA</v>
          </cell>
          <cell r="C1120" t="str">
            <v>M2</v>
          </cell>
          <cell r="D1120">
            <v>145.81</v>
          </cell>
        </row>
        <row r="1121">
          <cell r="A1121">
            <v>23766</v>
          </cell>
          <cell r="B1121" t="str">
            <v>JANELA BASCULANTE FERRO (SEM VIDRO E PINTURA)</v>
          </cell>
        </row>
        <row r="1122">
          <cell r="A1122" t="str">
            <v>23766/001</v>
          </cell>
          <cell r="B1122" t="str">
            <v>JANELA BASCULANTE FERRO  60X 80CM CANTONEIRA</v>
          </cell>
          <cell r="C1122" t="str">
            <v>M2</v>
          </cell>
          <cell r="D1122">
            <v>137.77000000000001</v>
          </cell>
        </row>
        <row r="1123">
          <cell r="A1123" t="str">
            <v>23766/002</v>
          </cell>
          <cell r="B1123" t="str">
            <v>JANELA BASCULANTE FERRO 120X120CM CHAPA DOBRADA</v>
          </cell>
          <cell r="C1123" t="str">
            <v>M2</v>
          </cell>
          <cell r="D1123">
            <v>176.32</v>
          </cell>
        </row>
        <row r="1124">
          <cell r="A1124" t="str">
            <v>23766/003</v>
          </cell>
          <cell r="B1124" t="str">
            <v>JANELA BASCULANTE FERRO 60 X 80 CM CHAPA DOBRADA</v>
          </cell>
          <cell r="C1124" t="str">
            <v>M2</v>
          </cell>
          <cell r="D1124">
            <v>176.32</v>
          </cell>
        </row>
        <row r="1125">
          <cell r="A1125">
            <v>26300</v>
          </cell>
          <cell r="B1125" t="str">
            <v>JANELA MAXIM AIR</v>
          </cell>
        </row>
        <row r="1126">
          <cell r="A1126" t="str">
            <v>26300/001</v>
          </cell>
          <cell r="B1126" t="str">
            <v>JANELA MAXIM AIR S/VIDRO E S/PINTURA</v>
          </cell>
          <cell r="C1126" t="str">
            <v>M2</v>
          </cell>
          <cell r="D1126">
            <v>247.19</v>
          </cell>
        </row>
        <row r="1127">
          <cell r="A1127" t="str">
            <v>26300/002</v>
          </cell>
          <cell r="B1127" t="str">
            <v>JANELA MAXIM AIR C/VIDRO CANELADO E PINTURA ESMALTE C/ZARCAO</v>
          </cell>
          <cell r="C1127" t="str">
            <v>M2</v>
          </cell>
          <cell r="D1127">
            <v>324.44</v>
          </cell>
        </row>
        <row r="1128">
          <cell r="A1128" t="str">
            <v>26300/003</v>
          </cell>
          <cell r="B1128" t="str">
            <v>JANELA MAXIM AIR CHAPA DOBRADA</v>
          </cell>
          <cell r="C1128" t="str">
            <v>M2</v>
          </cell>
          <cell r="D1128">
            <v>247.19</v>
          </cell>
        </row>
        <row r="1129">
          <cell r="A1129">
            <v>59422</v>
          </cell>
          <cell r="B1129" t="str">
            <v>JANELA DE FERRO CORRER P/VIDRO 1,50X1,20M</v>
          </cell>
        </row>
        <row r="1130">
          <cell r="A1130" t="str">
            <v>59422/001</v>
          </cell>
          <cell r="B1130" t="str">
            <v>JANELA DE FERRO CORRER 1,50X1,20M P/VIDRO</v>
          </cell>
          <cell r="C1130" t="str">
            <v>M2</v>
          </cell>
          <cell r="D1130">
            <v>153.91</v>
          </cell>
        </row>
        <row r="1131">
          <cell r="A1131" t="str">
            <v>59422/002</v>
          </cell>
          <cell r="B1131" t="str">
            <v>JANELA FERRO CORRER 2FLS DIVISAO HORIZONTAL 150X120CM, ASSENTADA</v>
          </cell>
          <cell r="C1131" t="str">
            <v>M2</v>
          </cell>
          <cell r="D1131">
            <v>153.91</v>
          </cell>
        </row>
        <row r="1132">
          <cell r="A1132">
            <v>68060</v>
          </cell>
          <cell r="B1132" t="str">
            <v>BASCULANTE DE FERRO COM VIDRO</v>
          </cell>
          <cell r="C1132" t="str">
            <v>M2</v>
          </cell>
          <cell r="D1132">
            <v>164.98</v>
          </cell>
        </row>
        <row r="1133">
          <cell r="A1133">
            <v>68475</v>
          </cell>
          <cell r="B1133" t="str">
            <v>JANELA CORRER CH DOBRADA ACO C/ADICAO DE COBRE PRE-ZINCADO 100X120CM</v>
          </cell>
        </row>
        <row r="1134">
          <cell r="A1134" t="str">
            <v>68475/001</v>
          </cell>
          <cell r="B1134" t="str">
            <v>JANELA CORRER CH DOBRADA ACO C/ADICAO DE COBRE PRE-ZINCADO 100X120CM</v>
          </cell>
          <cell r="C1134" t="str">
            <v>UN</v>
          </cell>
          <cell r="D1134">
            <v>170.23</v>
          </cell>
        </row>
        <row r="1135">
          <cell r="A1135" t="str">
            <v>68475/002</v>
          </cell>
          <cell r="B1135" t="str">
            <v>JANELA DE CORRER EM CHAPA DOBRADA, 4 FLS. SEM DIVISÃO HORIZONTAL , PAR</v>
          </cell>
          <cell r="C1135" t="str">
            <v>UN</v>
          </cell>
          <cell r="D1135">
            <v>351.53</v>
          </cell>
        </row>
        <row r="1136">
          <cell r="B1136" t="str">
            <v>A VIDRO, DE 1,50 X 1,20M.</v>
          </cell>
        </row>
        <row r="1137">
          <cell r="A1137" t="str">
            <v>68475/003</v>
          </cell>
          <cell r="B1137" t="str">
            <v>JANELA DE CORRER EM CHAPA DOBRADA DE FERRO COM 2FOLHAS, DE 1,20X1,20M</v>
          </cell>
          <cell r="C1137" t="str">
            <v>UN</v>
          </cell>
          <cell r="D1137">
            <v>140.51</v>
          </cell>
        </row>
        <row r="1138">
          <cell r="A1138">
            <v>68476</v>
          </cell>
          <cell r="B1138" t="str">
            <v>CAIXILHO BASCULANTE DE FERRO 0,80 X 0,60 M</v>
          </cell>
        </row>
        <row r="1139">
          <cell r="A1139" t="str">
            <v>68476/001</v>
          </cell>
          <cell r="B1139" t="str">
            <v>CAIXILHO BASCULANTE DE FERRO 0,80 X 0,60 M</v>
          </cell>
          <cell r="C1139" t="str">
            <v>UN</v>
          </cell>
          <cell r="D1139">
            <v>55.91</v>
          </cell>
        </row>
        <row r="1140">
          <cell r="A1140">
            <v>94</v>
          </cell>
          <cell r="B1140" t="str">
            <v>GRADE DE FERRO</v>
          </cell>
        </row>
        <row r="1141">
          <cell r="A1141">
            <v>24284</v>
          </cell>
          <cell r="B1141" t="str">
            <v>GRADIL DE FERRO</v>
          </cell>
        </row>
        <row r="1142">
          <cell r="A1142" t="str">
            <v>24284/001</v>
          </cell>
          <cell r="B1142" t="str">
            <v>GRADE DE FERRO REDONDO PARA PROTECAO (22 KG/M2)</v>
          </cell>
          <cell r="C1142" t="str">
            <v>M2</v>
          </cell>
          <cell r="D1142">
            <v>101.76</v>
          </cell>
        </row>
        <row r="1143">
          <cell r="A1143" t="str">
            <v>24284/002</v>
          </cell>
          <cell r="B1143" t="str">
            <v>GRADE PROTECAO P/MUDA DE ARVORES (SERVICO 17348-001)</v>
          </cell>
          <cell r="C1143" t="str">
            <v>UN</v>
          </cell>
          <cell r="D1143">
            <v>65.47</v>
          </cell>
        </row>
        <row r="1144">
          <cell r="A1144">
            <v>68493</v>
          </cell>
          <cell r="B1144" t="str">
            <v>CORRIMAO DA ESCADA EM GRADE DE FERRO</v>
          </cell>
        </row>
        <row r="1145">
          <cell r="A1145" t="str">
            <v>68493/001</v>
          </cell>
          <cell r="B1145" t="str">
            <v>CORRIMAO DA ESCADA EM GRADE DE FERRO</v>
          </cell>
          <cell r="C1145" t="str">
            <v>M</v>
          </cell>
          <cell r="D1145">
            <v>120.5</v>
          </cell>
        </row>
        <row r="1146">
          <cell r="A1146">
            <v>68586</v>
          </cell>
          <cell r="B1146" t="str">
            <v>GRADE FERRO BARRA CHATA</v>
          </cell>
        </row>
        <row r="1147">
          <cell r="A1147" t="str">
            <v>68586/001</v>
          </cell>
          <cell r="B1147" t="str">
            <v>GRADE FERRO BARRA CHATA</v>
          </cell>
          <cell r="C1147" t="str">
            <v>M2</v>
          </cell>
          <cell r="D1147">
            <v>80.17</v>
          </cell>
        </row>
        <row r="1148">
          <cell r="A1148" t="str">
            <v>CÓDIGO</v>
          </cell>
          <cell r="B1148" t="str">
            <v>|D E S C R I Ç Ã O                                                   |UN</v>
          </cell>
          <cell r="C1148" t="str">
            <v>IDADE</v>
          </cell>
          <cell r="D1148" t="str">
            <v>|CUSTO TOTAL</v>
          </cell>
        </row>
        <row r="1149">
          <cell r="A1149" t="str">
            <v>ÍNCULO.....:</v>
          </cell>
          <cell r="B1149" t="str">
            <v>NACIONAL CAIXA</v>
          </cell>
        </row>
        <row r="1151">
          <cell r="A1151" t="str">
            <v>68586/002</v>
          </cell>
          <cell r="B1151" t="str">
            <v>GRADE FERRO BARRA CHATA 7/8X3/16"/PERFIL</v>
          </cell>
          <cell r="C1151" t="str">
            <v>M2</v>
          </cell>
          <cell r="D1151">
            <v>227.83</v>
          </cell>
        </row>
        <row r="1152">
          <cell r="A1152">
            <v>95</v>
          </cell>
          <cell r="B1152" t="str">
            <v>GUARDA-CORPO DE FERRO</v>
          </cell>
        </row>
        <row r="1153">
          <cell r="A1153">
            <v>11787</v>
          </cell>
          <cell r="B1153" t="str">
            <v>GUARDA CORPO / GRADIL DE FERRO</v>
          </cell>
        </row>
        <row r="1154">
          <cell r="A1154" t="str">
            <v>11787/001</v>
          </cell>
          <cell r="B1154" t="str">
            <v>GUARDA CORPO FERRO LANCES 3,00 A 4,00M H=1,00M SEM GRADE C/4 MONTANTES</v>
          </cell>
          <cell r="C1154" t="str">
            <v>M</v>
          </cell>
          <cell r="D1154">
            <v>274</v>
          </cell>
        </row>
        <row r="1155">
          <cell r="B1155" t="str">
            <v>BARRAS 2X3/4" CHUMBADOS CONCRETO CORRIMAO 2 BARRAS SOBREPOSTAS 3X1/2"</v>
          </cell>
        </row>
        <row r="1156">
          <cell r="B1156" t="str">
            <v>E 2X3/8" 2 TRAVESSAS HORIZONTAIS EM BARRAS 1 1/4X3/8" SOLDADAS NOS MON</v>
          </cell>
        </row>
        <row r="1157">
          <cell r="B1157" t="str">
            <v>TANTES UMA DISTANTE 34 E 67CM DO PISO RESPEC</v>
          </cell>
        </row>
        <row r="1158">
          <cell r="A1158" t="str">
            <v>11787/002</v>
          </cell>
          <cell r="B1158" t="str">
            <v>GUARDA CORPO FERRO LANCES 3,00 A 4,00M H=1,00M COM GRADE DE 21 BARRAS</v>
          </cell>
          <cell r="C1158" t="str">
            <v>M</v>
          </cell>
          <cell r="D1158">
            <v>381.72</v>
          </cell>
        </row>
        <row r="1159">
          <cell r="B1159" t="str">
            <v>VERTICAIS 1/2X1/2" SOLDADAS NO CORRIMAO E NA BARRA INFERIOR ESTA COM</v>
          </cell>
        </row>
        <row r="1160">
          <cell r="B1160" t="str">
            <v>2X1/2" A 10CM DO PISO CORRIMAO DUAS BARRAS SUPERPOSTAS 3X1/2" E 2X3/8"</v>
          </cell>
        </row>
        <row r="1161">
          <cell r="B1161" t="str">
            <v>C/ 4 MONTANTES BARRAS 2X3/4" CHUMBADOS CONCR</v>
          </cell>
        </row>
        <row r="1162">
          <cell r="A1162">
            <v>24130</v>
          </cell>
          <cell r="B1162" t="str">
            <v>GUARDA-CORPO</v>
          </cell>
        </row>
        <row r="1163">
          <cell r="A1163" t="str">
            <v>24130/001</v>
          </cell>
          <cell r="B1163" t="str">
            <v>GUARDA-CORPO C/ CORRIMAO/GRADIL BARRAS FERRO H=80 CM</v>
          </cell>
          <cell r="C1163" t="str">
            <v>M</v>
          </cell>
          <cell r="D1163">
            <v>266.07</v>
          </cell>
        </row>
        <row r="1164">
          <cell r="A1164">
            <v>68067</v>
          </cell>
          <cell r="B1164" t="str">
            <v>GUARDA CORPO FERRO GALVANIZADO 1 1/2"</v>
          </cell>
          <cell r="C1164" t="str">
            <v>M</v>
          </cell>
          <cell r="D1164">
            <v>102.82</v>
          </cell>
        </row>
        <row r="1165">
          <cell r="A1165">
            <v>97</v>
          </cell>
          <cell r="B1165" t="str">
            <v>ESCADAS/CORRIMAOS</v>
          </cell>
        </row>
        <row r="1166">
          <cell r="A1166">
            <v>23777</v>
          </cell>
          <cell r="B1166" t="str">
            <v>ESCADA MARINHEIRO</v>
          </cell>
        </row>
        <row r="1167">
          <cell r="A1167" t="str">
            <v>23777/001</v>
          </cell>
          <cell r="B1167" t="str">
            <v>ESCADA MARINHEIRO PR5-2Q-T</v>
          </cell>
          <cell r="C1167" t="str">
            <v>M</v>
          </cell>
          <cell r="D1167">
            <v>139.79</v>
          </cell>
        </row>
        <row r="1168">
          <cell r="A1168">
            <v>24131</v>
          </cell>
          <cell r="B1168" t="str">
            <v>ESCADA MARINHEIRO</v>
          </cell>
        </row>
        <row r="1169">
          <cell r="A1169" t="str">
            <v>24131/001</v>
          </cell>
          <cell r="B1169" t="str">
            <v>ESCADA MARINHEIRO EM TUBO FG 1 1/2" 5 DEGRAUS</v>
          </cell>
          <cell r="C1169" t="str">
            <v>M</v>
          </cell>
          <cell r="D1169">
            <v>146.44999999999999</v>
          </cell>
        </row>
        <row r="1170">
          <cell r="A1170">
            <v>24262</v>
          </cell>
          <cell r="B1170" t="str">
            <v>ESCADAS PARA RESERVATORIO</v>
          </cell>
        </row>
        <row r="1171">
          <cell r="A1171" t="str">
            <v>24262/001</v>
          </cell>
          <cell r="B1171" t="str">
            <v>ESCADA INTERNA P/RESERVATORIO</v>
          </cell>
          <cell r="C1171" t="str">
            <v>UN</v>
          </cell>
          <cell r="D1171">
            <v>401.98</v>
          </cell>
        </row>
        <row r="1172">
          <cell r="A1172" t="str">
            <v>24262/002</v>
          </cell>
          <cell r="B1172" t="str">
            <v>ESCADA EXTERNA P/RESERVATORIO APOIADO</v>
          </cell>
          <cell r="C1172" t="str">
            <v>UN</v>
          </cell>
          <cell r="D1172">
            <v>385.58</v>
          </cell>
        </row>
        <row r="1173">
          <cell r="A1173" t="str">
            <v>24262/003</v>
          </cell>
          <cell r="B1173" t="str">
            <v>ESCADA EXTERNA P/RESERVATORIO ELEVADO</v>
          </cell>
          <cell r="C1173" t="str">
            <v>UN</v>
          </cell>
          <cell r="D1173">
            <v>9462.75</v>
          </cell>
        </row>
        <row r="1174">
          <cell r="A1174">
            <v>68473</v>
          </cell>
          <cell r="B1174" t="str">
            <v>ESCADA DE MARINHEIRO C/FERRO CA-50 D=1/2" (12.5MM) L=0,3M SEM PROTECAO</v>
          </cell>
        </row>
        <row r="1175">
          <cell r="B1175" t="str">
            <v>INCL PINTURA ANTI-CORROSIVA (INCL FORNEC/INSTALACAO)</v>
          </cell>
        </row>
        <row r="1176">
          <cell r="A1176" t="str">
            <v>68473/001</v>
          </cell>
          <cell r="B1176" t="str">
            <v>ESCADA DE MARINHEIRO C/FERRO CA-50 D=1/2" (12.5MM) L=0,3M SEM PROTECAO</v>
          </cell>
          <cell r="C1176" t="str">
            <v>M</v>
          </cell>
          <cell r="D1176">
            <v>38.6</v>
          </cell>
        </row>
        <row r="1177">
          <cell r="B1177" t="str">
            <v>INCL PINTURA ANTI-CORROSIVA (INCL FORNEC/INSTALACAO)</v>
          </cell>
        </row>
        <row r="1178">
          <cell r="A1178">
            <v>68587</v>
          </cell>
          <cell r="B1178" t="str">
            <v>CORRIMAO FERRO</v>
          </cell>
        </row>
        <row r="1179">
          <cell r="A1179" t="str">
            <v>CÓDIGO</v>
          </cell>
          <cell r="B1179" t="str">
            <v>|D E S C R I Ç Ã O                                                   |UN</v>
          </cell>
          <cell r="C1179" t="str">
            <v>IDADE</v>
          </cell>
          <cell r="D1179" t="str">
            <v>|CUSTO TOTAL</v>
          </cell>
        </row>
        <row r="1180">
          <cell r="A1180" t="str">
            <v>ÍNCULO.....:</v>
          </cell>
          <cell r="B1180" t="str">
            <v>NACIONAL CAIXA</v>
          </cell>
        </row>
        <row r="1182">
          <cell r="A1182" t="str">
            <v>68587/001</v>
          </cell>
          <cell r="B1182" t="str">
            <v>CORRIMAO TUBO FERRO GALVANIZADO 3/4" C/BRACADEIRA</v>
          </cell>
          <cell r="C1182" t="str">
            <v>M</v>
          </cell>
          <cell r="D1182">
            <v>32.54</v>
          </cell>
        </row>
        <row r="1183">
          <cell r="A1183" t="str">
            <v>68587/002</v>
          </cell>
          <cell r="B1183" t="str">
            <v>CORRIMAO TUBO FERRO GALVANIZADO 2 1/2" C/BRACADEIRA</v>
          </cell>
          <cell r="C1183" t="str">
            <v>M</v>
          </cell>
          <cell r="D1183">
            <v>70.86</v>
          </cell>
        </row>
        <row r="1184">
          <cell r="A1184" t="str">
            <v>68587/003</v>
          </cell>
          <cell r="B1184" t="str">
            <v>CORRIMAO TUBO FERRO GALVANIZADO 1 1/4" C/BRACADEIRA</v>
          </cell>
          <cell r="C1184" t="str">
            <v>M</v>
          </cell>
          <cell r="D1184">
            <v>45.06</v>
          </cell>
        </row>
        <row r="1185">
          <cell r="A1185">
            <v>98</v>
          </cell>
          <cell r="B1185" t="str">
            <v>PORTA E/OU TAMPA DE ALUMINIO</v>
          </cell>
        </row>
        <row r="1186">
          <cell r="A1186">
            <v>68050</v>
          </cell>
          <cell r="B1186" t="str">
            <v>PORTA CORRER 1,60X2,10M - ALUM.PERFIL SERIE 25</v>
          </cell>
          <cell r="C1186" t="str">
            <v>M2</v>
          </cell>
          <cell r="D1186">
            <v>260.72000000000003</v>
          </cell>
        </row>
        <row r="1187">
          <cell r="A1187">
            <v>68588</v>
          </cell>
          <cell r="B1187" t="str">
            <v>PORTA ALUMINIO ABRIR</v>
          </cell>
        </row>
        <row r="1188">
          <cell r="A1188" t="str">
            <v>68588/001</v>
          </cell>
          <cell r="B1188" t="str">
            <v>PORTA ALUMINIO ABRIR TIPO CHAPA C/1 OU 2 FOLHAS</v>
          </cell>
          <cell r="C1188" t="str">
            <v>M2</v>
          </cell>
          <cell r="D1188">
            <v>416.1</v>
          </cell>
        </row>
        <row r="1189">
          <cell r="A1189" t="str">
            <v>68588/002</v>
          </cell>
          <cell r="B1189" t="str">
            <v>PORTA ALUMINIO ABRIR TIPO VENEZIANA C/1 OU 2 FOLHAS</v>
          </cell>
          <cell r="C1189" t="str">
            <v>M2</v>
          </cell>
          <cell r="D1189">
            <v>432.15</v>
          </cell>
        </row>
        <row r="1190">
          <cell r="A1190">
            <v>100</v>
          </cell>
          <cell r="B1190" t="str">
            <v>FERRAGENS PARA PORTAS</v>
          </cell>
        </row>
        <row r="1191">
          <cell r="A1191">
            <v>6100</v>
          </cell>
          <cell r="B1191" t="str">
            <v>TARJETA E DOBRADICAS P/ PORTA INTERNA</v>
          </cell>
          <cell r="C1191" t="str">
            <v>UN</v>
          </cell>
          <cell r="D1191">
            <v>20.77</v>
          </cell>
        </row>
        <row r="1192">
          <cell r="A1192">
            <v>23732</v>
          </cell>
          <cell r="B1192" t="str">
            <v>FECHADURA E DOBRADICAS EM FERRO NIQUELADO SIMPLES</v>
          </cell>
        </row>
        <row r="1193">
          <cell r="A1193" t="str">
            <v>23732/001</v>
          </cell>
          <cell r="B1193" t="str">
            <v>FECHADURA TIPO GORGES E DOBRADICA FERRO NIQUELADO SIMPLES (LH POPULAR)</v>
          </cell>
          <cell r="C1193" t="str">
            <v>UN</v>
          </cell>
          <cell r="D1193">
            <v>45.77</v>
          </cell>
        </row>
        <row r="1194">
          <cell r="B1194" t="str">
            <v>(INCL INSTALACAO EM PORTA COMPENSADO LISO)</v>
          </cell>
        </row>
        <row r="1195">
          <cell r="A1195" t="str">
            <v>23732/002</v>
          </cell>
          <cell r="B1195" t="str">
            <v>FECHADURA P/BANHEIRO E DOBRAD FERRO NIQUELADO SIMPLES(LH POPULAR) (INC</v>
          </cell>
          <cell r="C1195" t="str">
            <v>UN</v>
          </cell>
          <cell r="D1195">
            <v>53.77</v>
          </cell>
        </row>
        <row r="1196">
          <cell r="B1196" t="str">
            <v>LUI INSTALACAO EM PORTA COMPENSADO LISO)</v>
          </cell>
        </row>
        <row r="1197">
          <cell r="A1197" t="str">
            <v>23732/003</v>
          </cell>
          <cell r="B1197" t="str">
            <v>FECHADURA E FERRAGENS EM FERRO NIQUELADO SIMPLES P/1 PORTA INTERNA</v>
          </cell>
          <cell r="C1197" t="str">
            <v>UN</v>
          </cell>
          <cell r="D1197">
            <v>45.77</v>
          </cell>
        </row>
        <row r="1198">
          <cell r="A1198">
            <v>39630</v>
          </cell>
          <cell r="B1198" t="str">
            <v>TARJETA E DOBRADICAS P/PORTA DE BANHEIRO</v>
          </cell>
          <cell r="C1198" t="str">
            <v>UN</v>
          </cell>
          <cell r="D1198">
            <v>20.77</v>
          </cell>
        </row>
        <row r="1199">
          <cell r="A1199">
            <v>55901</v>
          </cell>
          <cell r="B1199" t="str">
            <v>FECHADURA TIPO CILINDRO COMPLETA + DOBRADICAS</v>
          </cell>
          <cell r="C1199" t="str">
            <v>UN</v>
          </cell>
          <cell r="D1199">
            <v>54.12</v>
          </cell>
        </row>
        <row r="1200">
          <cell r="A1200">
            <v>68589</v>
          </cell>
          <cell r="B1200" t="str">
            <v>CONJUNTO FERRAGEM GORGES COMPLETA LINHA MEDIA</v>
          </cell>
        </row>
        <row r="1201">
          <cell r="A1201" t="str">
            <v>68589/001</v>
          </cell>
          <cell r="B1201" t="str">
            <v>CONJUNTO FERRAGEM GORGES LATAO CROMADO COMPLETA LINHA LUXO</v>
          </cell>
          <cell r="C1201" t="str">
            <v>UN</v>
          </cell>
          <cell r="D1201">
            <v>73.87</v>
          </cell>
        </row>
        <row r="1202">
          <cell r="A1202" t="str">
            <v>68589/002</v>
          </cell>
          <cell r="B1202" t="str">
            <v>CONJUNTO FERRAGEM GORGES P/PORTA ABRIR 2 FOLHAS LINHA POPULAR</v>
          </cell>
          <cell r="C1202" t="str">
            <v>UN</v>
          </cell>
          <cell r="D1202">
            <v>96.22</v>
          </cell>
        </row>
        <row r="1203">
          <cell r="A1203" t="str">
            <v>68589/003</v>
          </cell>
          <cell r="B1203" t="str">
            <v>CONJUNTO FERRAGEM GORGES LATAO CROMADO COMPLETO LINHA POPULAR</v>
          </cell>
          <cell r="C1203" t="str">
            <v>UN</v>
          </cell>
          <cell r="D1203">
            <v>34.64</v>
          </cell>
        </row>
        <row r="1204">
          <cell r="A1204" t="str">
            <v>68589/004</v>
          </cell>
          <cell r="B1204" t="str">
            <v>CONJUNTO FERRAGEM GORGES COMPLETA LINHA MEDIA</v>
          </cell>
          <cell r="C1204" t="str">
            <v>UN</v>
          </cell>
          <cell r="D1204">
            <v>34.03</v>
          </cell>
        </row>
        <row r="1205">
          <cell r="A1205">
            <v>68590</v>
          </cell>
          <cell r="B1205" t="str">
            <v>CONJUNTO FERRAGENS LATAO CROMADO TRANQUETA COMPLETA LINHA LUXO</v>
          </cell>
        </row>
        <row r="1206">
          <cell r="A1206" t="str">
            <v>68590/001</v>
          </cell>
          <cell r="B1206" t="str">
            <v>CONJUNTO FERRAGENS LATAO CROMADO TRANQUETA COMPLETA LINHA POPULAR</v>
          </cell>
          <cell r="C1206" t="str">
            <v>UN</v>
          </cell>
          <cell r="D1206">
            <v>42.03</v>
          </cell>
        </row>
        <row r="1207">
          <cell r="A1207" t="str">
            <v>68590/002</v>
          </cell>
          <cell r="B1207" t="str">
            <v>CONJUNTO FERRAGENS LATAO CROMADO TRANQUETA COMPLETA LINHA LUXO</v>
          </cell>
          <cell r="C1207" t="str">
            <v>UN</v>
          </cell>
          <cell r="D1207">
            <v>35</v>
          </cell>
        </row>
        <row r="1208">
          <cell r="A1208">
            <v>68591</v>
          </cell>
          <cell r="B1208" t="str">
            <v>CONJUNTO FERRAGENS CILINDRO 330/ROSETA 303/MACANETA TIPO ALAVANCA LATA</v>
          </cell>
        </row>
        <row r="1209">
          <cell r="B1209" t="str">
            <v>O CROMADO LA FONTE</v>
          </cell>
        </row>
        <row r="1210">
          <cell r="A1210" t="str">
            <v>CÓDIGO</v>
          </cell>
          <cell r="B1210" t="str">
            <v>|D E S C R I Ç Ã O                                                   |UN</v>
          </cell>
          <cell r="C1210" t="str">
            <v>IDADE</v>
          </cell>
          <cell r="D1210" t="str">
            <v>|CUSTO TOTAL</v>
          </cell>
        </row>
        <row r="1211">
          <cell r="A1211" t="str">
            <v>ÍNCULO.....:</v>
          </cell>
          <cell r="B1211" t="str">
            <v>NACIONAL CAIXA</v>
          </cell>
        </row>
        <row r="1213">
          <cell r="A1213" t="str">
            <v>68591/001</v>
          </cell>
          <cell r="B1213" t="str">
            <v>CONJUNTO FERRAGENS CILINDRO 330/ROSETA 303/MACANETA TIPO ALAVANCA LATA</v>
          </cell>
          <cell r="C1213" t="str">
            <v>UN</v>
          </cell>
          <cell r="D1213">
            <v>84.59</v>
          </cell>
        </row>
        <row r="1214">
          <cell r="B1214" t="str">
            <v>O CROMADO LA FONTE</v>
          </cell>
        </row>
        <row r="1215">
          <cell r="A1215" t="str">
            <v>68591/002</v>
          </cell>
          <cell r="B1215" t="str">
            <v>CONJUNTO FERRAGENS CILINDRO LATAO CROMADO COMPLETA LINHA POPULAR</v>
          </cell>
          <cell r="C1215" t="str">
            <v>UN</v>
          </cell>
          <cell r="D1215">
            <v>42.38</v>
          </cell>
        </row>
        <row r="1216">
          <cell r="A1216" t="str">
            <v>68591/003</v>
          </cell>
          <cell r="B1216" t="str">
            <v>CONJUNTO FERRAGENS CILINDRO LATAO CROMADO COMPLETA LINHA LUXO</v>
          </cell>
          <cell r="C1216" t="str">
            <v>UN</v>
          </cell>
          <cell r="D1216">
            <v>63.25</v>
          </cell>
        </row>
        <row r="1217">
          <cell r="A1217" t="str">
            <v>68591/004</v>
          </cell>
          <cell r="B1217" t="str">
            <v>CONJUNTO FERRAGENS CILINDRO LINHA POPULAR P/PORTA ABRIR 2 FOLHAS</v>
          </cell>
          <cell r="C1217" t="str">
            <v>UN</v>
          </cell>
          <cell r="D1217">
            <v>103.96</v>
          </cell>
        </row>
        <row r="1218">
          <cell r="A1218" t="str">
            <v>68591/005</v>
          </cell>
          <cell r="B1218" t="str">
            <v>CONJUNTO FERRAGENS CILINDRO SOBREPOR</v>
          </cell>
          <cell r="C1218" t="str">
            <v>UN</v>
          </cell>
          <cell r="D1218">
            <v>38.090000000000003</v>
          </cell>
        </row>
        <row r="1219">
          <cell r="A1219" t="str">
            <v>68591/006</v>
          </cell>
          <cell r="B1219" t="str">
            <v>CONJUNTO FERRAGENS CILINDRO COMPLETA PADRAO MEDIO</v>
          </cell>
          <cell r="C1219" t="str">
            <v>UN</v>
          </cell>
          <cell r="D1219">
            <v>51.16</v>
          </cell>
        </row>
        <row r="1220">
          <cell r="A1220">
            <v>102</v>
          </cell>
          <cell r="B1220" t="str">
            <v>FERRAGENS DIVERSAS</v>
          </cell>
        </row>
        <row r="1221">
          <cell r="A1221">
            <v>68548</v>
          </cell>
          <cell r="B1221" t="str">
            <v>PORTA CADEADO</v>
          </cell>
        </row>
        <row r="1222">
          <cell r="A1222" t="str">
            <v>68548/001</v>
          </cell>
          <cell r="B1222" t="str">
            <v>PORTA CADEADO C/CADEADO - 45MM</v>
          </cell>
          <cell r="C1222" t="str">
            <v>UN</v>
          </cell>
          <cell r="D1222">
            <v>26.6</v>
          </cell>
        </row>
        <row r="1223">
          <cell r="A1223">
            <v>68685</v>
          </cell>
          <cell r="B1223" t="str">
            <v>DOBRADICA</v>
          </cell>
        </row>
        <row r="1224">
          <cell r="A1224" t="str">
            <v>68685/001</v>
          </cell>
          <cell r="B1224" t="str">
            <v>DOBRADICA FERRO CROMADO 3 X 3"</v>
          </cell>
          <cell r="C1224" t="str">
            <v>UN</v>
          </cell>
          <cell r="D1224">
            <v>6.96</v>
          </cell>
        </row>
        <row r="1225">
          <cell r="A1225" t="str">
            <v>68685/002</v>
          </cell>
          <cell r="B1225" t="str">
            <v>DOBRADICA LATAO POLIDO 3 X 3"</v>
          </cell>
          <cell r="C1225" t="str">
            <v>UN</v>
          </cell>
          <cell r="D1225">
            <v>7</v>
          </cell>
        </row>
        <row r="1226">
          <cell r="A1226" t="str">
            <v>68685/003</v>
          </cell>
          <cell r="B1226" t="str">
            <v>DOBRADICA LATAO CROMADO 3 X 3"</v>
          </cell>
          <cell r="C1226" t="str">
            <v>UN</v>
          </cell>
          <cell r="D1226">
            <v>14.92</v>
          </cell>
        </row>
        <row r="1227">
          <cell r="A1227" t="str">
            <v>68685/004</v>
          </cell>
          <cell r="B1227" t="str">
            <v>DOBRADICA LATAO CROMADO 3 X 2 1/2"</v>
          </cell>
          <cell r="C1227" t="str">
            <v>UN</v>
          </cell>
          <cell r="D1227">
            <v>9.73</v>
          </cell>
        </row>
        <row r="1228">
          <cell r="A1228" t="str">
            <v>68685/009</v>
          </cell>
          <cell r="B1228" t="str">
            <v>DOBRADICA FERRO GALVANIZADO 1 3/4 X 2"</v>
          </cell>
          <cell r="C1228" t="str">
            <v>UN</v>
          </cell>
          <cell r="D1228">
            <v>4.5</v>
          </cell>
        </row>
        <row r="1229">
          <cell r="A1229" t="str">
            <v>68685/010</v>
          </cell>
          <cell r="B1229" t="str">
            <v>DOBRADICA LATAO CROMADO 2 X 1"</v>
          </cell>
          <cell r="C1229" t="str">
            <v>UN</v>
          </cell>
          <cell r="D1229">
            <v>6.45</v>
          </cell>
        </row>
        <row r="1230">
          <cell r="A1230" t="str">
            <v>68685/011</v>
          </cell>
          <cell r="B1230" t="str">
            <v>DOBRADICA FERRO CROMADO 3 X 2 1/2"</v>
          </cell>
          <cell r="C1230" t="str">
            <v>UN</v>
          </cell>
          <cell r="D1230">
            <v>6.28</v>
          </cell>
        </row>
        <row r="1231">
          <cell r="A1231" t="str">
            <v>68685/012</v>
          </cell>
          <cell r="B1231" t="str">
            <v>DOBRADICA FERRO GALVANIZADO 4 X 3"</v>
          </cell>
          <cell r="C1231" t="str">
            <v>UN</v>
          </cell>
          <cell r="D1231">
            <v>6.59</v>
          </cell>
        </row>
        <row r="1232">
          <cell r="A1232">
            <v>68686</v>
          </cell>
          <cell r="B1232" t="str">
            <v>TARJETA</v>
          </cell>
        </row>
        <row r="1233">
          <cell r="A1233" t="str">
            <v>68686/001</v>
          </cell>
          <cell r="B1233" t="str">
            <v>TARJETA PINO REDONDO</v>
          </cell>
          <cell r="C1233" t="str">
            <v>UN</v>
          </cell>
          <cell r="D1233">
            <v>4.37</v>
          </cell>
        </row>
        <row r="1234">
          <cell r="A1234" t="str">
            <v>68686/002</v>
          </cell>
          <cell r="B1234" t="str">
            <v>TARJETA  LIVRE/OCUPADO  PARA PORTA BANHEI</v>
          </cell>
          <cell r="C1234" t="str">
            <v>UN</v>
          </cell>
          <cell r="D1234">
            <v>33.49</v>
          </cell>
        </row>
        <row r="1235">
          <cell r="A1235">
            <v>103</v>
          </cell>
          <cell r="B1235" t="str">
            <v>VIDROS/ESPELHOS</v>
          </cell>
        </row>
        <row r="1236">
          <cell r="A1236">
            <v>23759</v>
          </cell>
          <cell r="B1236" t="str">
            <v>VIDROS</v>
          </cell>
        </row>
        <row r="1237">
          <cell r="A1237" t="str">
            <v>23759/001</v>
          </cell>
          <cell r="B1237" t="str">
            <v>VIDRO FANTASIA COLOCADO EM ESQUADRIAS FERRO/MADEIRA</v>
          </cell>
          <cell r="C1237" t="str">
            <v>M2</v>
          </cell>
          <cell r="D1237">
            <v>49.23</v>
          </cell>
        </row>
        <row r="1238">
          <cell r="A1238" t="str">
            <v>23759/002</v>
          </cell>
          <cell r="B1238" t="str">
            <v>VIDRO LISO INCOLOR E=4,0MM COLOCADO EM ESQUADRIAS FERRO/MADEIRA</v>
          </cell>
          <cell r="C1238" t="str">
            <v>M2</v>
          </cell>
          <cell r="D1238">
            <v>57.28</v>
          </cell>
        </row>
        <row r="1239">
          <cell r="A1239" t="str">
            <v>23759/003</v>
          </cell>
          <cell r="B1239" t="str">
            <v>VIDRO LISO INCOLOR E=3,0MM COLOCADO EM ESQUADRIAS FERRO/MADEIRA</v>
          </cell>
          <cell r="C1239" t="str">
            <v>M2</v>
          </cell>
          <cell r="D1239">
            <v>45.78</v>
          </cell>
        </row>
        <row r="1240">
          <cell r="A1240" t="str">
            <v>23759/004</v>
          </cell>
          <cell r="B1240" t="str">
            <v>VIDRO CANELADO</v>
          </cell>
          <cell r="C1240" t="str">
            <v>M2</v>
          </cell>
          <cell r="D1240">
            <v>34.5</v>
          </cell>
        </row>
        <row r="1241">
          <cell r="A1241" t="str">
            <v>CÓDIGO</v>
          </cell>
          <cell r="B1241" t="str">
            <v>|D E S C R I Ç Ã O                                                   |UN</v>
          </cell>
          <cell r="C1241" t="str">
            <v>IDADE</v>
          </cell>
          <cell r="D1241" t="str">
            <v>|CUSTO TOTAL</v>
          </cell>
        </row>
        <row r="1242">
          <cell r="A1242" t="str">
            <v>ÍNCULO.....:</v>
          </cell>
          <cell r="B1242" t="str">
            <v>NACIONAL CAIXA</v>
          </cell>
        </row>
        <row r="1244">
          <cell r="A1244" t="str">
            <v>23759/005</v>
          </cell>
          <cell r="B1244" t="str">
            <v>VIDRO FANTASIA 4MM COLOCADO EM ESQUADRIAS METALICAS/MADEIRA</v>
          </cell>
          <cell r="C1244" t="str">
            <v>M2</v>
          </cell>
          <cell r="D1244">
            <v>49.23</v>
          </cell>
        </row>
        <row r="1245">
          <cell r="A1245" t="str">
            <v>23759/006</v>
          </cell>
          <cell r="B1245" t="str">
            <v>COLOCACAO DE VIDRO LISOS INCOLOR, E = 4MM INCLUSIVE VIDRO</v>
          </cell>
          <cell r="C1245" t="str">
            <v>M2</v>
          </cell>
          <cell r="D1245">
            <v>61.88</v>
          </cell>
        </row>
        <row r="1246">
          <cell r="A1246">
            <v>26292</v>
          </cell>
          <cell r="B1246" t="str">
            <v>VIDROS PLANOS,TEMPERADOS,FUME</v>
          </cell>
        </row>
        <row r="1247">
          <cell r="A1247" t="str">
            <v>26292/001</v>
          </cell>
          <cell r="B1247" t="str">
            <v>VIDRO PLANO TRANSP COMUM E=3MM P/VAOS ATE 1,00X0,80M COLOCAD0</v>
          </cell>
          <cell r="C1247" t="str">
            <v>M2</v>
          </cell>
          <cell r="D1247">
            <v>34.5</v>
          </cell>
        </row>
        <row r="1248">
          <cell r="A1248" t="str">
            <v>26292/002</v>
          </cell>
          <cell r="B1248" t="str">
            <v>VIDRO PLANO TRANSP COMUM E=4MM P/VAOS ATE 1,60X0,80M COLOCAD0</v>
          </cell>
          <cell r="C1248" t="str">
            <v>M2</v>
          </cell>
          <cell r="D1248">
            <v>46</v>
          </cell>
        </row>
        <row r="1249">
          <cell r="A1249" t="str">
            <v>26292/003</v>
          </cell>
          <cell r="B1249" t="str">
            <v>VIDRO PLANO TRANSP COMUM E=5MM P/VAOS ATE 2,10X1,00M COLOCAD0</v>
          </cell>
          <cell r="C1249" t="str">
            <v>M2</v>
          </cell>
          <cell r="D1249">
            <v>60.95</v>
          </cell>
        </row>
        <row r="1250">
          <cell r="A1250" t="str">
            <v>26292/004</v>
          </cell>
          <cell r="B1250" t="str">
            <v>VIDRO PLANO TRANSP COMUM E=6MM P/VAOS ATE 2,10X1,40M COLOCAD0</v>
          </cell>
          <cell r="C1250" t="str">
            <v>M2</v>
          </cell>
          <cell r="D1250">
            <v>91.42</v>
          </cell>
        </row>
        <row r="1251">
          <cell r="A1251" t="str">
            <v>26292/005</v>
          </cell>
          <cell r="B1251" t="str">
            <v>VIDRO TRANSP FANTASIA E=4MM MARTELAD0 ARTICO OU LIXA COLOCAD0</v>
          </cell>
          <cell r="C1251" t="str">
            <v>M2</v>
          </cell>
          <cell r="D1251">
            <v>34.5</v>
          </cell>
        </row>
        <row r="1252">
          <cell r="A1252" t="str">
            <v>26292/006</v>
          </cell>
          <cell r="B1252" t="str">
            <v>VIDRO TRANSP FANTASIA E=4MM CANELADO COLOCADO</v>
          </cell>
          <cell r="C1252" t="str">
            <v>M2</v>
          </cell>
          <cell r="D1252">
            <v>34.5</v>
          </cell>
        </row>
        <row r="1253">
          <cell r="A1253" t="str">
            <v>26292/007</v>
          </cell>
          <cell r="B1253" t="str">
            <v>VIDRO COLORIDO FUME E=4MM COLOCADO</v>
          </cell>
          <cell r="C1253" t="str">
            <v>M2</v>
          </cell>
          <cell r="D1253">
            <v>77.42</v>
          </cell>
        </row>
        <row r="1254">
          <cell r="A1254" t="str">
            <v>26292/009</v>
          </cell>
          <cell r="B1254" t="str">
            <v>VIDRO TEMPERADO INCOLOR E=10MM P/PORTAS OU PAINEIS FIXOS EXCL FERRAGEM</v>
          </cell>
          <cell r="C1254" t="str">
            <v>M2</v>
          </cell>
          <cell r="D1254">
            <v>136.13</v>
          </cell>
        </row>
        <row r="1255">
          <cell r="B1255" t="str">
            <v>COLOCADO.</v>
          </cell>
        </row>
        <row r="1256">
          <cell r="A1256" t="str">
            <v>26292/010</v>
          </cell>
          <cell r="B1256" t="str">
            <v>VIDRO ARAMADO E=7MM COLOCADO</v>
          </cell>
          <cell r="C1256" t="str">
            <v>M2</v>
          </cell>
          <cell r="D1256">
            <v>132.25</v>
          </cell>
        </row>
        <row r="1257">
          <cell r="A1257" t="str">
            <v>26292/011</v>
          </cell>
          <cell r="B1257" t="str">
            <v>VIDRO TEMPERADO INCOLOR E=6MM ENCAIXILHADO EM MADEIRA ALUMINIO OU FER-</v>
          </cell>
          <cell r="C1257" t="str">
            <v>M2</v>
          </cell>
          <cell r="D1257">
            <v>95.29</v>
          </cell>
        </row>
        <row r="1258">
          <cell r="B1258" t="str">
            <v>RO COLOCADO.</v>
          </cell>
        </row>
        <row r="1259">
          <cell r="A1259" t="str">
            <v>26292/015</v>
          </cell>
          <cell r="B1259" t="str">
            <v>VIDRO COLORIDO FUME E=6MM COLOCADO</v>
          </cell>
          <cell r="C1259" t="str">
            <v>M2</v>
          </cell>
          <cell r="D1259">
            <v>103.5</v>
          </cell>
        </row>
        <row r="1260">
          <cell r="A1260" t="str">
            <v>26292/016</v>
          </cell>
          <cell r="B1260" t="str">
            <v>VIDRO TEMPERADO INCOLOR ESP=8MM COLOCADO EXCL FERRAGENS</v>
          </cell>
          <cell r="C1260" t="str">
            <v>M2</v>
          </cell>
          <cell r="D1260">
            <v>114.5</v>
          </cell>
        </row>
        <row r="1261">
          <cell r="A1261" t="str">
            <v>26292/017</v>
          </cell>
          <cell r="B1261" t="str">
            <v>VIDRO TEMPERADO COLORIDO ESP=6MM ENCAIXILHADO EM MADEIRA ALUMINIO OU</v>
          </cell>
          <cell r="C1261" t="str">
            <v>M2</v>
          </cell>
          <cell r="D1261">
            <v>106.18</v>
          </cell>
        </row>
        <row r="1262">
          <cell r="B1262" t="str">
            <v>FERRO COLOCADO EXCL FERRAGENS.</v>
          </cell>
        </row>
        <row r="1263">
          <cell r="A1263" t="str">
            <v>26292/018</v>
          </cell>
          <cell r="B1263" t="str">
            <v>VIDRO TEMPERADO COLORIDO ESP=8MM COLOCADO EXCL FERRAGENS</v>
          </cell>
          <cell r="C1263" t="str">
            <v>M2</v>
          </cell>
          <cell r="D1263">
            <v>135.44999999999999</v>
          </cell>
        </row>
        <row r="1264">
          <cell r="A1264" t="str">
            <v>26292/019</v>
          </cell>
          <cell r="B1264" t="str">
            <v>VIDRO TEMPERADO COLORIDO ESP=10MM COLOCADO EXCL FERRAGENS</v>
          </cell>
          <cell r="C1264" t="str">
            <v>M2</v>
          </cell>
          <cell r="D1264">
            <v>163.35</v>
          </cell>
        </row>
        <row r="1265">
          <cell r="A1265">
            <v>26331</v>
          </cell>
          <cell r="B1265" t="str">
            <v>ESPELHO C/MOLDURA</v>
          </cell>
        </row>
        <row r="1266">
          <cell r="A1266" t="str">
            <v>26331/001</v>
          </cell>
          <cell r="B1266" t="str">
            <v>ESPELHO DE CRISTAL E=4MM C/MOLDURA DE MADEIRA COLOCADO</v>
          </cell>
          <cell r="C1266" t="str">
            <v>M2</v>
          </cell>
          <cell r="D1266">
            <v>160.16</v>
          </cell>
        </row>
        <row r="1267">
          <cell r="A1267" t="str">
            <v>26331/002</v>
          </cell>
          <cell r="B1267" t="str">
            <v>ESPELHO DE CRISTAL E=4MM C/MOLDURA ALUMINIO E COMPENSADO 6MM PLASTIFIC</v>
          </cell>
          <cell r="C1267" t="str">
            <v>M2</v>
          </cell>
          <cell r="D1267">
            <v>219.65</v>
          </cell>
        </row>
        <row r="1268">
          <cell r="B1268" t="str">
            <v>ADO, COLADO</v>
          </cell>
        </row>
        <row r="1269">
          <cell r="A1269">
            <v>105</v>
          </cell>
          <cell r="B1269" t="str">
            <v>PORTOES DE MADEIRA/FERRO/ALUMINIO</v>
          </cell>
        </row>
        <row r="1270">
          <cell r="A1270">
            <v>11517</v>
          </cell>
          <cell r="B1270" t="str">
            <v>FABRICACAO E INSTALACAO DE PORTAO PARA ENTRADA DE VEICULOS - MMA</v>
          </cell>
        </row>
        <row r="1271">
          <cell r="A1271" t="str">
            <v>11517/001</v>
          </cell>
          <cell r="B1271" t="str">
            <v>C/ DUAS FOLHAS D ABRIR (2 X 3,5M X 1,8M),C/ VEDACAO EM TELA</v>
          </cell>
          <cell r="C1271" t="str">
            <v>UN</v>
          </cell>
          <cell r="D1271">
            <v>1984.07</v>
          </cell>
        </row>
        <row r="1272">
          <cell r="A1272" t="str">
            <v>CÓDIGO</v>
          </cell>
          <cell r="B1272" t="str">
            <v>|D E S C R I Ç Ã O                                                   |UN</v>
          </cell>
          <cell r="C1272" t="str">
            <v>IDADE</v>
          </cell>
          <cell r="D1272" t="str">
            <v>|CUSTO TOTAL</v>
          </cell>
        </row>
        <row r="1273">
          <cell r="A1273" t="str">
            <v>ÍNCULO.....:</v>
          </cell>
          <cell r="B1273" t="str">
            <v>NACIONAL CAIXA</v>
          </cell>
        </row>
        <row r="1275">
          <cell r="B1275" t="str">
            <v>RIGIDA</v>
          </cell>
        </row>
        <row r="1276">
          <cell r="A1276" t="str">
            <v>11517/002</v>
          </cell>
          <cell r="B1276" t="str">
            <v>PORTÃO EM TUBOS DE FERRO GALVANIZADO DE 1" E 1 1/2", FECHAMENTO EM TEL</v>
          </cell>
          <cell r="C1276" t="str">
            <v>M2</v>
          </cell>
          <cell r="D1276">
            <v>469.24</v>
          </cell>
        </row>
        <row r="1277">
          <cell r="B1277" t="str">
            <v>A DE ARAME GALVANIZADO Nº12, MALHA DE 2" COM 2 FOLHAS DE ABRIR, INCLUS</v>
          </cell>
        </row>
        <row r="1278">
          <cell r="B1278" t="str">
            <v>IVE AS FERRAGENS, EXCLUSIVE PINTURA - COLOCADO.</v>
          </cell>
        </row>
        <row r="1279">
          <cell r="A1279">
            <v>57058</v>
          </cell>
          <cell r="B1279" t="str">
            <v>PORTAO FERRO REDONDO 1/2" C/REQUADRO 0,90X1,60M</v>
          </cell>
        </row>
        <row r="1280">
          <cell r="A1280" t="str">
            <v>57058/001</v>
          </cell>
          <cell r="B1280" t="str">
            <v>PORTAO FERRO REDONDO 1/2" C/REQUADRO INSTALADO(SEM PINTURA)-0,90X1,60M</v>
          </cell>
          <cell r="C1280" t="str">
            <v>UN</v>
          </cell>
          <cell r="D1280">
            <v>158.82</v>
          </cell>
        </row>
        <row r="1281">
          <cell r="A1281">
            <v>68054</v>
          </cell>
          <cell r="B1281" t="str">
            <v>PORTAO CHAPA 14/GRADE DE FERRO PT-7 - 180308</v>
          </cell>
          <cell r="C1281" t="str">
            <v>M2</v>
          </cell>
          <cell r="D1281">
            <v>155.26</v>
          </cell>
        </row>
        <row r="1282">
          <cell r="A1282">
            <v>68494</v>
          </cell>
          <cell r="B1282" t="str">
            <v>PE-A.43 - PORTAO DE FERRO COM FERRAGENS E PINTURA</v>
          </cell>
        </row>
        <row r="1283">
          <cell r="A1283" t="str">
            <v>68494/001</v>
          </cell>
          <cell r="B1283" t="str">
            <v>PORTAO DE FERRO COM FERRAGENS E PINTURA</v>
          </cell>
          <cell r="C1283" t="str">
            <v>M2</v>
          </cell>
          <cell r="D1283">
            <v>133.37</v>
          </cell>
        </row>
        <row r="1284">
          <cell r="A1284">
            <v>68500</v>
          </cell>
          <cell r="B1284" t="str">
            <v>PE-A.43 - PORTAO DE FERRO COM FERRAGENS SEM PINTURA</v>
          </cell>
        </row>
        <row r="1285">
          <cell r="A1285" t="str">
            <v>68500/001</v>
          </cell>
          <cell r="B1285" t="str">
            <v>PORTAO DE FERRO COM FERRAGENS SEM PINTURA</v>
          </cell>
          <cell r="C1285" t="str">
            <v>M2</v>
          </cell>
          <cell r="D1285">
            <v>113.75</v>
          </cell>
        </row>
        <row r="1286">
          <cell r="A1286">
            <v>222</v>
          </cell>
          <cell r="B1286" t="str">
            <v>JANELA DE ALUMINIO</v>
          </cell>
        </row>
        <row r="1287">
          <cell r="A1287">
            <v>42205</v>
          </cell>
          <cell r="B1287" t="str">
            <v>JANELA DE CORRER EM ALUMINIO</v>
          </cell>
          <cell r="C1287" t="str">
            <v>M2</v>
          </cell>
          <cell r="D1287">
            <v>268.08</v>
          </cell>
        </row>
        <row r="1288">
          <cell r="A1288">
            <v>68052</v>
          </cell>
          <cell r="B1288" t="str">
            <v>BASCULANTE ALUMINIO</v>
          </cell>
          <cell r="C1288" t="str">
            <v>M2</v>
          </cell>
          <cell r="D1288">
            <v>353.39</v>
          </cell>
        </row>
        <row r="1289">
          <cell r="A1289">
            <v>68592</v>
          </cell>
          <cell r="B1289" t="str">
            <v>JANELA ALUMINIO CORRER</v>
          </cell>
        </row>
        <row r="1290">
          <cell r="A1290" t="str">
            <v>68592/001</v>
          </cell>
          <cell r="B1290" t="str">
            <v>JANELA ALUMINIO CORRER S/BANDEIRA 2 FOLHAS P/VIDRO C/FERRAGENS</v>
          </cell>
          <cell r="C1290" t="str">
            <v>M2</v>
          </cell>
          <cell r="D1290">
            <v>265.88</v>
          </cell>
        </row>
        <row r="1291">
          <cell r="A1291" t="str">
            <v>68592/002</v>
          </cell>
          <cell r="B1291" t="str">
            <v>JANELA ALUMINIO CORRER C/BANDEIRA 2 FOLHAS P/VIDRO C/FERRAGENS</v>
          </cell>
          <cell r="C1291" t="str">
            <v>M2</v>
          </cell>
          <cell r="D1291">
            <v>279.77999999999997</v>
          </cell>
        </row>
        <row r="1292">
          <cell r="A1292" t="str">
            <v>68592/003</v>
          </cell>
          <cell r="B1292" t="str">
            <v>JANELA ALUMINIO CORRER VENEZIANA C/BANDEIRA</v>
          </cell>
          <cell r="C1292" t="str">
            <v>M2</v>
          </cell>
          <cell r="D1292">
            <v>358.8</v>
          </cell>
        </row>
        <row r="1293">
          <cell r="A1293" t="str">
            <v>68592/004</v>
          </cell>
          <cell r="B1293" t="str">
            <v>JANELA ALUMINIO CORRER VENEZIANA S/BANDEIRA</v>
          </cell>
          <cell r="C1293" t="str">
            <v>M2</v>
          </cell>
          <cell r="D1293">
            <v>279.05</v>
          </cell>
        </row>
        <row r="1294">
          <cell r="A1294">
            <v>304</v>
          </cell>
          <cell r="B1294" t="str">
            <v>PERFIL/CANTONEIRA/BARRA</v>
          </cell>
        </row>
        <row r="1295">
          <cell r="A1295">
            <v>68679</v>
          </cell>
          <cell r="B1295" t="str">
            <v>CANTONEIRA ALUMINIO</v>
          </cell>
        </row>
        <row r="1296">
          <cell r="A1296" t="str">
            <v>68679/001</v>
          </cell>
          <cell r="B1296" t="str">
            <v>CANTONEIRA ALUMINIO 2X2" P/PROTECAO DE QUINA DE PAREDE</v>
          </cell>
          <cell r="C1296" t="str">
            <v>M</v>
          </cell>
          <cell r="D1296">
            <v>23.89</v>
          </cell>
        </row>
        <row r="1297">
          <cell r="A1297" t="str">
            <v>68679/002</v>
          </cell>
          <cell r="B1297" t="str">
            <v>FIXACAO CANTONEIRA ALUMINIO</v>
          </cell>
          <cell r="C1297" t="str">
            <v>M</v>
          </cell>
          <cell r="D1297">
            <v>6.4</v>
          </cell>
        </row>
        <row r="1298">
          <cell r="A1298" t="str">
            <v>68679/003</v>
          </cell>
          <cell r="B1298" t="str">
            <v>CANTONEIRA ALUMINIO 1X1" P/PROTECAO DE QUINA DE PAREDE</v>
          </cell>
          <cell r="C1298" t="str">
            <v>M</v>
          </cell>
          <cell r="D1298">
            <v>15.28</v>
          </cell>
        </row>
        <row r="1299">
          <cell r="A1299" t="str">
            <v>FOMA</v>
          </cell>
          <cell r="B1299" t="str">
            <v>FORNECIMENTO DE MATERIAIS E EQUIPAMENTOS</v>
          </cell>
        </row>
        <row r="1300">
          <cell r="A1300">
            <v>268</v>
          </cell>
          <cell r="B1300" t="str">
            <v>BOMBAS</v>
          </cell>
        </row>
        <row r="1301">
          <cell r="A1301">
            <v>68519</v>
          </cell>
          <cell r="B1301" t="str">
            <v>BOMBAS</v>
          </cell>
        </row>
        <row r="1302">
          <cell r="A1302" t="str">
            <v>68519/001</v>
          </cell>
          <cell r="B1302" t="str">
            <v>CONJUNTO MOTOBOMBA 3/4 HP P/SUCCAO/RECALQUE</v>
          </cell>
          <cell r="C1302" t="str">
            <v>UN</v>
          </cell>
          <cell r="D1302">
            <v>595.02</v>
          </cell>
        </row>
        <row r="1303">
          <cell r="A1303" t="str">
            <v>CÓDIGO</v>
          </cell>
          <cell r="B1303" t="str">
            <v>|D E S C R I Ç Ã O                                                   |UN</v>
          </cell>
          <cell r="C1303" t="str">
            <v>IDADE</v>
          </cell>
          <cell r="D1303" t="str">
            <v>|CUSTO TOTAL</v>
          </cell>
        </row>
        <row r="1304">
          <cell r="A1304" t="str">
            <v>ÍNCULO.....:</v>
          </cell>
          <cell r="B1304" t="str">
            <v>NACIONAL CAIXA</v>
          </cell>
        </row>
        <row r="1306">
          <cell r="A1306" t="str">
            <v>68519/002</v>
          </cell>
          <cell r="B1306" t="str">
            <v>BOMBA SUBMERSA ELETRICA MONOFASICA LEAO HT4C-10 3CV</v>
          </cell>
          <cell r="C1306" t="str">
            <v>H</v>
          </cell>
          <cell r="D1306">
            <v>0.3</v>
          </cell>
        </row>
        <row r="1307">
          <cell r="B1307" t="str">
            <v>DEPRECIACAO E JUROS</v>
          </cell>
        </row>
        <row r="1308">
          <cell r="A1308">
            <v>71517</v>
          </cell>
          <cell r="B1308" t="str">
            <v>MOTO BOMBA AUTO ESCORVANTE, ROTOR ABERTO, COM MOTOR À GASOLINA, 10,50C</v>
          </cell>
          <cell r="C1308" t="str">
            <v>UN</v>
          </cell>
          <cell r="D1308">
            <v>13156.06</v>
          </cell>
        </row>
        <row r="1309">
          <cell r="B1309" t="str">
            <v>V</v>
          </cell>
        </row>
        <row r="1310">
          <cell r="A1310">
            <v>284</v>
          </cell>
          <cell r="B1310" t="str">
            <v>FORNEC. DE MAT. BRITADO C/OU S/CARGA, DESCARGA E TRANSPORTE</v>
          </cell>
        </row>
        <row r="1311">
          <cell r="A1311">
            <v>56950</v>
          </cell>
          <cell r="B1311" t="str">
            <v>FORNECIMENTO E ASSENTAMENTO DE BRITA 2 EM DRENOS E FILTROS</v>
          </cell>
        </row>
        <row r="1312">
          <cell r="A1312" t="str">
            <v>56950/001</v>
          </cell>
          <cell r="B1312" t="str">
            <v>FORNECIMENTO E ASSENTAMENTO DE BRITA 2-DRENOS E FILTROS   MM</v>
          </cell>
          <cell r="C1312" t="str">
            <v>M3</v>
          </cell>
          <cell r="D1312">
            <v>78.5</v>
          </cell>
        </row>
        <row r="1313">
          <cell r="A1313">
            <v>60847</v>
          </cell>
          <cell r="B1313" t="str">
            <v>FORNECIMENTO E ASSENTAMENTO DE BRITA 2 EM DRENOS E FILTROS</v>
          </cell>
        </row>
        <row r="1314">
          <cell r="A1314" t="str">
            <v>60847/001</v>
          </cell>
          <cell r="B1314" t="str">
            <v>FORNECIMENTO E ASSENTAMENTO DE BRITA 2-DRENOS E FILTROS   MM</v>
          </cell>
          <cell r="C1314" t="str">
            <v>M3</v>
          </cell>
          <cell r="D1314">
            <v>78.5</v>
          </cell>
        </row>
        <row r="1315">
          <cell r="A1315" t="str">
            <v>FUES</v>
          </cell>
          <cell r="B1315" t="str">
            <v>FUNDACOES E ESTRUTURAS</v>
          </cell>
        </row>
        <row r="1316">
          <cell r="A1316">
            <v>39</v>
          </cell>
          <cell r="B1316" t="str">
            <v>ESTACAS</v>
          </cell>
        </row>
        <row r="1317">
          <cell r="A1317">
            <v>23780</v>
          </cell>
          <cell r="B1317" t="str">
            <v>FUNDACOES ESTACA</v>
          </cell>
        </row>
        <row r="1318">
          <cell r="A1318" t="str">
            <v>23780/001</v>
          </cell>
          <cell r="B1318" t="str">
            <v>FUNDACAO ESTACA BLOCO 2Q</v>
          </cell>
          <cell r="C1318" t="str">
            <v>UN                            1</v>
          </cell>
          <cell r="D1318">
            <v>98850.77</v>
          </cell>
        </row>
        <row r="1319">
          <cell r="A1319">
            <v>24748</v>
          </cell>
          <cell r="B1319" t="str">
            <v>BROCAS (ESTACAS A TRADO) MOLDADA IN-LOCO</v>
          </cell>
        </row>
        <row r="1320">
          <cell r="A1320" t="str">
            <v>24748/001</v>
          </cell>
          <cell r="B1320" t="str">
            <v>ESTACA A TRADO(BROCA) D=25CM C/CONCRETO FCK=13,5MPA+20KG ACO/M3</v>
          </cell>
          <cell r="C1320" t="str">
            <v>M</v>
          </cell>
          <cell r="D1320">
            <v>28.03</v>
          </cell>
        </row>
        <row r="1321">
          <cell r="B1321" t="str">
            <v>MOLD.IN-LOCO</v>
          </cell>
        </row>
        <row r="1322">
          <cell r="A1322" t="str">
            <v>24748/002</v>
          </cell>
          <cell r="B1322" t="str">
            <v>ESTACA A TRADO(BROCA) D=25CM C/CONCRETO FCK=13,5MPA SEM ACO MOLDADA IN</v>
          </cell>
          <cell r="C1322" t="str">
            <v>M</v>
          </cell>
          <cell r="D1322">
            <v>22.77</v>
          </cell>
        </row>
        <row r="1323">
          <cell r="B1323" t="e">
            <v>#NAME?</v>
          </cell>
        </row>
        <row r="1324">
          <cell r="A1324" t="str">
            <v>24748/003</v>
          </cell>
          <cell r="B1324" t="str">
            <v>ESTACA A TRADO(BROCA) D=20CM C/CONCRETO FCK=13,5MPA(SEM ARMACAO)</v>
          </cell>
          <cell r="C1324" t="str">
            <v>M</v>
          </cell>
          <cell r="D1324">
            <v>18.43</v>
          </cell>
        </row>
        <row r="1325">
          <cell r="A1325">
            <v>56942</v>
          </cell>
          <cell r="B1325" t="str">
            <v>ESTACA PRE-MOLDADA</v>
          </cell>
        </row>
        <row r="1326">
          <cell r="A1326" t="str">
            <v>56942/001</v>
          </cell>
          <cell r="B1326" t="str">
            <v>ESTACA PRE-MOLDADA - 20 TONELADAS</v>
          </cell>
          <cell r="C1326" t="str">
            <v>M</v>
          </cell>
          <cell r="D1326">
            <v>110.7</v>
          </cell>
        </row>
        <row r="1327">
          <cell r="A1327">
            <v>40</v>
          </cell>
          <cell r="B1327" t="str">
            <v>LASTROS/FUNDACOES DIVERSAS</v>
          </cell>
        </row>
        <row r="1328">
          <cell r="A1328">
            <v>11769</v>
          </cell>
          <cell r="B1328" t="str">
            <v>CONCRETO 1:3:4 PARA RADIER</v>
          </cell>
        </row>
        <row r="1329">
          <cell r="A1329" t="str">
            <v>11769/001</v>
          </cell>
          <cell r="B1329" t="str">
            <v>RADIER DE CONCRETO 1:3:4</v>
          </cell>
          <cell r="C1329" t="str">
            <v>M3</v>
          </cell>
          <cell r="D1329">
            <v>312.19</v>
          </cell>
        </row>
        <row r="1330">
          <cell r="A1330">
            <v>11770</v>
          </cell>
          <cell r="B1330" t="str">
            <v>FUNDACOES EM RADIER</v>
          </cell>
        </row>
        <row r="1331">
          <cell r="A1331" t="str">
            <v>11770/001</v>
          </cell>
          <cell r="B1331" t="str">
            <v>FUNDACOES EM RADIER CASAS ATE 2 PAVIMENTOS</v>
          </cell>
          <cell r="C1331" t="str">
            <v>M2</v>
          </cell>
          <cell r="D1331">
            <v>47.61</v>
          </cell>
        </row>
        <row r="1332">
          <cell r="A1332">
            <v>23747</v>
          </cell>
          <cell r="B1332" t="str">
            <v>FUNDACOES SAPATAS</v>
          </cell>
        </row>
        <row r="1333">
          <cell r="A1333" t="str">
            <v>23747/001</v>
          </cell>
          <cell r="B1333" t="str">
            <v>FUNDACAO SAPATAS PR5-2Q-T</v>
          </cell>
          <cell r="C1333" t="str">
            <v>UN</v>
          </cell>
          <cell r="D1333">
            <v>56280.25</v>
          </cell>
        </row>
        <row r="1334">
          <cell r="A1334" t="str">
            <v>CÓDIGO</v>
          </cell>
          <cell r="B1334" t="str">
            <v>|D E S C R I Ç Ã O                                                   |UN</v>
          </cell>
          <cell r="C1334" t="str">
            <v>IDADE</v>
          </cell>
          <cell r="D1334" t="str">
            <v>|CUSTO TOTAL</v>
          </cell>
        </row>
        <row r="1335">
          <cell r="A1335" t="str">
            <v>ÍNCULO.....:</v>
          </cell>
          <cell r="B1335" t="str">
            <v>NACIONAL CAIXA</v>
          </cell>
        </row>
        <row r="1337">
          <cell r="A1337">
            <v>24260</v>
          </cell>
          <cell r="B1337" t="str">
            <v>LASTRO DE PEDRA BRITADA E FUNDACOES EM BALDRAME</v>
          </cell>
        </row>
        <row r="1338">
          <cell r="A1338" t="str">
            <v>24260/001</v>
          </cell>
          <cell r="B1338" t="str">
            <v>LASTRO DE PEDRA BRITADA APILOADA</v>
          </cell>
          <cell r="C1338" t="str">
            <v>M3</v>
          </cell>
          <cell r="D1338">
            <v>82.94</v>
          </cell>
        </row>
        <row r="1339">
          <cell r="A1339" t="str">
            <v>24260/002</v>
          </cell>
          <cell r="B1339" t="str">
            <v>CAMADA DE BRITA P/PROTECAO DA LAJE DE COBERTURA</v>
          </cell>
          <cell r="C1339" t="str">
            <v>M3</v>
          </cell>
          <cell r="D1339">
            <v>120.13</v>
          </cell>
        </row>
        <row r="1340">
          <cell r="A1340" t="str">
            <v>24260/003</v>
          </cell>
          <cell r="B1340" t="str">
            <v>BALDRAME EM CONCRETO CICLOPICO 1:3:5 C/30% PEDRA-DE-MAO CAVAS ATE 80</v>
          </cell>
          <cell r="C1340" t="str">
            <v>M3</v>
          </cell>
          <cell r="D1340">
            <v>269.3</v>
          </cell>
        </row>
        <row r="1341">
          <cell r="B1341" t="str">
            <v>CM DE LARGURA.</v>
          </cell>
        </row>
        <row r="1342">
          <cell r="A1342" t="str">
            <v>24260/004</v>
          </cell>
          <cell r="B1342" t="str">
            <v>LASTRO DE BRITA</v>
          </cell>
          <cell r="C1342" t="str">
            <v>M3</v>
          </cell>
          <cell r="D1342">
            <v>82.94</v>
          </cell>
        </row>
        <row r="1343">
          <cell r="A1343">
            <v>68501</v>
          </cell>
          <cell r="B1343" t="str">
            <v>CONCRETO ARMADO P/FUNDACOES - CONSUMO/M3: FORMA TABUA REG=8M2, ACO CA-</v>
          </cell>
        </row>
        <row r="1344">
          <cell r="B1344" t="str">
            <v>50=70KG; CONCRETO FCK 15 MPA, PREP C/BETONEIRA, CONTROLE TIPO B</v>
          </cell>
        </row>
        <row r="1345">
          <cell r="A1345" t="str">
            <v>68501/001</v>
          </cell>
          <cell r="B1345" t="str">
            <v>CONCRETO ARMADO P/FUNDACOES - CONSUMO/M3: FORMA TABUA REG=8M2, ACO CA-</v>
          </cell>
          <cell r="C1345" t="str">
            <v>M3</v>
          </cell>
          <cell r="D1345">
            <v>969.7</v>
          </cell>
        </row>
        <row r="1346">
          <cell r="B1346" t="str">
            <v>50=70KG; CONCRETO FCK 15 MPA, PREP C/BETONEIRA, CONTROLE TIPO B</v>
          </cell>
        </row>
        <row r="1347">
          <cell r="A1347">
            <v>41</v>
          </cell>
          <cell r="B1347" t="str">
            <v>FORMAS/CIMBRAMENTOS/ESCORAMENTOS</v>
          </cell>
        </row>
        <row r="1348">
          <cell r="A1348">
            <v>5621</v>
          </cell>
          <cell r="B1348" t="str">
            <v>FORMA E DESFORMA PARA PAREDES E LAJES DE GALERIAS CELULARES</v>
          </cell>
          <cell r="C1348" t="str">
            <v>M2</v>
          </cell>
          <cell r="D1348">
            <v>32.97</v>
          </cell>
        </row>
        <row r="1349">
          <cell r="A1349">
            <v>5651</v>
          </cell>
          <cell r="B1349" t="str">
            <v>FORMA DE MADEIRA COMUM PARA FUNDACOES</v>
          </cell>
          <cell r="C1349" t="str">
            <v>M2</v>
          </cell>
          <cell r="D1349">
            <v>27.08</v>
          </cell>
        </row>
        <row r="1350">
          <cell r="A1350">
            <v>5969</v>
          </cell>
          <cell r="B1350" t="str">
            <v>FORMAS C/TABUAS 3A (2,5X30,0CM) P/UN P/FUNDACOES,INCL MONTAGEM E</v>
          </cell>
          <cell r="C1350" t="str">
            <v>UN</v>
          </cell>
          <cell r="D1350">
            <v>108.78</v>
          </cell>
        </row>
        <row r="1351">
          <cell r="B1351" t="str">
            <v>DESMONTAGEM (C/REAPR. 5X) (P/1,0M3 DE CONCRETO)</v>
          </cell>
        </row>
        <row r="1352">
          <cell r="A1352">
            <v>5970</v>
          </cell>
          <cell r="B1352" t="str">
            <v>FORMAS C/TABUAS 3A (2,5X30,0CM) P/M2 P/FUNDACOES,INCL MONTAGEM E</v>
          </cell>
          <cell r="C1352" t="str">
            <v>M2</v>
          </cell>
          <cell r="D1352">
            <v>27.79</v>
          </cell>
        </row>
        <row r="1353">
          <cell r="B1353" t="str">
            <v>DESMONTAGEM (C/REAPR. 5X)</v>
          </cell>
        </row>
        <row r="1354">
          <cell r="A1354">
            <v>5971</v>
          </cell>
          <cell r="B1354" t="str">
            <v>FORMAS PLANAS P/UN EM COMPENSADO RESINADO 12MM P/1,OM3 CONCR INCL</v>
          </cell>
          <cell r="C1354" t="str">
            <v>UN</v>
          </cell>
          <cell r="D1354">
            <v>372.27</v>
          </cell>
        </row>
        <row r="1355">
          <cell r="B1355" t="str">
            <v>ESCORAMENTO, MONTAGEM E DESFORMA (C/REAPR. 4X)</v>
          </cell>
        </row>
        <row r="1356">
          <cell r="A1356">
            <v>5972</v>
          </cell>
          <cell r="B1356" t="str">
            <v>FORMAS PLANAS C/ COMPENSADO RESINADO 12MM P/1,0M3 CONCRETO ESTRUTURAL</v>
          </cell>
          <cell r="C1356" t="str">
            <v>UN</v>
          </cell>
          <cell r="D1356">
            <v>344.29</v>
          </cell>
        </row>
        <row r="1357">
          <cell r="B1357" t="str">
            <v>INCL. LANCAMENTO, MONTAGEM E DESFORMA (C/ REAPR. 5X)</v>
          </cell>
        </row>
        <row r="1358">
          <cell r="A1358">
            <v>5985</v>
          </cell>
          <cell r="B1358" t="str">
            <v>FORMA PLANA P/1,0M3 DE CONCRETO EM LAJE, UTIL. COMPENS. RESINADO 12MM</v>
          </cell>
          <cell r="C1358" t="str">
            <v>UN</v>
          </cell>
          <cell r="D1358">
            <v>309.24</v>
          </cell>
        </row>
        <row r="1359">
          <cell r="B1359" t="str">
            <v>INCL. ESCORAMENTO, MONTAGEM E DESFORMA (C/REAPR. 5X)</v>
          </cell>
        </row>
        <row r="1360">
          <cell r="A1360">
            <v>5986</v>
          </cell>
          <cell r="B1360" t="str">
            <v>FORMAS PLANAS P/UN C/TABUAS DE 3A P/1,0M3 DE CONCRETO,INCL ESCORAMENTO</v>
          </cell>
          <cell r="C1360" t="str">
            <v>UN</v>
          </cell>
          <cell r="D1360">
            <v>468.1</v>
          </cell>
        </row>
        <row r="1361">
          <cell r="B1361" t="str">
            <v>MONTAGEM E DESFORMA (REAPR. 3X)</v>
          </cell>
        </row>
        <row r="1362">
          <cell r="A1362">
            <v>5987</v>
          </cell>
          <cell r="B1362" t="str">
            <v>FORMA PLANA EM CHAPA COMPENSADA RESINADA, ESTRUTURAL, E = 12 MM</v>
          </cell>
          <cell r="C1362" t="str">
            <v>M2</v>
          </cell>
          <cell r="D1362">
            <v>36.119999999999997</v>
          </cell>
        </row>
        <row r="1363">
          <cell r="A1363">
            <v>6095</v>
          </cell>
          <cell r="B1363" t="str">
            <v>FORMA PLANA TABUA 3A. P/CINTA AMARRACAO INCL. DESMONTAGEM E REAPROVEIT</v>
          </cell>
          <cell r="C1363" t="str">
            <v>M2</v>
          </cell>
          <cell r="D1363">
            <v>15.76</v>
          </cell>
        </row>
        <row r="1364">
          <cell r="A1364">
            <v>23423</v>
          </cell>
          <cell r="B1364" t="str">
            <v>FORMAS PARA CONCRETO, INCLUINDO OS SERVICOS DE ESCORAMENTO,MONTAGEM,</v>
          </cell>
        </row>
        <row r="1365">
          <cell r="A1365" t="str">
            <v>CÓDIGO</v>
          </cell>
          <cell r="B1365" t="str">
            <v>|D E S C R I Ç Ã O                                                   |UN</v>
          </cell>
          <cell r="C1365" t="str">
            <v>IDADE</v>
          </cell>
          <cell r="D1365" t="str">
            <v>|CUSTO TOTAL</v>
          </cell>
        </row>
        <row r="1366">
          <cell r="A1366" t="str">
            <v>ÍNCULO.....:</v>
          </cell>
          <cell r="B1366" t="str">
            <v>NACIONAL CAIXA</v>
          </cell>
        </row>
        <row r="1368">
          <cell r="B1368" t="str">
            <v>DESMONTAGEM, PARA CONCRETO NAO ESTRUTURAL</v>
          </cell>
        </row>
        <row r="1369">
          <cell r="A1369" t="str">
            <v>23423/001</v>
          </cell>
          <cell r="B1369" t="str">
            <v>FORMA DE MADEIRA COMUM PARA FUNDACAO</v>
          </cell>
          <cell r="C1369" t="str">
            <v>M2</v>
          </cell>
          <cell r="D1369">
            <v>27.08</v>
          </cell>
        </row>
        <row r="1370">
          <cell r="A1370" t="str">
            <v>23423/002</v>
          </cell>
          <cell r="B1370" t="str">
            <v>FORMA DE MADEIRA P/FUNDACAO C/TABUAS 3A 1X12" REAPR 10X</v>
          </cell>
          <cell r="C1370" t="str">
            <v>M2</v>
          </cell>
          <cell r="D1370">
            <v>20.03</v>
          </cell>
        </row>
        <row r="1371">
          <cell r="A1371" t="str">
            <v>23423/003</v>
          </cell>
          <cell r="B1371" t="str">
            <v>FORMA TABUAS MADEIRA 3A P/PECAS CONCRETO ARM, REAPR 2X, INCL MONT/DESM</v>
          </cell>
          <cell r="C1371" t="str">
            <v>M2</v>
          </cell>
          <cell r="D1371">
            <v>30.79</v>
          </cell>
        </row>
        <row r="1372">
          <cell r="B1372" t="str">
            <v>EXCL ESCORAMENTO</v>
          </cell>
        </row>
        <row r="1373">
          <cell r="A1373">
            <v>23737</v>
          </cell>
          <cell r="B1373" t="str">
            <v>FORMAS E CIMBRAMENTO</v>
          </cell>
        </row>
        <row r="1374">
          <cell r="A1374" t="str">
            <v>23737/001</v>
          </cell>
          <cell r="B1374" t="str">
            <v>FORMA EM TABUAS 3A P/CINTAS/PILARES DE CONCRETO (CASAS) REAPR 4X</v>
          </cell>
          <cell r="C1374" t="str">
            <v>M2</v>
          </cell>
          <cell r="D1374">
            <v>15.76</v>
          </cell>
        </row>
        <row r="1375">
          <cell r="B1375" t="str">
            <v>INCL MONT/DESMONT (NAO INCLUI ESCORAMENTOS)-PEQUENAS CONSTRUCOES</v>
          </cell>
        </row>
        <row r="1376">
          <cell r="A1376" t="str">
            <v>23737/002</v>
          </cell>
          <cell r="B1376" t="str">
            <v>FORMAS EM TABUAS DE 3A, PARA FUNDACAO RADIER</v>
          </cell>
          <cell r="C1376" t="str">
            <v>M2</v>
          </cell>
          <cell r="D1376">
            <v>27.79</v>
          </cell>
        </row>
        <row r="1377">
          <cell r="A1377" t="str">
            <v>23737/003</v>
          </cell>
          <cell r="B1377" t="str">
            <v>FORMA TABUAS 3A P/VIGAS E PILARES (SEM REAPROVEITAMENTO)</v>
          </cell>
          <cell r="C1377" t="str">
            <v>M2</v>
          </cell>
          <cell r="D1377">
            <v>71.27</v>
          </cell>
        </row>
        <row r="1378">
          <cell r="A1378" t="str">
            <v>23737/004</v>
          </cell>
          <cell r="B1378" t="str">
            <v>FORMA TABUAS MADEIRA 3A P/ESTRUTURA, SEM REAPR, INCL. MONT/DESM/ESCOR</v>
          </cell>
          <cell r="C1378" t="str">
            <v>M2</v>
          </cell>
          <cell r="D1378">
            <v>71.27</v>
          </cell>
        </row>
        <row r="1379">
          <cell r="A1379">
            <v>23750</v>
          </cell>
          <cell r="B1379" t="str">
            <v>FORMA COMPENSADO RESINADO</v>
          </cell>
        </row>
        <row r="1380">
          <cell r="A1380" t="str">
            <v>23750/001</v>
          </cell>
          <cell r="B1380" t="str">
            <v>FORMAS PLANAS C/COMPENSADO RESINADO 12MM P/1M3 DE CONCRETO, INCL. ESCO</v>
          </cell>
          <cell r="C1380" t="str">
            <v>UN</v>
          </cell>
          <cell r="D1380">
            <v>344.29</v>
          </cell>
        </row>
        <row r="1381">
          <cell r="B1381" t="str">
            <v>RAMENTO,MONTAGEM E DESFORMA (C/ REAPR. 5X)</v>
          </cell>
        </row>
        <row r="1382">
          <cell r="A1382" t="str">
            <v>23750/002</v>
          </cell>
          <cell r="B1382" t="str">
            <v>FORMA PLANA EM CHAPA COMPENSADA RESINADA, ESTRUTURAL, E = 14 MM.</v>
          </cell>
          <cell r="C1382" t="str">
            <v>M2</v>
          </cell>
          <cell r="D1382">
            <v>37.340000000000003</v>
          </cell>
        </row>
        <row r="1383">
          <cell r="A1383">
            <v>24128</v>
          </cell>
          <cell r="B1383" t="str">
            <v>CIMBRAMENTO</v>
          </cell>
        </row>
        <row r="1384">
          <cell r="A1384" t="str">
            <v>24128/001</v>
          </cell>
          <cell r="B1384" t="str">
            <v>CIMBRAMENTO DE MADEIRA</v>
          </cell>
          <cell r="C1384" t="str">
            <v>M2</v>
          </cell>
          <cell r="D1384">
            <v>19.239999999999998</v>
          </cell>
        </row>
        <row r="1385">
          <cell r="A1385">
            <v>24129</v>
          </cell>
          <cell r="B1385" t="str">
            <v>FORMA PLANA EM COMPENSADO</v>
          </cell>
        </row>
        <row r="1386">
          <cell r="A1386" t="str">
            <v>24129/001</v>
          </cell>
          <cell r="B1386" t="str">
            <v>FORMA PLANA EM COMPENSADO RESINADO 12MM P/ CONCR.ESTRUT.</v>
          </cell>
          <cell r="C1386" t="str">
            <v>M2</v>
          </cell>
          <cell r="D1386">
            <v>36.119999999999997</v>
          </cell>
        </row>
        <row r="1387">
          <cell r="A1387" t="str">
            <v>24129/002</v>
          </cell>
          <cell r="B1387" t="str">
            <v>FORMA PLANA EM COMPENSADO RESINADO 14MM P/ CONCR.ESTRUT.</v>
          </cell>
          <cell r="C1387" t="str">
            <v>M2</v>
          </cell>
          <cell r="D1387">
            <v>37.340000000000003</v>
          </cell>
        </row>
        <row r="1388">
          <cell r="A1388" t="str">
            <v>24129/003</v>
          </cell>
          <cell r="B1388" t="str">
            <v>DESFORMA DE ESTRUTURAS, H = 1,50 METROS</v>
          </cell>
          <cell r="C1388" t="str">
            <v>M2</v>
          </cell>
          <cell r="D1388">
            <v>4.84</v>
          </cell>
        </row>
        <row r="1389">
          <cell r="A1389" t="str">
            <v>24129/004</v>
          </cell>
          <cell r="B1389" t="str">
            <v>FORMAS PLANAS C/COMPENSADO RESINADO 12MM DE CONCRETO EM ESTRUTURAS INC</v>
          </cell>
          <cell r="C1389" t="str">
            <v>M2</v>
          </cell>
          <cell r="D1389">
            <v>32.26</v>
          </cell>
        </row>
        <row r="1390">
          <cell r="B1390" t="str">
            <v>L ESCORAMENTO, MONTAGEM E DESFORMA (C/ REAPR. 3X)</v>
          </cell>
        </row>
        <row r="1391">
          <cell r="A1391" t="str">
            <v>24129/005</v>
          </cell>
          <cell r="B1391" t="str">
            <v>FORMAS PLANAS C/COMPENSADO RESINADO 12MM DE CONCRETO EM ESTRUTURAS INC</v>
          </cell>
          <cell r="C1391" t="str">
            <v>M2</v>
          </cell>
          <cell r="D1391">
            <v>26.59</v>
          </cell>
        </row>
        <row r="1392">
          <cell r="B1392" t="str">
            <v>L ESCORAMENTO, MONTAGEM E DESFORMA (C/ REAPR. 5X)</v>
          </cell>
        </row>
        <row r="1393">
          <cell r="A1393" t="str">
            <v>24129/006</v>
          </cell>
          <cell r="B1393" t="str">
            <v>FORMAS EM PLACAS DE MADEIRIT 18MM, PLASTIFICADO, SERVINDO 2 VEZES P/ V</v>
          </cell>
          <cell r="C1393" t="str">
            <v>M2</v>
          </cell>
          <cell r="D1393">
            <v>62.09</v>
          </cell>
        </row>
        <row r="1394">
          <cell r="B1394" t="str">
            <v>IADUTOS, FORNECIMENTO DOS MATERIAIS E DESMOLDAGEM.</v>
          </cell>
        </row>
        <row r="1395">
          <cell r="A1395" t="str">
            <v>24129/007</v>
          </cell>
          <cell r="B1395" t="str">
            <v>FORMA PLANA EM COMPENSADO PLASTIFICADO 18MM PARA LAJE MACICA REAP. 12X</v>
          </cell>
          <cell r="C1395" t="str">
            <v>M2</v>
          </cell>
          <cell r="D1395">
            <v>23.16</v>
          </cell>
        </row>
        <row r="1396">
          <cell r="A1396" t="str">
            <v>CÓDIGO</v>
          </cell>
          <cell r="B1396" t="str">
            <v>|D E S C R I Ç Ã O                                                   |UN</v>
          </cell>
          <cell r="C1396" t="str">
            <v>IDADE</v>
          </cell>
          <cell r="D1396" t="str">
            <v>|CUSTO TOTAL</v>
          </cell>
        </row>
        <row r="1397">
          <cell r="A1397" t="str">
            <v>ÍNCULO.....:</v>
          </cell>
          <cell r="B1397" t="str">
            <v>NACIONAL CAIXA</v>
          </cell>
        </row>
        <row r="1399">
          <cell r="B1399" t="str">
            <v>INCL. ESCORAMENTO/MONT/DESMONTAGEM</v>
          </cell>
        </row>
        <row r="1400">
          <cell r="A1400" t="str">
            <v>24129/008</v>
          </cell>
          <cell r="B1400" t="str">
            <v>FORMA PLANA C/COMPENSADO PLASTIFICADO 18MM REAP.6X INCL.ESCORAMENTO,</v>
          </cell>
          <cell r="C1400" t="str">
            <v>M2</v>
          </cell>
          <cell r="D1400">
            <v>29.52</v>
          </cell>
        </row>
        <row r="1401">
          <cell r="B1401" t="str">
            <v>MONTAGEM E DESFORMA</v>
          </cell>
        </row>
        <row r="1402">
          <cell r="A1402" t="str">
            <v>24129/010</v>
          </cell>
          <cell r="B1402" t="str">
            <v>DESFORMA DE ESTRUTURAS, H=1,50M</v>
          </cell>
          <cell r="C1402" t="str">
            <v>M2</v>
          </cell>
          <cell r="D1402">
            <v>4.84</v>
          </cell>
        </row>
        <row r="1403">
          <cell r="A1403">
            <v>24265</v>
          </cell>
          <cell r="B1403" t="str">
            <v>FORMA CURVA PARA ESTRUTURAS</v>
          </cell>
        </row>
        <row r="1404">
          <cell r="A1404" t="str">
            <v>24265/001</v>
          </cell>
          <cell r="B1404" t="str">
            <v>FORMA CURVA PARA ESTRUTURAS EM TABUA DE PINHO</v>
          </cell>
          <cell r="C1404" t="str">
            <v>M2</v>
          </cell>
          <cell r="D1404">
            <v>50.67</v>
          </cell>
        </row>
        <row r="1405">
          <cell r="A1405">
            <v>68328</v>
          </cell>
          <cell r="B1405" t="str">
            <v>ISOPOR 10MM PARA JUNTA DILATACAO</v>
          </cell>
          <cell r="C1405" t="str">
            <v>M2</v>
          </cell>
          <cell r="D1405">
            <v>8.19</v>
          </cell>
        </row>
        <row r="1406">
          <cell r="A1406">
            <v>68467</v>
          </cell>
          <cell r="B1406" t="str">
            <v>ESCORAMENTO DE LAJE PRE-MOLDADA</v>
          </cell>
        </row>
        <row r="1407">
          <cell r="A1407" t="str">
            <v>68467/001</v>
          </cell>
          <cell r="B1407" t="str">
            <v>ESCORAMENTO DE LAJE PRE-MOLDADA</v>
          </cell>
          <cell r="C1407" t="str">
            <v>M2</v>
          </cell>
          <cell r="D1407">
            <v>12.23</v>
          </cell>
        </row>
        <row r="1408">
          <cell r="A1408">
            <v>68575</v>
          </cell>
          <cell r="B1408" t="str">
            <v>FORMA PINHO 3A P/FUNDACAO RADIER REAPROV 10 VEZES - CORTE/MONTAGEM/ESC</v>
          </cell>
        </row>
        <row r="1409">
          <cell r="B1409" t="str">
            <v>ORAMENTO/DESFORMA</v>
          </cell>
        </row>
        <row r="1410">
          <cell r="A1410" t="str">
            <v>68575/001</v>
          </cell>
          <cell r="B1410" t="str">
            <v>FORMA PINHO 3A P/FUNDACAO RADIER REAPROV 3 VEZES - CORTE/MONTAGEM/ESCO</v>
          </cell>
          <cell r="C1410" t="str">
            <v>M2</v>
          </cell>
          <cell r="D1410">
            <v>20.67</v>
          </cell>
        </row>
        <row r="1411">
          <cell r="B1411" t="str">
            <v>RAMENTO/DESFORMA</v>
          </cell>
        </row>
        <row r="1412">
          <cell r="A1412" t="str">
            <v>68575/002</v>
          </cell>
          <cell r="B1412" t="str">
            <v>FORMA PINHO 3A P/FUNDACAO RADIER REAPROV 5 VEZES - CORTE/MONTAGEM/ESCO</v>
          </cell>
          <cell r="C1412" t="str">
            <v>M2</v>
          </cell>
          <cell r="D1412">
            <v>12.88</v>
          </cell>
        </row>
        <row r="1413">
          <cell r="B1413" t="str">
            <v>RAMENTO/DESFORMA</v>
          </cell>
        </row>
        <row r="1414">
          <cell r="A1414" t="str">
            <v>68575/003</v>
          </cell>
          <cell r="B1414" t="str">
            <v>FORMA PINHO 3A P/FUNDACAO RADIER REAPROV 10 VEZES - CORTE/MONTAGEM/ESC</v>
          </cell>
          <cell r="C1414" t="str">
            <v>M2</v>
          </cell>
          <cell r="D1414">
            <v>7.04</v>
          </cell>
        </row>
        <row r="1415">
          <cell r="B1415" t="str">
            <v>ORAMENTO/DESFORMA</v>
          </cell>
        </row>
        <row r="1416">
          <cell r="A1416">
            <v>68576</v>
          </cell>
          <cell r="B1416" t="str">
            <v>FORMA MADEIRA COMP RESINADA 12MM P/ESTRUTURA REAPROV 2 VEZES - CORTE/</v>
          </cell>
        </row>
        <row r="1417">
          <cell r="B1417" t="str">
            <v>MONTAGEM/ESCORAMENTO/DESFORMA</v>
          </cell>
        </row>
        <row r="1418">
          <cell r="A1418" t="str">
            <v>68576/001</v>
          </cell>
          <cell r="B1418" t="str">
            <v>FORMA MADEIRA COMP RESINADA 12MM P/ESTRUTURA REAPROV 2 VEZES - CORTE/</v>
          </cell>
          <cell r="C1418" t="str">
            <v>M2</v>
          </cell>
          <cell r="D1418">
            <v>63.18</v>
          </cell>
        </row>
        <row r="1419">
          <cell r="B1419" t="str">
            <v>MONTAGEM/ESCORAMENTO/DESFORMA</v>
          </cell>
        </row>
        <row r="1420">
          <cell r="A1420" t="str">
            <v>68576/002</v>
          </cell>
          <cell r="B1420" t="str">
            <v>FORMA MADEIRA COMP RESINADA 12MM P/ESTRUTURA REAPROV 3 VEZES - CORTE/</v>
          </cell>
          <cell r="C1420" t="str">
            <v>M2</v>
          </cell>
          <cell r="D1420">
            <v>48.56</v>
          </cell>
        </row>
        <row r="1421">
          <cell r="B1421" t="str">
            <v>MONTAGEM/ESCORAMENTO/DESFORMA</v>
          </cell>
        </row>
        <row r="1422">
          <cell r="A1422" t="str">
            <v>68576/003</v>
          </cell>
          <cell r="B1422" t="str">
            <v>FORMA MADEIRA COMP RESINADA 12MM P/ESTRUTURA REAPROV 5 VEZES - CORTE/</v>
          </cell>
          <cell r="C1422" t="str">
            <v>M2</v>
          </cell>
          <cell r="D1422">
            <v>39.69</v>
          </cell>
        </row>
        <row r="1423">
          <cell r="B1423" t="str">
            <v>MONTAGEM/ESCORAMENTO/DESFORMA</v>
          </cell>
        </row>
        <row r="1424">
          <cell r="A1424" t="str">
            <v>68576/004</v>
          </cell>
          <cell r="B1424" t="str">
            <v>FORMA MADEIRA COMP RESINADA 12MM P/ESTRUTURA REAPROV 8 VEZES - CORTE/</v>
          </cell>
          <cell r="C1424" t="str">
            <v>M2</v>
          </cell>
          <cell r="D1424">
            <v>38.28</v>
          </cell>
        </row>
        <row r="1425">
          <cell r="B1425" t="str">
            <v>MONTAGEM/ESCORAMENTO/DESFORMA</v>
          </cell>
        </row>
        <row r="1426">
          <cell r="A1426" t="str">
            <v>68576/005</v>
          </cell>
          <cell r="B1426" t="str">
            <v>FORMA MADEIRA COMP RESINADA 14MM P/ESTRUTURA REAPROV 2 VEZES - CORTE/</v>
          </cell>
          <cell r="C1426" t="str">
            <v>M2</v>
          </cell>
          <cell r="D1426">
            <v>65.13</v>
          </cell>
        </row>
        <row r="1427">
          <cell r="A1427" t="str">
            <v>CÓDIGO</v>
          </cell>
          <cell r="B1427" t="str">
            <v>|D E S C R I Ç Ã O                                                   |UN</v>
          </cell>
          <cell r="C1427" t="str">
            <v>IDADE</v>
          </cell>
          <cell r="D1427" t="str">
            <v>|CUSTO TOTAL</v>
          </cell>
        </row>
        <row r="1428">
          <cell r="A1428" t="str">
            <v>ÍNCULO.....:</v>
          </cell>
          <cell r="B1428" t="str">
            <v>NACIONAL CAIXA</v>
          </cell>
        </row>
        <row r="1430">
          <cell r="B1430" t="str">
            <v>MONTAGEM/ESCORAMENTO/DESFORMA</v>
          </cell>
        </row>
        <row r="1431">
          <cell r="A1431" t="str">
            <v>68576/006</v>
          </cell>
          <cell r="B1431" t="str">
            <v>FORMA MADEIRA COMP RESINADA 14MM P/ESTRUTURA REAPROV 3 VEZES - CORTE/</v>
          </cell>
          <cell r="C1431" t="str">
            <v>M2</v>
          </cell>
          <cell r="D1431">
            <v>49.87</v>
          </cell>
        </row>
        <row r="1432">
          <cell r="B1432" t="str">
            <v>MONTAGEM/ESCORAMENTO/DESFORMA</v>
          </cell>
        </row>
        <row r="1433">
          <cell r="A1433" t="str">
            <v>68576/007</v>
          </cell>
          <cell r="B1433" t="str">
            <v>FORMA MADEIRA COMP RESINADA 14MM P/ESTRUTURA REAPROV 5 VEZES - CORTE/</v>
          </cell>
          <cell r="C1433" t="str">
            <v>M2</v>
          </cell>
          <cell r="D1433">
            <v>40.49</v>
          </cell>
        </row>
        <row r="1434">
          <cell r="B1434" t="str">
            <v>MONTAGEM/ESCORAMENTO/DESFORMA</v>
          </cell>
        </row>
        <row r="1435">
          <cell r="A1435" t="str">
            <v>68576/008</v>
          </cell>
          <cell r="B1435" t="str">
            <v>FORMA MADEIRA COMP RESINADA 14MM P/ESTRUTURA REAPROV 8 VEZES - CORTE/</v>
          </cell>
          <cell r="C1435" t="str">
            <v>M2</v>
          </cell>
          <cell r="D1435">
            <v>38.770000000000003</v>
          </cell>
        </row>
        <row r="1436">
          <cell r="B1436" t="str">
            <v>MONTAGEM/ESCORAMENTO/DESFORMA</v>
          </cell>
        </row>
        <row r="1437">
          <cell r="A1437">
            <v>68577</v>
          </cell>
          <cell r="B1437" t="str">
            <v>FORMA PINHO 3A P/CONCRETO EM FUNDACAO REAPROV 2 VEZES - CORTE/MONTAGEM</v>
          </cell>
        </row>
        <row r="1438">
          <cell r="B1438" t="str">
            <v>/ESCORAMENTO/DESFORMA</v>
          </cell>
        </row>
        <row r="1439">
          <cell r="A1439" t="str">
            <v>68577/001</v>
          </cell>
          <cell r="B1439" t="str">
            <v>FORMA PINHO 3A P/CONCRETO EM FUNDACAO REAPROV 2 VEZES - CORTE/MONTAGEM</v>
          </cell>
          <cell r="C1439" t="str">
            <v>M2</v>
          </cell>
          <cell r="D1439">
            <v>34.56</v>
          </cell>
        </row>
        <row r="1440">
          <cell r="B1440" t="str">
            <v>/ESCORAMENTO/DESFORMA</v>
          </cell>
        </row>
        <row r="1441">
          <cell r="A1441" t="str">
            <v>68577/002</v>
          </cell>
          <cell r="B1441" t="str">
            <v>FORMA PINHO 3A P/CONCRETO EM FUNDACAO REAPROV 3 VEZES - CORTE/MONTAGEM</v>
          </cell>
          <cell r="C1441" t="str">
            <v>M2</v>
          </cell>
          <cell r="D1441">
            <v>28.63</v>
          </cell>
        </row>
        <row r="1442">
          <cell r="B1442" t="str">
            <v>/ESCORAMENTO/DESFORMA</v>
          </cell>
        </row>
        <row r="1443">
          <cell r="A1443" t="str">
            <v>68577/003</v>
          </cell>
          <cell r="B1443" t="str">
            <v>FORMA PINHO 3A P/CONCRETO EM FUNDACAO REAPROV 5 VEZES - CORTE/MONTAGEM</v>
          </cell>
          <cell r="C1443" t="str">
            <v>M2</v>
          </cell>
          <cell r="D1443">
            <v>24.21</v>
          </cell>
        </row>
        <row r="1444">
          <cell r="B1444" t="str">
            <v>/ESCORAMENTO/DESFORMA</v>
          </cell>
        </row>
        <row r="1445">
          <cell r="A1445" t="str">
            <v>68577/004</v>
          </cell>
          <cell r="B1445" t="str">
            <v>FORMA PINHO 3A P/CONCRETO EM FUNDACAO S/REAPROVEITAMENTO - CORTE/MONTA</v>
          </cell>
          <cell r="C1445" t="str">
            <v>M2</v>
          </cell>
          <cell r="D1445">
            <v>51.8</v>
          </cell>
        </row>
        <row r="1446">
          <cell r="B1446" t="str">
            <v>GEM/ESCORAMENTO/DESFORMA</v>
          </cell>
        </row>
        <row r="1447">
          <cell r="A1447">
            <v>42</v>
          </cell>
          <cell r="B1447" t="str">
            <v>ARMADURAS</v>
          </cell>
        </row>
        <row r="1448">
          <cell r="A1448">
            <v>5618</v>
          </cell>
          <cell r="B1448" t="str">
            <v>ARMACAO (FORNECIMENTO, CORTE, DOBRA E COLOCACAO) ACO CA-50/60</v>
          </cell>
          <cell r="C1448" t="str">
            <v>KG</v>
          </cell>
          <cell r="D1448">
            <v>6.27</v>
          </cell>
        </row>
        <row r="1449">
          <cell r="A1449">
            <v>10249</v>
          </cell>
          <cell r="B1449" t="str">
            <v>ARMACAO C/ ACO CA-50 P/ ESTRUTURAS DE CONCRETO</v>
          </cell>
        </row>
        <row r="1450">
          <cell r="A1450" t="str">
            <v>10249/001</v>
          </cell>
          <cell r="B1450" t="str">
            <v>ARMACAO EM ACO CA-50 12,7MM (1/2")</v>
          </cell>
          <cell r="C1450" t="str">
            <v>KG</v>
          </cell>
          <cell r="D1450">
            <v>5.87</v>
          </cell>
        </row>
        <row r="1451">
          <cell r="A1451" t="str">
            <v>10249/002</v>
          </cell>
          <cell r="B1451" t="str">
            <v>ARMACAO EM ACO CA-50 9,52MM (3/8")</v>
          </cell>
          <cell r="C1451" t="str">
            <v>KG</v>
          </cell>
          <cell r="D1451">
            <v>6</v>
          </cell>
        </row>
        <row r="1452">
          <cell r="A1452" t="str">
            <v>10249/003</v>
          </cell>
          <cell r="B1452" t="str">
            <v>CORTE/DOBRA E COLOCACAO DE ARMADURA ACO CA-50/60 (NAO INCLUI O ACO)</v>
          </cell>
          <cell r="C1452" t="str">
            <v>KG</v>
          </cell>
          <cell r="D1452">
            <v>1.1599999999999999</v>
          </cell>
        </row>
        <row r="1453">
          <cell r="A1453">
            <v>23722</v>
          </cell>
          <cell r="B1453" t="str">
            <v>ARMACAO P/BALDRAME</v>
          </cell>
        </row>
        <row r="1454">
          <cell r="A1454" t="str">
            <v>23722/001</v>
          </cell>
          <cell r="B1454" t="str">
            <v>ARMACAO FINA P/FUNDACAO TIPO BALDRAME</v>
          </cell>
          <cell r="C1454" t="str">
            <v>KG</v>
          </cell>
          <cell r="D1454">
            <v>6.52</v>
          </cell>
        </row>
        <row r="1455">
          <cell r="A1455">
            <v>23736</v>
          </cell>
          <cell r="B1455" t="str">
            <v>ARMACAO EM TELA SOLDADA</v>
          </cell>
        </row>
        <row r="1456">
          <cell r="A1456" t="str">
            <v>23736/001</v>
          </cell>
          <cell r="B1456" t="str">
            <v>ARMACAO EM TELA SOLDADA Q-138 (10X10CM) #4.2X4.2MM</v>
          </cell>
          <cell r="C1456" t="str">
            <v>KG</v>
          </cell>
          <cell r="D1456">
            <v>6.08</v>
          </cell>
        </row>
        <row r="1457">
          <cell r="A1457" t="str">
            <v>23736/002</v>
          </cell>
          <cell r="B1457" t="str">
            <v>ARMACAO EM TELA SOLDADA Q-138 (ACO CA-60 4,2MM C/10CM)</v>
          </cell>
          <cell r="C1457" t="str">
            <v>KG</v>
          </cell>
          <cell r="D1457">
            <v>6.08</v>
          </cell>
        </row>
        <row r="1458">
          <cell r="A1458" t="str">
            <v>CÓDIGO</v>
          </cell>
          <cell r="B1458" t="str">
            <v>|D E S C R I Ç Ã O                                                   |UN</v>
          </cell>
          <cell r="C1458" t="str">
            <v>IDADE</v>
          </cell>
          <cell r="D1458" t="str">
            <v>|CUSTO TOTAL</v>
          </cell>
        </row>
        <row r="1459">
          <cell r="A1459" t="str">
            <v>ÍNCULO.....:</v>
          </cell>
          <cell r="B1459" t="str">
            <v>NACIONAL CAIXA</v>
          </cell>
        </row>
        <row r="1461">
          <cell r="A1461">
            <v>23749</v>
          </cell>
          <cell r="B1461" t="str">
            <v>ARMACAO CA-50 P/1,0M3 DE CONCRETO</v>
          </cell>
        </row>
        <row r="1462">
          <cell r="A1462" t="str">
            <v>23749/001</v>
          </cell>
          <cell r="B1462" t="str">
            <v>ACO CA-50 P/1,0M3 DE C0NCRETO</v>
          </cell>
          <cell r="C1462" t="str">
            <v>UN</v>
          </cell>
          <cell r="D1462">
            <v>440.76</v>
          </cell>
        </row>
        <row r="1463">
          <cell r="A1463" t="str">
            <v>23749/002</v>
          </cell>
          <cell r="B1463" t="str">
            <v>ARMACAO ACO CA-50 P/1,0M3 DE CONCRETO</v>
          </cell>
          <cell r="C1463" t="str">
            <v>UN</v>
          </cell>
          <cell r="D1463">
            <v>440.76</v>
          </cell>
        </row>
        <row r="1464">
          <cell r="A1464">
            <v>63432</v>
          </cell>
          <cell r="B1464" t="str">
            <v>ARMACAO C/ACO CA-60 (3.4 A 6.0MM)</v>
          </cell>
        </row>
        <row r="1465">
          <cell r="A1465" t="str">
            <v>63432/001</v>
          </cell>
          <cell r="B1465" t="str">
            <v>ARMACAO C/ACO CA-60 (3.4 A 6.0MM) - ESTRUTURAS</v>
          </cell>
          <cell r="C1465" t="str">
            <v>KG</v>
          </cell>
          <cell r="D1465">
            <v>6.52</v>
          </cell>
        </row>
        <row r="1466">
          <cell r="A1466" t="str">
            <v>63432/002</v>
          </cell>
          <cell r="B1466" t="str">
            <v>ARMACAO C/ACO CA-60 (3,4MM A 6,00MM)</v>
          </cell>
          <cell r="C1466" t="str">
            <v>KG</v>
          </cell>
          <cell r="D1466">
            <v>6.52</v>
          </cell>
        </row>
        <row r="1467">
          <cell r="A1467" t="str">
            <v>63432/003</v>
          </cell>
          <cell r="B1467" t="str">
            <v>ARMACAO C/ACO CA-60 (3.4MM)</v>
          </cell>
          <cell r="C1467" t="str">
            <v>KG</v>
          </cell>
          <cell r="D1467">
            <v>6.79</v>
          </cell>
        </row>
        <row r="1468">
          <cell r="A1468">
            <v>68624</v>
          </cell>
          <cell r="B1468" t="str">
            <v>ARMACAO ACO CA-50 P/FUNDACAO DIRETA</v>
          </cell>
        </row>
        <row r="1469">
          <cell r="A1469" t="str">
            <v>68624/001</v>
          </cell>
          <cell r="B1469" t="str">
            <v>ARMACAO ACO CA-50 P/FUNDACAO DIRETA</v>
          </cell>
          <cell r="C1469" t="str">
            <v>KG</v>
          </cell>
          <cell r="D1469">
            <v>6.38</v>
          </cell>
        </row>
        <row r="1470">
          <cell r="A1470" t="str">
            <v>68624/002</v>
          </cell>
          <cell r="B1470" t="str">
            <v>ARMACAO ACO CA-50/CA-60 P/FUNDACAO DIRETA</v>
          </cell>
          <cell r="C1470" t="str">
            <v>KG</v>
          </cell>
          <cell r="D1470">
            <v>6.57</v>
          </cell>
        </row>
        <row r="1471">
          <cell r="A1471" t="str">
            <v>68624/003</v>
          </cell>
          <cell r="B1471" t="str">
            <v>ARMACAO ACO CA-50/CA-60 P/BALDRAME</v>
          </cell>
          <cell r="C1471" t="str">
            <v>KG</v>
          </cell>
          <cell r="D1471">
            <v>6.36</v>
          </cell>
        </row>
        <row r="1472">
          <cell r="A1472">
            <v>68625</v>
          </cell>
          <cell r="B1472" t="str">
            <v>ARMACAO ACO CA-50 P/ESTRUTURA</v>
          </cell>
        </row>
        <row r="1473">
          <cell r="A1473" t="str">
            <v>68625/001</v>
          </cell>
          <cell r="B1473" t="str">
            <v>ARMACAO ACO CA-50 P/ESTRUTURA</v>
          </cell>
          <cell r="C1473" t="str">
            <v>KG</v>
          </cell>
          <cell r="D1473">
            <v>6.35</v>
          </cell>
        </row>
        <row r="1474">
          <cell r="A1474" t="str">
            <v>68625/002</v>
          </cell>
          <cell r="B1474" t="str">
            <v>ARMACAO ACO CA-50/CA-60 P/ESTRUTURA</v>
          </cell>
          <cell r="C1474" t="str">
            <v>KG</v>
          </cell>
          <cell r="D1474">
            <v>6.58</v>
          </cell>
        </row>
        <row r="1475">
          <cell r="A1475">
            <v>43</v>
          </cell>
          <cell r="B1475" t="str">
            <v>CONCRETOS</v>
          </cell>
        </row>
        <row r="1476">
          <cell r="A1476">
            <v>5619</v>
          </cell>
          <cell r="B1476" t="str">
            <v>CONCRETO ESTRUTURAL FCK=15,0 MPA, INCL. FORN, APLIC E ADENSAMENTO</v>
          </cell>
          <cell r="C1476" t="str">
            <v>M3</v>
          </cell>
          <cell r="D1476">
            <v>287.41000000000003</v>
          </cell>
        </row>
        <row r="1477">
          <cell r="A1477">
            <v>5620</v>
          </cell>
          <cell r="B1477" t="str">
            <v>CONCRETO ESTRUTURAL FCK=13,5 MPA, INCL. FORN, APLIC E ADENSAMENTO</v>
          </cell>
          <cell r="C1477" t="str">
            <v>M3</v>
          </cell>
          <cell r="D1477">
            <v>283.19</v>
          </cell>
        </row>
        <row r="1478">
          <cell r="A1478">
            <v>5625</v>
          </cell>
          <cell r="B1478" t="str">
            <v>CONCRETO P/ BERCO DE GALERIA, INCL. PREPARO E LANCAMENTO</v>
          </cell>
          <cell r="C1478" t="str">
            <v>M3</v>
          </cell>
          <cell r="D1478">
            <v>241.61</v>
          </cell>
        </row>
        <row r="1479">
          <cell r="A1479">
            <v>5652</v>
          </cell>
          <cell r="B1479" t="str">
            <v>CONCRETO NAO ESTRUTURAL, CONSUMO MINIMO 150 KG/M3 (1:4:5)</v>
          </cell>
          <cell r="C1479" t="str">
            <v>M3</v>
          </cell>
          <cell r="D1479">
            <v>201.34</v>
          </cell>
        </row>
        <row r="1480">
          <cell r="A1480">
            <v>6041</v>
          </cell>
          <cell r="B1480" t="str">
            <v>CONCRETO FCK=13,5MPA SEM LANCAMENTO, PREPARO C/BETONEIRA</v>
          </cell>
          <cell r="C1480" t="str">
            <v>M3</v>
          </cell>
          <cell r="D1480">
            <v>233.44</v>
          </cell>
        </row>
        <row r="1481">
          <cell r="A1481">
            <v>6042</v>
          </cell>
          <cell r="B1481" t="str">
            <v>CONCRETO MAGRO 1:4:8 PREPARO C/ BETONEIRA CONS.CIMENTO=210KG/M3</v>
          </cell>
          <cell r="C1481" t="str">
            <v>M3</v>
          </cell>
          <cell r="D1481">
            <v>199.44</v>
          </cell>
        </row>
        <row r="1482">
          <cell r="A1482">
            <v>6044</v>
          </cell>
          <cell r="B1482" t="str">
            <v>CONCRETO 1:2:3 S/LANCAMENTO PREPARO MANUAL</v>
          </cell>
          <cell r="C1482" t="str">
            <v>M3</v>
          </cell>
          <cell r="D1482">
            <v>257.22000000000003</v>
          </cell>
        </row>
        <row r="1483">
          <cell r="A1483">
            <v>6045</v>
          </cell>
          <cell r="B1483" t="str">
            <v>CONCRETO FCK=15MPA CONT."C" S/LANCAMENTO, PREP.C/BETONEIRA (BRITA 1E2)</v>
          </cell>
          <cell r="C1483" t="str">
            <v>M3</v>
          </cell>
          <cell r="D1483">
            <v>237.69</v>
          </cell>
        </row>
        <row r="1484">
          <cell r="A1484">
            <v>6046</v>
          </cell>
          <cell r="B1484" t="str">
            <v>CONCRETO 1:2,5:3,5 S/LANCAMENTO PREPARO MANUAL</v>
          </cell>
          <cell r="C1484" t="str">
            <v>M3</v>
          </cell>
          <cell r="D1484">
            <v>239.5</v>
          </cell>
        </row>
        <row r="1485">
          <cell r="A1485">
            <v>6047</v>
          </cell>
          <cell r="B1485" t="str">
            <v>CONCRETO MAGRO 1:4:8 C/PREPARO MANUAL</v>
          </cell>
          <cell r="C1485" t="str">
            <v>M3</v>
          </cell>
          <cell r="D1485">
            <v>216.49</v>
          </cell>
        </row>
        <row r="1486">
          <cell r="A1486">
            <v>6089</v>
          </cell>
          <cell r="B1486" t="str">
            <v>CONCRETO FCK=10MPA, CONTROLE "C" PREPARO MECANICO</v>
          </cell>
          <cell r="C1486" t="str">
            <v>M3</v>
          </cell>
          <cell r="D1486">
            <v>223.88</v>
          </cell>
        </row>
        <row r="1487">
          <cell r="A1487">
            <v>6105</v>
          </cell>
          <cell r="B1487" t="str">
            <v>CONCRETO CICLOPICO CIM/AREIA/BRITA 1:3:5 + 30% PEDRA-DE-MAO, PREPARO</v>
          </cell>
          <cell r="C1487" t="str">
            <v>M3</v>
          </cell>
          <cell r="D1487">
            <v>191.15</v>
          </cell>
        </row>
        <row r="1488">
          <cell r="B1488" t="str">
            <v>MECANICO, COM LANCAMENTO MANUAL</v>
          </cell>
        </row>
        <row r="1489">
          <cell r="A1489" t="str">
            <v>CÓDIGO</v>
          </cell>
          <cell r="B1489" t="str">
            <v>|D E S C R I Ç Ã O                                                   |UN</v>
          </cell>
          <cell r="C1489" t="str">
            <v>IDADE</v>
          </cell>
          <cell r="D1489" t="str">
            <v>|CUSTO TOTAL</v>
          </cell>
        </row>
        <row r="1490">
          <cell r="A1490" t="str">
            <v>ÍNCULO.....:</v>
          </cell>
          <cell r="B1490" t="str">
            <v>NACIONAL CAIXA</v>
          </cell>
        </row>
        <row r="1492">
          <cell r="A1492">
            <v>10300</v>
          </cell>
          <cell r="B1492" t="str">
            <v>TRATAMENTO DE SUP. CONC. APARENTE C/VERNIZ 2 DEM?O</v>
          </cell>
        </row>
        <row r="1493">
          <cell r="A1493" t="str">
            <v>10300/001</v>
          </cell>
          <cell r="B1493" t="str">
            <v>TRATAMENTO DE SUP. CONC. APARENTE C/VERNIZ</v>
          </cell>
          <cell r="C1493" t="str">
            <v>M2</v>
          </cell>
          <cell r="D1493">
            <v>5.73</v>
          </cell>
        </row>
        <row r="1494">
          <cell r="A1494">
            <v>23437</v>
          </cell>
          <cell r="B1494" t="str">
            <v>CONCRETOS-INCLUI FORNECIMENTO, LANCAMENTO NAS FORMAS, ADENSAMENTO,</v>
          </cell>
        </row>
        <row r="1495">
          <cell r="B1495" t="str">
            <v>DESEMPENO E PREPARO DAS JUNTAS DE CONCRETAGEM.</v>
          </cell>
        </row>
        <row r="1496">
          <cell r="A1496" t="str">
            <v>23437/001</v>
          </cell>
          <cell r="B1496" t="str">
            <v>CONCRETO CICLOPICO COM 30% DE PEDRA DE MAO</v>
          </cell>
          <cell r="C1496" t="str">
            <v>M3</v>
          </cell>
          <cell r="D1496">
            <v>188.8</v>
          </cell>
        </row>
        <row r="1497">
          <cell r="A1497" t="str">
            <v>23437/002</v>
          </cell>
          <cell r="B1497" t="str">
            <v>CONC. NAO ESTRUTURAL,CONSUMO MIN.DE 150 KG CIMENTO/M3(1:4:5)</v>
          </cell>
          <cell r="C1497" t="str">
            <v>M3</v>
          </cell>
          <cell r="D1497">
            <v>201.34</v>
          </cell>
        </row>
        <row r="1498">
          <cell r="A1498" t="str">
            <v>23437/003</v>
          </cell>
          <cell r="B1498" t="str">
            <v>CONC. NAO ESTRUTURAL,CONSUMO MIN.DE 210 KG CIMENTO/M3(1:3:5)</v>
          </cell>
          <cell r="C1498" t="str">
            <v>M3</v>
          </cell>
          <cell r="D1498">
            <v>222.76</v>
          </cell>
        </row>
        <row r="1499">
          <cell r="A1499" t="str">
            <v>23437/004</v>
          </cell>
          <cell r="B1499" t="str">
            <v>CONCRETO ESTRUTURAL FCK = 15 MPA (1:2:3) - PREP. C/BETONEIRA</v>
          </cell>
          <cell r="C1499" t="str">
            <v>M3</v>
          </cell>
          <cell r="D1499">
            <v>281.17</v>
          </cell>
        </row>
        <row r="1500">
          <cell r="A1500" t="str">
            <v>23437/005</v>
          </cell>
          <cell r="B1500" t="str">
            <v>CONCRETO ESTRUTURAL FCK = 20 MPA (1:1,5:3)-PREP. C/BETONEIRA</v>
          </cell>
          <cell r="C1500" t="str">
            <v>M3</v>
          </cell>
          <cell r="D1500">
            <v>292.61</v>
          </cell>
        </row>
        <row r="1501">
          <cell r="A1501" t="str">
            <v>23437/008</v>
          </cell>
          <cell r="B1501" t="str">
            <v>CONCRETO USINADO BOMBEADO, FCK = 15 MPA</v>
          </cell>
          <cell r="C1501" t="str">
            <v>M3</v>
          </cell>
          <cell r="D1501">
            <v>273.83999999999997</v>
          </cell>
        </row>
        <row r="1502">
          <cell r="A1502" t="str">
            <v>23437/009</v>
          </cell>
          <cell r="B1502" t="str">
            <v>CONCRETO USINADO BOMBEADO, FCK = 20 MPA</v>
          </cell>
          <cell r="C1502" t="str">
            <v>M3</v>
          </cell>
          <cell r="D1502">
            <v>287.92</v>
          </cell>
        </row>
        <row r="1503">
          <cell r="A1503" t="str">
            <v>23437/010</v>
          </cell>
          <cell r="B1503" t="str">
            <v>CONCRETO FCK=15,0MPA, CONTROLE "C", PREPARO MECANICO NA OBRA,</v>
          </cell>
          <cell r="C1503" t="str">
            <v>M3</v>
          </cell>
          <cell r="D1503">
            <v>274.10000000000002</v>
          </cell>
        </row>
        <row r="1504">
          <cell r="B1504" t="str">
            <v>INCL.  LANCAMENTO (EM FUNDACAO) -NAO INCLUI FORMAS E ACO</v>
          </cell>
        </row>
        <row r="1505">
          <cell r="A1505" t="str">
            <v>23437/011</v>
          </cell>
          <cell r="B1505" t="str">
            <v>CONCRETO GROUT, FCK=14 MPA</v>
          </cell>
          <cell r="C1505" t="str">
            <v>M3</v>
          </cell>
          <cell r="D1505">
            <v>266.24</v>
          </cell>
        </row>
        <row r="1506">
          <cell r="A1506" t="str">
            <v>23437/012</v>
          </cell>
          <cell r="B1506" t="str">
            <v>CONCRETO GROUT, FCK = 8,0 MPA</v>
          </cell>
          <cell r="C1506" t="str">
            <v>M3</v>
          </cell>
          <cell r="D1506">
            <v>256.17</v>
          </cell>
        </row>
        <row r="1507">
          <cell r="A1507" t="str">
            <v>23437/013</v>
          </cell>
          <cell r="B1507" t="str">
            <v>CONCRETO USINADO, ESTRUTURAL, FCK = 16 MPA</v>
          </cell>
          <cell r="C1507" t="str">
            <v>M3</v>
          </cell>
          <cell r="D1507">
            <v>282.89999999999998</v>
          </cell>
        </row>
        <row r="1508">
          <cell r="A1508" t="str">
            <v>23437/014</v>
          </cell>
          <cell r="B1508" t="str">
            <v>CONCRETO ESTRUTURAL FCK=20MPA (INCL.LANC.ESTRUTURAL)-SANEAGO 121100510</v>
          </cell>
          <cell r="C1508" t="str">
            <v>M3</v>
          </cell>
          <cell r="D1508">
            <v>347.73</v>
          </cell>
        </row>
        <row r="1509">
          <cell r="A1509" t="str">
            <v>23437/015</v>
          </cell>
          <cell r="B1509" t="str">
            <v>CONCRETO USINADO(PRE-MISTURADO) FCK=15MPA, SLUMP NORMAL, C/LANCAMENTO</v>
          </cell>
          <cell r="C1509" t="str">
            <v>M3</v>
          </cell>
          <cell r="D1509">
            <v>260.5</v>
          </cell>
        </row>
        <row r="1510">
          <cell r="A1510">
            <v>23769</v>
          </cell>
          <cell r="B1510" t="str">
            <v>CONCRETO ARMADO FCK=15MPA (USINADO C/BOMBEAMENTO)</v>
          </cell>
        </row>
        <row r="1511">
          <cell r="A1511" t="str">
            <v>23769/001</v>
          </cell>
          <cell r="B1511" t="str">
            <v>CONCRETO USINADO FCK=15MPA, INCL. ARMACAO CA-50, FORMAS C/COMPENSADO</v>
          </cell>
          <cell r="C1511" t="str">
            <v>M3</v>
          </cell>
          <cell r="D1511">
            <v>1058.9000000000001</v>
          </cell>
        </row>
        <row r="1512">
          <cell r="B1512" t="str">
            <v>RESINADO 12MM (REAP. 5X), LANCAMENTO/VIBRACAO</v>
          </cell>
        </row>
        <row r="1513">
          <cell r="A1513">
            <v>23770</v>
          </cell>
          <cell r="B1513" t="str">
            <v>CONCRETO ARMADO FCK=15MPA (PREP.NA OBRA C/BETONEIRA), INCLUSIVE</v>
          </cell>
        </row>
        <row r="1514">
          <cell r="B1514" t="str">
            <v>IMPERMEABILIZANTE (ESTRUTURAS)</v>
          </cell>
        </row>
        <row r="1515">
          <cell r="A1515" t="str">
            <v>23770/001</v>
          </cell>
          <cell r="B1515" t="str">
            <v>CONCRETO ARMADO FCK=15MPA (PREP.NA OBRA C/BETONEIRA), INCL. IMPERMEAB,</v>
          </cell>
          <cell r="C1515" t="str">
            <v>M3</v>
          </cell>
          <cell r="D1515">
            <v>1118.47</v>
          </cell>
        </row>
        <row r="1516">
          <cell r="B1516" t="str">
            <v>FORMAS C/COMPENS. RESIN.12MM (REP.5X)/ARMACAO CA-50/LANCAM/VIBRACAO</v>
          </cell>
        </row>
        <row r="1517">
          <cell r="A1517" t="str">
            <v>23770/002</v>
          </cell>
          <cell r="B1517" t="str">
            <v>CONCRETO ARMADO FCK=15MPA (PREP.NA OBRA C/BETONEIRA) INCLUI FORMA COMP</v>
          </cell>
          <cell r="C1517" t="str">
            <v>M3</v>
          </cell>
          <cell r="D1517">
            <v>1094.07</v>
          </cell>
        </row>
        <row r="1518">
          <cell r="B1518" t="str">
            <v>ENS RESINADO 12MM REAPR 5X/ARMAÇÃO CA-50/LANCAM/VIBRAÇÃO</v>
          </cell>
        </row>
        <row r="1519">
          <cell r="A1519" t="str">
            <v>23770/003</v>
          </cell>
          <cell r="B1519" t="str">
            <v>CONCRETO FCK=15MPA C/IMPERMEAB. CONT."C", PREP.C/BETONEIRA</v>
          </cell>
          <cell r="C1519" t="str">
            <v>M3</v>
          </cell>
          <cell r="D1519">
            <v>262.08999999999997</v>
          </cell>
        </row>
        <row r="1520">
          <cell r="A1520" t="str">
            <v>CÓDIGO</v>
          </cell>
          <cell r="B1520" t="str">
            <v>|D E S C R I Ç Ã O                                                   |UN</v>
          </cell>
          <cell r="C1520" t="str">
            <v>IDADE</v>
          </cell>
          <cell r="D1520" t="str">
            <v>|CUSTO TOTAL</v>
          </cell>
        </row>
        <row r="1521">
          <cell r="A1521" t="str">
            <v>ÍNCULO.....:</v>
          </cell>
          <cell r="B1521" t="str">
            <v>NACIONAL CAIXA</v>
          </cell>
        </row>
        <row r="1523">
          <cell r="A1523">
            <v>24127</v>
          </cell>
          <cell r="B1523" t="str">
            <v>ADENSAMENTO, DESEMPENO E PREPARO DE JUNTAS DE CONCRETAGEM</v>
          </cell>
        </row>
        <row r="1524">
          <cell r="A1524" t="str">
            <v>24127/001</v>
          </cell>
          <cell r="B1524" t="str">
            <v>ADENSAMENTO, DESEMPENO E PREPARO JUNTAS CONCRETAGEM /CONCRETO BOMBEADO</v>
          </cell>
          <cell r="C1524" t="str">
            <v>M3</v>
          </cell>
          <cell r="D1524">
            <v>13.34</v>
          </cell>
        </row>
        <row r="1525">
          <cell r="A1525" t="str">
            <v>24127/002</v>
          </cell>
          <cell r="B1525" t="str">
            <v>ADENSAMENTO, DESEMPENO E PREP.JUNTAS CONCRETAGEM/CONCR.BOMBEADO</v>
          </cell>
          <cell r="C1525" t="str">
            <v>M3</v>
          </cell>
          <cell r="D1525">
            <v>13.34</v>
          </cell>
        </row>
        <row r="1526">
          <cell r="A1526">
            <v>24746</v>
          </cell>
          <cell r="B1526" t="str">
            <v>LANCAMENTO MANUAL DE CONCRETO</v>
          </cell>
        </row>
        <row r="1527">
          <cell r="A1527" t="str">
            <v>24746/001</v>
          </cell>
          <cell r="B1527" t="str">
            <v>LANCAMENTO MANUAL DE CONCRETO EM FUNDACOES/LASTROS, INCL.VIBRACAO</v>
          </cell>
          <cell r="C1527" t="str">
            <v>M3</v>
          </cell>
          <cell r="D1527">
            <v>36.67</v>
          </cell>
        </row>
        <row r="1528">
          <cell r="A1528" t="str">
            <v>24746/002</v>
          </cell>
          <cell r="B1528" t="str">
            <v>LANCAMENTO MANUAL DE CONCRETO EM ESTRUTURAS, INCL. VIBRACAO</v>
          </cell>
          <cell r="C1528" t="str">
            <v>M3</v>
          </cell>
          <cell r="D1528">
            <v>71.31</v>
          </cell>
        </row>
        <row r="1529">
          <cell r="A1529" t="str">
            <v>24746/003</v>
          </cell>
          <cell r="B1529" t="str">
            <v>LANCAMENTO/APLICACAO MANUAL DE CONCRETO EM ESTRUTURAS</v>
          </cell>
          <cell r="C1529" t="str">
            <v>M3</v>
          </cell>
          <cell r="D1529">
            <v>71.040000000000006</v>
          </cell>
        </row>
        <row r="1530">
          <cell r="A1530" t="str">
            <v>24746/004</v>
          </cell>
          <cell r="B1530" t="str">
            <v>LANCAMENTO/APLICACAO MANUAL DE CONCRETO EM FUNDACOES</v>
          </cell>
          <cell r="C1530" t="str">
            <v>M3</v>
          </cell>
          <cell r="D1530">
            <v>36.4</v>
          </cell>
        </row>
        <row r="1531">
          <cell r="A1531">
            <v>24749</v>
          </cell>
          <cell r="B1531" t="str">
            <v>CONCRETO C/ PREPARO MECANICO (BETONEIRA) NA OBRA</v>
          </cell>
        </row>
        <row r="1532">
          <cell r="A1532" t="str">
            <v>24749/001</v>
          </cell>
          <cell r="B1532" t="str">
            <v>CONCRETO FCK=15MPA, PREPARO NA OBRA C/ BETONEIRA</v>
          </cell>
          <cell r="C1532" t="str">
            <v>M3</v>
          </cell>
          <cell r="D1532">
            <v>237.69</v>
          </cell>
        </row>
        <row r="1533">
          <cell r="A1533" t="str">
            <v>24749/002</v>
          </cell>
          <cell r="B1533" t="str">
            <v>CONCRETO FCK=25MPA SEM LANCAMENTO, PREPARO COM BETONEIRA</v>
          </cell>
          <cell r="C1533" t="str">
            <v>M3</v>
          </cell>
          <cell r="D1533">
            <v>264.41000000000003</v>
          </cell>
        </row>
        <row r="1534">
          <cell r="A1534" t="str">
            <v>24749/003</v>
          </cell>
          <cell r="B1534" t="str">
            <v>CONCRETO FCK=20MPA C/BETONEIRA - AGETOP 51017 E 60507</v>
          </cell>
          <cell r="C1534" t="str">
            <v>M3</v>
          </cell>
          <cell r="D1534">
            <v>254.64</v>
          </cell>
        </row>
        <row r="1535">
          <cell r="A1535">
            <v>26311</v>
          </cell>
          <cell r="B1535" t="str">
            <v>CONCRETO BOMBEADO</v>
          </cell>
        </row>
        <row r="1536">
          <cell r="A1536" t="str">
            <v>26311/002</v>
          </cell>
          <cell r="B1536" t="str">
            <v>CONCRETO BOMBEADO 15MPA INCL CONCR IMPORT USINA COLOCACAO ESPALHAMENTO</v>
          </cell>
          <cell r="C1536" t="str">
            <v>M3</v>
          </cell>
          <cell r="D1536">
            <v>287.93</v>
          </cell>
        </row>
        <row r="1537">
          <cell r="B1537" t="str">
            <v>ADENSAMENTO MECANICO E ACABAMENTO.</v>
          </cell>
        </row>
        <row r="1538">
          <cell r="A1538" t="str">
            <v>26311/005</v>
          </cell>
          <cell r="B1538" t="str">
            <v>CONCRETO BOMBEADO 20MPA INCL CONCR IMPORT USINA COLOCACAO ESPALHAMENTO</v>
          </cell>
          <cell r="C1538" t="str">
            <v>M3</v>
          </cell>
          <cell r="D1538">
            <v>302.72000000000003</v>
          </cell>
        </row>
        <row r="1539">
          <cell r="B1539" t="str">
            <v>ADENSAMENTO MECANICO E ACABAMENTO.</v>
          </cell>
        </row>
        <row r="1540">
          <cell r="A1540" t="str">
            <v>26311/008</v>
          </cell>
          <cell r="B1540" t="str">
            <v>CONCRETO BOMBEADO 25MPA INCL CONCR IMPORT USINA COLOCACAO ESPALHAMENTO</v>
          </cell>
          <cell r="C1540" t="str">
            <v>M3</v>
          </cell>
          <cell r="D1540">
            <v>324.89999999999998</v>
          </cell>
        </row>
        <row r="1541">
          <cell r="B1541" t="str">
            <v>ADENSAMENTO MECANICO E ACABAMENTO.</v>
          </cell>
        </row>
        <row r="1542">
          <cell r="A1542" t="str">
            <v>26311/011</v>
          </cell>
          <cell r="B1542" t="str">
            <v>CONCRETO BOMBEADO 30MPA INCL CONCR IMPORT USINA COLOCACAO ESPALHAMENTO</v>
          </cell>
          <cell r="C1542" t="str">
            <v>M3</v>
          </cell>
          <cell r="D1542">
            <v>353.14</v>
          </cell>
        </row>
        <row r="1543">
          <cell r="B1543" t="str">
            <v>ADENSAMENTO MECANICO E ACABAMENTO.</v>
          </cell>
        </row>
        <row r="1544">
          <cell r="A1544" t="str">
            <v>26311/012</v>
          </cell>
          <cell r="B1544" t="str">
            <v>CONCRETO BOMBEADO 35MPA INCL CONCR IMPORT USINA COLOCACAO ESPALHAMENTO</v>
          </cell>
          <cell r="C1544" t="str">
            <v>M3</v>
          </cell>
          <cell r="D1544">
            <v>369.22</v>
          </cell>
        </row>
        <row r="1545">
          <cell r="B1545" t="str">
            <v>ADENSAMENTO MECANICO E ACABAMENTO.</v>
          </cell>
        </row>
        <row r="1546">
          <cell r="A1546" t="str">
            <v>26311/013</v>
          </cell>
          <cell r="B1546" t="str">
            <v>CEDAE ENCHIMENTO CONCRETO 15 MPA ENTRE O TUBO E CAMISA DE "TUNEL LINE"</v>
          </cell>
          <cell r="C1546" t="str">
            <v>M3</v>
          </cell>
          <cell r="D1546">
            <v>287.93</v>
          </cell>
        </row>
        <row r="1547">
          <cell r="A1547" t="str">
            <v>26311/014</v>
          </cell>
          <cell r="B1547" t="str">
            <v>CONCRETO BOMBEADO 18MPA IMPORTADO USINA INCL COLOCACAO ESPALHAMENTO</v>
          </cell>
          <cell r="C1547" t="str">
            <v>M3</v>
          </cell>
          <cell r="D1547">
            <v>299.02</v>
          </cell>
        </row>
        <row r="1548">
          <cell r="B1548" t="str">
            <v>ADENSAMENTO MECANICO E ACABAMENTO.</v>
          </cell>
        </row>
        <row r="1549">
          <cell r="A1549" t="str">
            <v>26311/015</v>
          </cell>
          <cell r="B1549" t="str">
            <v>CONCRETO BOMBEADO 24MPA IMPORTADO USINA INCL COLOCACAO ESPALHAMENTO</v>
          </cell>
          <cell r="C1549" t="str">
            <v>M3</v>
          </cell>
          <cell r="D1549">
            <v>324.29000000000002</v>
          </cell>
        </row>
        <row r="1550">
          <cell r="B1550" t="str">
            <v>ADENSAMENTO MECANICO E ACABAMENTO.</v>
          </cell>
        </row>
        <row r="1551">
          <cell r="A1551" t="str">
            <v>CÓDIGO</v>
          </cell>
          <cell r="B1551" t="str">
            <v>|D E S C R I Ç Ã O                                                   |UN</v>
          </cell>
          <cell r="C1551" t="str">
            <v>IDADE</v>
          </cell>
          <cell r="D1551" t="str">
            <v>|CUSTO TOTAL</v>
          </cell>
        </row>
        <row r="1552">
          <cell r="A1552" t="str">
            <v>ÍNCULO.....:</v>
          </cell>
          <cell r="B1552" t="str">
            <v>NACIONAL CAIXA</v>
          </cell>
        </row>
        <row r="1554">
          <cell r="A1554">
            <v>26312</v>
          </cell>
          <cell r="B1554" t="str">
            <v>CONCRETO USINADO C/TRANSPORTE HORIZ NA OBRA</v>
          </cell>
        </row>
        <row r="1555">
          <cell r="A1555" t="str">
            <v>26312/001</v>
          </cell>
          <cell r="B1555" t="str">
            <v>CONCRETO IMPORTADO USINA DOSADO RACIONALMENTE 10MPA INCL TRANSPORTE HO</v>
          </cell>
          <cell r="C1555" t="str">
            <v>M3</v>
          </cell>
          <cell r="D1555">
            <v>268.26</v>
          </cell>
        </row>
        <row r="1556">
          <cell r="B1556" t="str">
            <v>RIZONTAL ATE 20M EM CARRINHOS ADENSAMENTO E ACABAMENTO.</v>
          </cell>
        </row>
        <row r="1557">
          <cell r="A1557" t="str">
            <v>26312/002</v>
          </cell>
          <cell r="B1557" t="str">
            <v>CONCRETO IMPORTADO USINA DOSADO RACIONALMENTE 15MPA INCL TRANSPORTE HO</v>
          </cell>
          <cell r="C1557" t="str">
            <v>M3</v>
          </cell>
          <cell r="D1557">
            <v>327.39999999999998</v>
          </cell>
        </row>
        <row r="1558">
          <cell r="B1558" t="str">
            <v>RIZONTAL EM CARRINHOS ATE 20M ADENSAMENTO E ACABAMENTO.</v>
          </cell>
        </row>
        <row r="1559">
          <cell r="A1559" t="str">
            <v>26312/003</v>
          </cell>
          <cell r="B1559" t="str">
            <v>CONCRETO IMPORTADO USINA DOSADO RACIONALMENTE 20MPA INCL TRANSPORTE HO</v>
          </cell>
          <cell r="C1559" t="str">
            <v>M3</v>
          </cell>
          <cell r="D1559">
            <v>361.19</v>
          </cell>
        </row>
        <row r="1560">
          <cell r="B1560" t="str">
            <v>RIZONTAL EM CARRINHOS ADENSAMENTO E ACABAMENTO.</v>
          </cell>
        </row>
        <row r="1561">
          <cell r="A1561" t="str">
            <v>26312/004</v>
          </cell>
          <cell r="B1561" t="str">
            <v>CONCRETO IMPORTADO USINA DOSADO RACIONALMENTE 25MPA INCL TRANSPORTE HO</v>
          </cell>
          <cell r="C1561" t="str">
            <v>M3</v>
          </cell>
          <cell r="D1561">
            <v>320.36</v>
          </cell>
        </row>
        <row r="1562">
          <cell r="B1562" t="str">
            <v>RIZONTAL ATE 20M EM CARRINHOS ADENSAMENTO E ACABAMENTO.</v>
          </cell>
        </row>
        <row r="1563">
          <cell r="A1563">
            <v>40780</v>
          </cell>
          <cell r="B1563" t="str">
            <v>REGULARIZACAO DE SUPERFICIE DE CONC. APARENTE</v>
          </cell>
          <cell r="C1563" t="str">
            <v>M2</v>
          </cell>
          <cell r="D1563">
            <v>3.31</v>
          </cell>
        </row>
        <row r="1564">
          <cell r="A1564">
            <v>68057</v>
          </cell>
          <cell r="B1564" t="str">
            <v>LAJE DE IMPERMEABILIZACAO</v>
          </cell>
          <cell r="C1564" t="str">
            <v>M3</v>
          </cell>
          <cell r="D1564">
            <v>309.01</v>
          </cell>
        </row>
        <row r="1565">
          <cell r="A1565">
            <v>68445</v>
          </cell>
          <cell r="B1565" t="str">
            <v>CONCRETO PARA LASTRO</v>
          </cell>
        </row>
        <row r="1566">
          <cell r="A1566" t="str">
            <v>68445/001</v>
          </cell>
          <cell r="B1566" t="str">
            <v>CONCRETO PARA LASTRO</v>
          </cell>
          <cell r="C1566" t="str">
            <v>M3</v>
          </cell>
          <cell r="D1566">
            <v>222.07</v>
          </cell>
        </row>
        <row r="1567">
          <cell r="A1567">
            <v>68464</v>
          </cell>
          <cell r="B1567" t="str">
            <v>CONCRETO FCK=7MPA, PREPARO NA OBRA C/BETONEIRA -CONTR."C"</v>
          </cell>
        </row>
        <row r="1568">
          <cell r="A1568" t="str">
            <v>68464/001</v>
          </cell>
          <cell r="B1568" t="str">
            <v>CONCRETO FCK=7MPA, PREPARO NA OBRA C/BETONEIRA -CONTR."C"</v>
          </cell>
          <cell r="C1568" t="str">
            <v>M3</v>
          </cell>
          <cell r="D1568">
            <v>204.16</v>
          </cell>
        </row>
        <row r="1569">
          <cell r="A1569">
            <v>68578</v>
          </cell>
          <cell r="B1569" t="str">
            <v>CONCRETO 1:2,5:3 C/BETONEIRA</v>
          </cell>
        </row>
        <row r="1570">
          <cell r="A1570" t="str">
            <v>68578/001</v>
          </cell>
          <cell r="B1570" t="str">
            <v>CONCRETO 1:2:3 S/BETONEIRA</v>
          </cell>
          <cell r="C1570" t="str">
            <v>M3</v>
          </cell>
          <cell r="D1570">
            <v>254.76</v>
          </cell>
        </row>
        <row r="1571">
          <cell r="A1571" t="str">
            <v>68578/002</v>
          </cell>
          <cell r="B1571" t="str">
            <v>CONCRETO 1:2:3 C/BETONEIRA</v>
          </cell>
          <cell r="C1571" t="str">
            <v>M3</v>
          </cell>
          <cell r="D1571">
            <v>243.87</v>
          </cell>
        </row>
        <row r="1572">
          <cell r="A1572" t="str">
            <v>68578/003</v>
          </cell>
          <cell r="B1572" t="str">
            <v>CONCRETO 1:2:4 S/BETONEIRA</v>
          </cell>
          <cell r="C1572" t="str">
            <v>M3</v>
          </cell>
          <cell r="D1572">
            <v>241.23</v>
          </cell>
        </row>
        <row r="1573">
          <cell r="A1573" t="str">
            <v>68578/004</v>
          </cell>
          <cell r="B1573" t="str">
            <v>CONCRETO 1:2:4 C/BETONEIRA</v>
          </cell>
          <cell r="C1573" t="str">
            <v>M3</v>
          </cell>
          <cell r="D1573">
            <v>230.35</v>
          </cell>
        </row>
        <row r="1574">
          <cell r="A1574" t="str">
            <v>68578/005</v>
          </cell>
          <cell r="B1574" t="str">
            <v>CONCRETO 1:2,5:3 S/BETONEIRA</v>
          </cell>
          <cell r="C1574" t="str">
            <v>M3</v>
          </cell>
          <cell r="D1574">
            <v>245.09</v>
          </cell>
        </row>
        <row r="1575">
          <cell r="A1575" t="str">
            <v>68578/006</v>
          </cell>
          <cell r="B1575" t="str">
            <v>CONCRETO 1:2,5:3 C/BETONEIRA</v>
          </cell>
          <cell r="C1575" t="str">
            <v>M3</v>
          </cell>
          <cell r="D1575">
            <v>234.2</v>
          </cell>
        </row>
        <row r="1576">
          <cell r="A1576" t="str">
            <v>68578/007</v>
          </cell>
          <cell r="B1576" t="str">
            <v>CONCRETO 1:2,5:4 S/BETONEIRA</v>
          </cell>
          <cell r="C1576" t="str">
            <v>M3</v>
          </cell>
          <cell r="D1576">
            <v>232.2</v>
          </cell>
        </row>
        <row r="1577">
          <cell r="A1577" t="str">
            <v>68578/008</v>
          </cell>
          <cell r="B1577" t="str">
            <v>CONCRETO 1:2,5:4 C/BETONEIRA</v>
          </cell>
          <cell r="C1577" t="str">
            <v>M3</v>
          </cell>
          <cell r="D1577">
            <v>221.32</v>
          </cell>
        </row>
        <row r="1578">
          <cell r="A1578" t="str">
            <v>68578/009</v>
          </cell>
          <cell r="B1578" t="str">
            <v>CONCRETO 1:2,5:5 S/BETONEIRA</v>
          </cell>
          <cell r="C1578" t="str">
            <v>M3</v>
          </cell>
          <cell r="D1578">
            <v>224.4</v>
          </cell>
        </row>
        <row r="1579">
          <cell r="A1579" t="str">
            <v>68578/010</v>
          </cell>
          <cell r="B1579" t="str">
            <v>CONCRETO 1:2,5:5 C/BETONEIRA</v>
          </cell>
          <cell r="C1579" t="str">
            <v>M3</v>
          </cell>
          <cell r="D1579">
            <v>213.52</v>
          </cell>
        </row>
        <row r="1580">
          <cell r="A1580" t="str">
            <v>68578/011</v>
          </cell>
          <cell r="B1580" t="str">
            <v>CONCRETO 1:3:5 S/BETONEIRA</v>
          </cell>
          <cell r="C1580" t="str">
            <v>M3</v>
          </cell>
          <cell r="D1580">
            <v>216.12</v>
          </cell>
        </row>
        <row r="1581">
          <cell r="A1581" t="str">
            <v>68578/012</v>
          </cell>
          <cell r="B1581" t="str">
            <v>CONCRETO 1:3:5 C/BETONEIRA</v>
          </cell>
          <cell r="C1581" t="str">
            <v>M3</v>
          </cell>
          <cell r="D1581">
            <v>205.23</v>
          </cell>
        </row>
        <row r="1582">
          <cell r="A1582" t="str">
            <v>CÓDIGO</v>
          </cell>
          <cell r="B1582" t="str">
            <v>|D E S C R I Ç Ã O                                                   |UN</v>
          </cell>
          <cell r="C1582" t="str">
            <v>IDADE</v>
          </cell>
          <cell r="D1582" t="str">
            <v>|CUSTO TOTAL</v>
          </cell>
        </row>
        <row r="1583">
          <cell r="A1583" t="str">
            <v>ÍNCULO.....:</v>
          </cell>
          <cell r="B1583" t="str">
            <v>NACIONAL CAIXA</v>
          </cell>
        </row>
        <row r="1585">
          <cell r="A1585" t="str">
            <v>68578/013</v>
          </cell>
          <cell r="B1585" t="str">
            <v>CONCRETO 1:3:6 S/BETONEIRA</v>
          </cell>
          <cell r="C1585" t="str">
            <v>M3</v>
          </cell>
          <cell r="D1585">
            <v>210.83</v>
          </cell>
        </row>
        <row r="1586">
          <cell r="A1586" t="str">
            <v>68578/014</v>
          </cell>
          <cell r="B1586" t="str">
            <v>CONCRETO 1:3:6 C/BETONEIRA</v>
          </cell>
          <cell r="C1586" t="str">
            <v>M3</v>
          </cell>
          <cell r="D1586">
            <v>199.95</v>
          </cell>
        </row>
        <row r="1587">
          <cell r="A1587" t="str">
            <v>68578/015</v>
          </cell>
          <cell r="B1587" t="str">
            <v>CONCRETO 1:4:6 S/BETONEIRA</v>
          </cell>
          <cell r="C1587" t="str">
            <v>M3</v>
          </cell>
          <cell r="D1587">
            <v>245.21</v>
          </cell>
        </row>
        <row r="1588">
          <cell r="A1588" t="str">
            <v>68578/016</v>
          </cell>
          <cell r="B1588" t="str">
            <v>CONCRETO 1:4:6 C/BETONEIRA</v>
          </cell>
          <cell r="C1588" t="str">
            <v>M3</v>
          </cell>
          <cell r="D1588">
            <v>234.33</v>
          </cell>
        </row>
        <row r="1589">
          <cell r="A1589" t="str">
            <v>68578/017</v>
          </cell>
          <cell r="B1589" t="str">
            <v>CONCRETO 1:4:8 S/BETONEIRA</v>
          </cell>
          <cell r="C1589" t="str">
            <v>M3</v>
          </cell>
          <cell r="D1589">
            <v>195.59</v>
          </cell>
        </row>
        <row r="1590">
          <cell r="A1590" t="str">
            <v>68578/018</v>
          </cell>
          <cell r="B1590" t="str">
            <v>CONCRETO 1:4:8 C/BETONEIRA</v>
          </cell>
          <cell r="C1590" t="str">
            <v>M3</v>
          </cell>
          <cell r="D1590">
            <v>184.7</v>
          </cell>
        </row>
        <row r="1591">
          <cell r="A1591" t="str">
            <v>68578/019</v>
          </cell>
          <cell r="B1591" t="str">
            <v>CONCRETO 1:6:8 S/BETONEIRA</v>
          </cell>
          <cell r="C1591" t="str">
            <v>M3</v>
          </cell>
          <cell r="D1591">
            <v>200.32</v>
          </cell>
        </row>
        <row r="1592">
          <cell r="A1592" t="str">
            <v>68578/020</v>
          </cell>
          <cell r="B1592" t="str">
            <v>CONCRETO 1:6:8 C/BETONEIRA</v>
          </cell>
          <cell r="C1592" t="str">
            <v>M3</v>
          </cell>
          <cell r="D1592">
            <v>189.44</v>
          </cell>
        </row>
        <row r="1593">
          <cell r="A1593">
            <v>68631</v>
          </cell>
          <cell r="B1593" t="str">
            <v>CONCRETO ARMADO</v>
          </cell>
        </row>
        <row r="1594">
          <cell r="A1594" t="str">
            <v>68631/001</v>
          </cell>
          <cell r="B1594" t="str">
            <v>CONCRETO ARMADO PARA FUNDACOES</v>
          </cell>
          <cell r="C1594" t="str">
            <v>M3</v>
          </cell>
          <cell r="D1594">
            <v>1015.65</v>
          </cell>
        </row>
        <row r="1595">
          <cell r="A1595" t="str">
            <v>68631/002</v>
          </cell>
          <cell r="B1595" t="str">
            <v>CONCRETO ARMADO PARA LAJES, VIGAS E PILARES</v>
          </cell>
          <cell r="C1595" t="str">
            <v>M3</v>
          </cell>
          <cell r="D1595">
            <v>1399.27</v>
          </cell>
        </row>
        <row r="1596">
          <cell r="A1596" t="str">
            <v>68631/003</v>
          </cell>
          <cell r="B1596" t="str">
            <v>CONCRETO ARMADO APARENTE</v>
          </cell>
          <cell r="C1596" t="str">
            <v>M3</v>
          </cell>
          <cell r="D1596">
            <v>1488.53</v>
          </cell>
        </row>
        <row r="1597">
          <cell r="A1597">
            <v>68645</v>
          </cell>
          <cell r="B1597" t="str">
            <v>CONCRETO APARENTE ARMADO PRONTO  EM PILARES</v>
          </cell>
        </row>
        <row r="1598">
          <cell r="A1598" t="str">
            <v>68645/001</v>
          </cell>
          <cell r="B1598" t="str">
            <v>CONCRETO APARENTE ARMADO PRONTO EM LAJES</v>
          </cell>
          <cell r="C1598" t="str">
            <v>M3</v>
          </cell>
          <cell r="D1598">
            <v>1161.04</v>
          </cell>
        </row>
        <row r="1599">
          <cell r="A1599" t="str">
            <v>68645/002</v>
          </cell>
          <cell r="B1599" t="str">
            <v>CONCRETO APARENTE ARMADO PRONTO EM VIGAS</v>
          </cell>
          <cell r="C1599" t="str">
            <v>M3</v>
          </cell>
          <cell r="D1599">
            <v>1443.81</v>
          </cell>
        </row>
        <row r="1600">
          <cell r="A1600" t="str">
            <v>68645/003</v>
          </cell>
          <cell r="B1600" t="str">
            <v>CONCRETO APARENTE ARMADO PRONTO  EM PILARES</v>
          </cell>
          <cell r="C1600" t="str">
            <v>M3</v>
          </cell>
          <cell r="D1600">
            <v>1725.54</v>
          </cell>
        </row>
        <row r="1601">
          <cell r="A1601" t="str">
            <v>68645/004</v>
          </cell>
          <cell r="B1601" t="str">
            <v>CONCRETO APARENTE ARMADO PRONTO EM QUALQUER TIPO DE ESTRUTURA</v>
          </cell>
          <cell r="C1601" t="str">
            <v>M3</v>
          </cell>
          <cell r="D1601">
            <v>1468.52</v>
          </cell>
        </row>
        <row r="1602">
          <cell r="A1602">
            <v>44</v>
          </cell>
          <cell r="B1602" t="str">
            <v>LAJE PRE-FABRICADA</v>
          </cell>
        </row>
        <row r="1603">
          <cell r="A1603">
            <v>23705</v>
          </cell>
          <cell r="B1603" t="str">
            <v>LAJE PRE-MOLDADA</v>
          </cell>
        </row>
        <row r="1604">
          <cell r="A1604" t="str">
            <v>23705/001</v>
          </cell>
          <cell r="B1604" t="str">
            <v>LAJE PRE-MOLDADA P/FORRO VAOS ATE 3,50M/E=8CM, C/LAJOTAS E CAP.C/CONC</v>
          </cell>
          <cell r="C1604" t="str">
            <v>M2</v>
          </cell>
          <cell r="D1604">
            <v>43.76</v>
          </cell>
        </row>
        <row r="1605">
          <cell r="B1605" t="str">
            <v>FCK=15MPA 2CM, INTER-EIXO 38CM, C/ESCORAMENTO (REAPR.3X) E FERR NEGAT</v>
          </cell>
        </row>
        <row r="1606">
          <cell r="A1606" t="str">
            <v>23705/002</v>
          </cell>
          <cell r="B1606" t="str">
            <v>LAJE PRE-MOLDADA P/PISO VAOS ATE 3,50M/E=8CM, C/LAJOTAS E CAP C/CONC</v>
          </cell>
          <cell r="C1606" t="str">
            <v>M2</v>
          </cell>
          <cell r="D1606">
            <v>49.17</v>
          </cell>
        </row>
        <row r="1607">
          <cell r="B1607" t="str">
            <v>FCK=15MPA 3CM, INTER-EIXO 38CM, C/ESCORAMENTO (REAP.3X) E FERR NEGAT</v>
          </cell>
        </row>
        <row r="1608">
          <cell r="A1608">
            <v>26284</v>
          </cell>
          <cell r="B1608" t="str">
            <v>LAJE PRE-MOLDADA</v>
          </cell>
        </row>
        <row r="1609">
          <cell r="A1609" t="str">
            <v>26284/001</v>
          </cell>
          <cell r="B1609" t="str">
            <v>LAJE PRE-MOLD BETA 11 P/1KN/M2 VAOS 4,40M/INCL VIGOTAS TIJOLOS ARMADU-</v>
          </cell>
          <cell r="C1609" t="str">
            <v>M2</v>
          </cell>
          <cell r="D1609">
            <v>48.67</v>
          </cell>
        </row>
        <row r="1610">
          <cell r="B1610" t="str">
            <v>RA NEGATIVA CAPEAMENTO 3CM CONCRETO 15MPA ESCORAMENTO MATERIAL E MAO</v>
          </cell>
        </row>
        <row r="1611">
          <cell r="B1611" t="str">
            <v>DE OBRA.</v>
          </cell>
        </row>
        <row r="1612">
          <cell r="A1612" t="str">
            <v>26284/002</v>
          </cell>
          <cell r="B1612" t="str">
            <v>LAJE PRE-MOLD BETA 12 P/3,5KN/M2 VAO 4,1M INCL VIGOTAS TIJOLOS ARMADU-</v>
          </cell>
          <cell r="C1612" t="str">
            <v>M2</v>
          </cell>
          <cell r="D1612">
            <v>55.62</v>
          </cell>
        </row>
        <row r="1613">
          <cell r="A1613" t="str">
            <v>CÓDIGO</v>
          </cell>
          <cell r="B1613" t="str">
            <v>|D E S C R I Ç Ã O                                                   |UN</v>
          </cell>
          <cell r="C1613" t="str">
            <v>IDADE</v>
          </cell>
          <cell r="D1613" t="str">
            <v>|CUSTO TOTAL</v>
          </cell>
        </row>
        <row r="1614">
          <cell r="A1614" t="str">
            <v>ÍNCULO.....:</v>
          </cell>
          <cell r="B1614" t="str">
            <v>NACIONAL CAIXA</v>
          </cell>
        </row>
        <row r="1616">
          <cell r="B1616" t="str">
            <v>RA NEGATIVA CAPEAMENTO 3CM CONCRETO 15MPA ESCORAMENTO MATERIAIS E MAO</v>
          </cell>
        </row>
        <row r="1617">
          <cell r="B1617" t="str">
            <v>DE OBRA.</v>
          </cell>
        </row>
        <row r="1618">
          <cell r="A1618" t="str">
            <v>26284/003</v>
          </cell>
          <cell r="B1618" t="str">
            <v>LAJE PRE-MOLD BETA 16 P/3,5KN/M2 VAO 5,2M INCL VIGOTAS TIJOLOS ARMADU-</v>
          </cell>
          <cell r="C1618" t="str">
            <v>M2</v>
          </cell>
          <cell r="D1618">
            <v>61.82</v>
          </cell>
        </row>
        <row r="1619">
          <cell r="B1619" t="str">
            <v>RA NEGATIVA CAPEAMENTO 3CM CONCRETO 15MPA ESCORAMENTO MATERIAL E MAO</v>
          </cell>
        </row>
        <row r="1620">
          <cell r="B1620" t="str">
            <v>DE OBRA.</v>
          </cell>
        </row>
        <row r="1621">
          <cell r="A1621" t="str">
            <v>26284/004</v>
          </cell>
          <cell r="B1621" t="str">
            <v>LAJE PRE-MOLD BETA 20 P/3,5KN/M2 VAO 6,2M INCL VIGOTAS TIJOLOS ARMADU-</v>
          </cell>
          <cell r="C1621" t="str">
            <v>M2</v>
          </cell>
          <cell r="D1621">
            <v>82.36</v>
          </cell>
        </row>
        <row r="1622">
          <cell r="B1622" t="str">
            <v>RA NEGATIVA CAPEAMENTO 3CM CONCRETO 15MPA ESCORAMENTO MATERIAL E MAO</v>
          </cell>
        </row>
        <row r="1623">
          <cell r="B1623" t="str">
            <v>DE OBRA.</v>
          </cell>
        </row>
        <row r="1624">
          <cell r="A1624">
            <v>247</v>
          </cell>
          <cell r="B1624" t="str">
            <v>EMBASAMENTOS</v>
          </cell>
        </row>
        <row r="1625">
          <cell r="A1625">
            <v>6122</v>
          </cell>
          <cell r="B1625" t="str">
            <v>EMBASAMENTO C/PEDRA ARGAMASSADA UTILIZANDO ARG.CIM/AREIA 1:4</v>
          </cell>
          <cell r="C1625" t="str">
            <v>M3</v>
          </cell>
          <cell r="D1625">
            <v>197.88</v>
          </cell>
        </row>
        <row r="1626">
          <cell r="A1626">
            <v>23709</v>
          </cell>
          <cell r="B1626" t="str">
            <v>ALVENARIA DE EMBASAMENTO DE TIJOLO MACICO</v>
          </cell>
        </row>
        <row r="1627">
          <cell r="A1627" t="str">
            <v>23709/001</v>
          </cell>
          <cell r="B1627" t="str">
            <v>ALVENARIA DE EMBASAMENTO C/TIJOLOS MACICOS E=20CM X H=20CM</v>
          </cell>
          <cell r="C1627" t="str">
            <v>M3</v>
          </cell>
          <cell r="D1627">
            <v>371.69</v>
          </cell>
        </row>
        <row r="1628">
          <cell r="A1628">
            <v>23724</v>
          </cell>
          <cell r="B1628" t="str">
            <v>BALDRAME CONCRETO CICLOPICO</v>
          </cell>
        </row>
        <row r="1629">
          <cell r="A1629" t="str">
            <v>23724/001</v>
          </cell>
          <cell r="B1629" t="str">
            <v>FUNDACAO BALDRAME RESID 1 PAVTO</v>
          </cell>
          <cell r="C1629" t="str">
            <v>M3</v>
          </cell>
          <cell r="D1629">
            <v>191.15</v>
          </cell>
        </row>
        <row r="1630">
          <cell r="A1630">
            <v>23725</v>
          </cell>
          <cell r="B1630" t="str">
            <v>BALDRAME PEDRA ARGAMASSADA</v>
          </cell>
        </row>
        <row r="1631">
          <cell r="A1631" t="str">
            <v>23725/001</v>
          </cell>
          <cell r="B1631" t="str">
            <v>BALDRAME PEDRA ARGAMASSADA C/CIM/AREIA 1:4(PNTP)</v>
          </cell>
          <cell r="C1631" t="str">
            <v>M3</v>
          </cell>
          <cell r="D1631">
            <v>197.88</v>
          </cell>
        </row>
        <row r="1632">
          <cell r="A1632">
            <v>63429</v>
          </cell>
          <cell r="B1632" t="str">
            <v>ALVENARIA DE EMBASAMENTO C/PEDRA ARGAMASSADA</v>
          </cell>
        </row>
        <row r="1633">
          <cell r="A1633" t="str">
            <v>63429/001</v>
          </cell>
          <cell r="B1633" t="str">
            <v>ALVENARIA DE EMBASAMENTO C/PEDRA ARGAMASSADA UTILIZANDO ARGAMASSA CIM/</v>
          </cell>
          <cell r="C1633" t="str">
            <v>M3</v>
          </cell>
          <cell r="D1633">
            <v>197.88</v>
          </cell>
        </row>
        <row r="1634">
          <cell r="B1634" t="str">
            <v>AREIA 1:4 (E=20CM E H=20CM)</v>
          </cell>
        </row>
        <row r="1635">
          <cell r="A1635">
            <v>68572</v>
          </cell>
          <cell r="B1635" t="str">
            <v>AGULHAMENTO DE PEDRA MARROADA NO FUNDO DE VALAS</v>
          </cell>
        </row>
        <row r="1636">
          <cell r="A1636" t="str">
            <v>68572/001</v>
          </cell>
          <cell r="B1636" t="str">
            <v>AGULHAMENTO FUNDO DE VALAS C/MACO 30KG PEDRA-DE-MAO H=10CM</v>
          </cell>
          <cell r="C1636" t="str">
            <v>M2</v>
          </cell>
          <cell r="D1636">
            <v>12.37</v>
          </cell>
        </row>
        <row r="1637">
          <cell r="A1637" t="str">
            <v>68572/002</v>
          </cell>
          <cell r="B1637" t="str">
            <v>AGULHAMENTO FUNDO DE VALAS C/MACO 30KG PEDRA-DE-MAO H=5CM</v>
          </cell>
          <cell r="C1637" t="str">
            <v>M2</v>
          </cell>
          <cell r="D1637">
            <v>6.18</v>
          </cell>
        </row>
        <row r="1638">
          <cell r="A1638">
            <v>296</v>
          </cell>
          <cell r="B1638" t="str">
            <v>CINTAS E VERGAS</v>
          </cell>
        </row>
        <row r="1639">
          <cell r="A1639">
            <v>23733</v>
          </cell>
          <cell r="B1639" t="str">
            <v>CINTAS CONCRETO</v>
          </cell>
        </row>
        <row r="1640">
          <cell r="A1640" t="str">
            <v>23733/001</v>
          </cell>
          <cell r="B1640" t="str">
            <v>CINTA CONCRETO ARMADO FCK=15MPA CONT."C" PREP.MECANICO NA OBRA, INCL</v>
          </cell>
          <cell r="C1640" t="str">
            <v>M3</v>
          </cell>
          <cell r="D1640">
            <v>1064.8900000000001</v>
          </cell>
        </row>
        <row r="1641">
          <cell r="B1641" t="str">
            <v>ACO, FORMAS MADEIRA 3A COM MONT/DESMON E LANCAMENTO/VIBRACAO MANUAL</v>
          </cell>
        </row>
        <row r="1642">
          <cell r="A1642" t="str">
            <v>23733/002</v>
          </cell>
          <cell r="B1642" t="str">
            <v>CINTA CONCRETO ARMADO FCK=15MPA CONT."C" PREP.MECANICO NA OBRA, SEM</v>
          </cell>
          <cell r="C1642" t="str">
            <v>M3</v>
          </cell>
          <cell r="D1642">
            <v>624.12</v>
          </cell>
        </row>
        <row r="1643">
          <cell r="B1643" t="str">
            <v>ACO, FORMAS MADEIRA 3A COM MONT/DESMON E LANCAMENTO/VIBRACAO MANUAL</v>
          </cell>
        </row>
        <row r="1644">
          <cell r="A1644" t="str">
            <v>CÓDIGO</v>
          </cell>
          <cell r="B1644" t="str">
            <v>|D E S C R I Ç Ã O                                                   |UN</v>
          </cell>
          <cell r="C1644" t="str">
            <v>IDADE</v>
          </cell>
          <cell r="D1644" t="str">
            <v>|CUSTO TOTAL</v>
          </cell>
        </row>
        <row r="1645">
          <cell r="A1645" t="str">
            <v>ÍNCULO.....:</v>
          </cell>
          <cell r="B1645" t="str">
            <v>NACIONAL CAIXA</v>
          </cell>
        </row>
        <row r="1647">
          <cell r="A1647">
            <v>23748</v>
          </cell>
          <cell r="B1647" t="str">
            <v>VERGA CONCRETO ARMADO</v>
          </cell>
        </row>
        <row r="1648">
          <cell r="A1648" t="str">
            <v>23748/001</v>
          </cell>
          <cell r="B1648" t="str">
            <v>VERGA 10X10CM PRE-MOLDADO CONCRETO FCK=15 MPA(PREP. C/ BETONEIRA) ACO</v>
          </cell>
          <cell r="C1648" t="str">
            <v>M</v>
          </cell>
          <cell r="D1648">
            <v>10.36</v>
          </cell>
        </row>
        <row r="1649">
          <cell r="B1649" t="str">
            <v>FINO CA-60/FORMAS TABUA PINHO 3A</v>
          </cell>
        </row>
        <row r="1650">
          <cell r="A1650">
            <v>68334</v>
          </cell>
          <cell r="B1650" t="str">
            <v>ARMACAO PARA CINTA CASAS KIT PROJETO ( 2 BARRAS ACO CA-60 5,00MM C/ 5%</v>
          </cell>
          <cell r="C1650" t="str">
            <v>M</v>
          </cell>
          <cell r="D1650">
            <v>1.67</v>
          </cell>
        </row>
        <row r="1651">
          <cell r="B1651" t="str">
            <v>DE PERDA SEM MAO-DE-OBRA )</v>
          </cell>
        </row>
        <row r="1652">
          <cell r="A1652">
            <v>68463</v>
          </cell>
          <cell r="B1652" t="str">
            <v>VERGA PRE-MOLDADA CONCRETO ARMADO FCK=15MPA</v>
          </cell>
        </row>
        <row r="1653">
          <cell r="A1653" t="str">
            <v>68463/001</v>
          </cell>
          <cell r="B1653" t="str">
            <v>VERGA PRE-MOLDADA CONCRETO ARMADO FCK=15MPA (10X10CM)</v>
          </cell>
          <cell r="C1653" t="str">
            <v>M3</v>
          </cell>
          <cell r="D1653">
            <v>1064.8900000000001</v>
          </cell>
        </row>
        <row r="1654">
          <cell r="A1654">
            <v>68466</v>
          </cell>
          <cell r="B1654" t="str">
            <v>VERGA 10X10CM PRE-MOLDADO CONCRETO FCK=15 MPA(PREP. C/ BETONEIRA) ACO</v>
          </cell>
        </row>
        <row r="1655">
          <cell r="B1655" t="str">
            <v>FINO CA-60/FORMAS TABUA PINHO 3A</v>
          </cell>
        </row>
        <row r="1656">
          <cell r="A1656" t="str">
            <v>68466/001</v>
          </cell>
          <cell r="B1656" t="str">
            <v>VERGA 10X10CM PRE-MOLDADO CONCRETO FCK=15 MPA(PREP. C/ BETONEIRA) ACO</v>
          </cell>
          <cell r="C1656" t="str">
            <v>M</v>
          </cell>
          <cell r="D1656">
            <v>11.46</v>
          </cell>
        </row>
        <row r="1657">
          <cell r="B1657" t="str">
            <v>FINO CA-60/FORMAS TABUA PINHO 3A</v>
          </cell>
        </row>
        <row r="1658">
          <cell r="A1658" t="str">
            <v>68466/002</v>
          </cell>
          <cell r="B1658" t="str">
            <v>VERGAS 10X10CM, PRE-MOLDADAS CONCRETO FCK=15MPA (PREPARO C/</v>
          </cell>
          <cell r="C1658" t="str">
            <v>M</v>
          </cell>
          <cell r="D1658">
            <v>10.36</v>
          </cell>
        </row>
        <row r="1659">
          <cell r="B1659" t="str">
            <v>BETONEIRA), ACO FINO CA-60 E FORMAS TABUA PINHO 3A.</v>
          </cell>
        </row>
        <row r="1660">
          <cell r="A1660">
            <v>68502</v>
          </cell>
          <cell r="B1660" t="str">
            <v>CONCRETO ARMADO P/VERGA RETA FCK=15MPA, CTRL B, PREP MAN, CONSUMO/M3:</v>
          </cell>
        </row>
        <row r="1661">
          <cell r="B1661" t="str">
            <v>ACO CA-50 6KG; FORM TAB=6M2</v>
          </cell>
        </row>
        <row r="1662">
          <cell r="A1662" t="str">
            <v>68502/001</v>
          </cell>
          <cell r="B1662" t="str">
            <v>CONCRETO ARMADO P/VERGA RETA FCK=15MPA, CTRL B, PREP MAN, CONSUMO/M3:</v>
          </cell>
          <cell r="C1662" t="str">
            <v>M3</v>
          </cell>
          <cell r="D1662">
            <v>467.78</v>
          </cell>
        </row>
        <row r="1663">
          <cell r="B1663" t="str">
            <v>ACO CA-50 6KG; FORM TAB=6M2</v>
          </cell>
        </row>
        <row r="1664">
          <cell r="A1664">
            <v>68503</v>
          </cell>
          <cell r="B1664" t="str">
            <v>CONCRETO ARMADO FCK=15MPA CONT B PREPARO C/ BETONEIRA - CONSUMO/M3:</v>
          </cell>
        </row>
        <row r="1665">
          <cell r="B1665" t="str">
            <v>FORMA TABUA REG = 6 M2, ACO CA 50 ATE 3/8 = 53,29 KG - CEHAP</v>
          </cell>
        </row>
        <row r="1666">
          <cell r="A1666" t="str">
            <v>68503/001</v>
          </cell>
          <cell r="B1666" t="str">
            <v>CONCRETO ARMADO FCK=15MPA CONT B PREPARO C/ BETONEIRA - CONSUMO/M3:</v>
          </cell>
          <cell r="C1666" t="str">
            <v>M3</v>
          </cell>
          <cell r="D1666">
            <v>803.98</v>
          </cell>
        </row>
        <row r="1667">
          <cell r="B1667" t="str">
            <v>FORMA TABUA REG = 6 M2, ACO CA 50 ATE 3/8 = 53,29 KG - CEHAP</v>
          </cell>
        </row>
        <row r="1668">
          <cell r="A1668">
            <v>68504</v>
          </cell>
          <cell r="B1668" t="str">
            <v>CONCRETO ARMADO FCK=15MPA PREP. MECANICO FORMA CANALETA (15X20X20),ACO</v>
          </cell>
        </row>
        <row r="1669">
          <cell r="B1669" t="str">
            <v>CA 60 ATE 3/16 = 45,13 KG/M3</v>
          </cell>
        </row>
        <row r="1670">
          <cell r="A1670" t="str">
            <v>68504/001</v>
          </cell>
          <cell r="B1670" t="str">
            <v>CONCRETO ARMADO FCK=15MPA PREP. MECANICO FORMA CANALETA (15X20X20),ACO</v>
          </cell>
          <cell r="C1670" t="str">
            <v>M3</v>
          </cell>
          <cell r="D1670">
            <v>766.97</v>
          </cell>
        </row>
        <row r="1671">
          <cell r="B1671" t="str">
            <v>CA 60 ATE 3/16 = 45,13 KG/M3</v>
          </cell>
        </row>
        <row r="1672">
          <cell r="A1672">
            <v>68579</v>
          </cell>
          <cell r="B1672" t="str">
            <v>VERGA CONCRETO C/ARMACAO E FORMA</v>
          </cell>
        </row>
        <row r="1673">
          <cell r="A1673" t="str">
            <v>68579/001</v>
          </cell>
          <cell r="B1673" t="str">
            <v>VERGA RETA CONCRETO ARMADO FCK=13,5MPA C/60KG ACO CA-25 C/FORMA</v>
          </cell>
          <cell r="C1673" t="str">
            <v>M3</v>
          </cell>
          <cell r="D1673">
            <v>906.9</v>
          </cell>
        </row>
        <row r="1674">
          <cell r="A1674" t="str">
            <v>68579/002</v>
          </cell>
          <cell r="B1674" t="str">
            <v>VERGA RETA CONCRETO ARMADO 1:3:5 C/60KG ACO CA-25 C/FORMA</v>
          </cell>
          <cell r="C1674" t="str">
            <v>M3</v>
          </cell>
          <cell r="D1674">
            <v>876.57</v>
          </cell>
        </row>
        <row r="1675">
          <cell r="A1675" t="str">
            <v>CÓDIGO</v>
          </cell>
          <cell r="B1675" t="str">
            <v>|D E S C R I Ç Ã O                                                   |UN</v>
          </cell>
          <cell r="C1675" t="str">
            <v>IDADE</v>
          </cell>
          <cell r="D1675" t="str">
            <v>|CUSTO TOTAL</v>
          </cell>
        </row>
        <row r="1676">
          <cell r="A1676" t="str">
            <v>ÍNCULO.....:</v>
          </cell>
          <cell r="B1676" t="str">
            <v>NACIONAL CAIXA</v>
          </cell>
        </row>
        <row r="1678">
          <cell r="A1678" t="str">
            <v>68579/003</v>
          </cell>
          <cell r="B1678" t="str">
            <v>VERGA RETA CONCRETO ARMADO 1:2,5:3 C/6OKG ACO CA-25 C/FORMA</v>
          </cell>
          <cell r="C1678" t="str">
            <v>M3</v>
          </cell>
          <cell r="D1678">
            <v>906.99</v>
          </cell>
        </row>
        <row r="1679">
          <cell r="A1679" t="str">
            <v>68579/004</v>
          </cell>
          <cell r="B1679" t="str">
            <v>VERGA RETA CONCRETO ARMADO 1:3:6 C/60KG ACO CA-25 C/FORMA</v>
          </cell>
          <cell r="C1679" t="str">
            <v>M3</v>
          </cell>
          <cell r="D1679">
            <v>871.02</v>
          </cell>
        </row>
        <row r="1680">
          <cell r="A1680" t="str">
            <v>68579/005</v>
          </cell>
          <cell r="B1680" t="str">
            <v>VERGA RETA CONCRETO ARMADO 1:2:3 C/70KG ACO CA-60 C/FORMA</v>
          </cell>
          <cell r="C1680" t="str">
            <v>M3</v>
          </cell>
          <cell r="D1680">
            <v>952.7</v>
          </cell>
        </row>
        <row r="1681">
          <cell r="A1681" t="str">
            <v>68579/006</v>
          </cell>
          <cell r="B1681" t="str">
            <v>VERGA RETA CONCRETO ARMADO USINADO FCK=18MPA C/60KG ACO CA-50 C/FORMA</v>
          </cell>
          <cell r="C1681" t="str">
            <v>M3</v>
          </cell>
          <cell r="D1681">
            <v>928.46</v>
          </cell>
        </row>
        <row r="1682">
          <cell r="A1682">
            <v>68580</v>
          </cell>
          <cell r="B1682" t="str">
            <v>CINTA AMARRACAO CONCRETO 1:2,5:4 C/28KG CA-50 1/4" C/FORMA</v>
          </cell>
        </row>
        <row r="1683">
          <cell r="A1683" t="str">
            <v>68580/001</v>
          </cell>
          <cell r="B1683" t="str">
            <v>CINTA AMARRACAO CONCRETO FCK=13,5MPA C/28KG CA-60 4,2MM C/FORMA</v>
          </cell>
          <cell r="C1683" t="str">
            <v>M3</v>
          </cell>
          <cell r="D1683">
            <v>1184.3399999999999</v>
          </cell>
        </row>
        <row r="1684">
          <cell r="A1684" t="str">
            <v>68580/002</v>
          </cell>
          <cell r="B1684" t="str">
            <v>CINTA AMARRACAO CONCRETO 1:2,5:4 C/28KG CA-50 1/4" C/FORMA</v>
          </cell>
          <cell r="C1684" t="str">
            <v>M3</v>
          </cell>
          <cell r="D1684">
            <v>1170.9000000000001</v>
          </cell>
        </row>
        <row r="1685">
          <cell r="A1685" t="str">
            <v>68580/003</v>
          </cell>
          <cell r="B1685" t="str">
            <v>CINTA AMARRACAO CONCRETO 1:2,5:5 C/100KG CA-50 5/16" C/FORMA</v>
          </cell>
          <cell r="C1685" t="str">
            <v>M3</v>
          </cell>
          <cell r="D1685">
            <v>1573.83</v>
          </cell>
        </row>
        <row r="1686">
          <cell r="A1686" t="str">
            <v>68580/004</v>
          </cell>
          <cell r="B1686" t="str">
            <v>CINTA AMARRACAO CONCRETO 1:3:5 C/30KG CA-50 1/4" C/FORMA</v>
          </cell>
          <cell r="C1686" t="str">
            <v>M3</v>
          </cell>
          <cell r="D1686">
            <v>1184.0899999999999</v>
          </cell>
        </row>
        <row r="1687">
          <cell r="A1687">
            <v>68623</v>
          </cell>
          <cell r="B1687" t="str">
            <v>CINTA CONCRETO ARMADO FCK=15MPA CONT."C" PREP.MECANICO NA OBRA, INCL</v>
          </cell>
        </row>
        <row r="1688">
          <cell r="B1688" t="str">
            <v>ACO, FORMAS MADEIRA 3A COM MONT/DESMON E LANCAMENTO/VIBRACAO MANUAL</v>
          </cell>
        </row>
        <row r="1689">
          <cell r="A1689" t="str">
            <v>68623/001</v>
          </cell>
          <cell r="B1689" t="str">
            <v>PLACA IDENTIFICACAO BLOCO 12X18CM</v>
          </cell>
          <cell r="C1689" t="str">
            <v>UN</v>
          </cell>
          <cell r="D1689">
            <v>20.43</v>
          </cell>
        </row>
        <row r="1690">
          <cell r="A1690" t="str">
            <v>68623/003</v>
          </cell>
          <cell r="B1690" t="str">
            <v>PLACA IDENTIFICACAO RUA 45X25CM</v>
          </cell>
          <cell r="C1690" t="str">
            <v>UN</v>
          </cell>
          <cell r="D1690">
            <v>57.28</v>
          </cell>
        </row>
        <row r="1691">
          <cell r="A1691" t="str">
            <v>68623/004</v>
          </cell>
          <cell r="B1691" t="str">
            <v>PLACA IDENTIFICACAO UNIDADE 8X12CM</v>
          </cell>
          <cell r="C1691" t="str">
            <v>UN</v>
          </cell>
          <cell r="D1691">
            <v>10.25</v>
          </cell>
        </row>
        <row r="1692">
          <cell r="A1692" t="str">
            <v>68623/006</v>
          </cell>
          <cell r="B1692" t="str">
            <v>CINTA CONCRETO ARMADO FCK=15MPA CONT."C" PREP.MECANICO NA OBRA, INCL</v>
          </cell>
          <cell r="C1692" t="str">
            <v>M3</v>
          </cell>
          <cell r="D1692">
            <v>1064.8900000000001</v>
          </cell>
        </row>
        <row r="1693">
          <cell r="B1693" t="str">
            <v>ACO, FORMAS MADEIRA 3A COM MONT/DESMON E LANCAMENTO/VIBRACAO MANUAL</v>
          </cell>
        </row>
        <row r="1694">
          <cell r="A1694">
            <v>301</v>
          </cell>
          <cell r="B1694" t="str">
            <v>ESTRUTURAS DIVERSAS</v>
          </cell>
        </row>
        <row r="1695">
          <cell r="A1695">
            <v>25573</v>
          </cell>
          <cell r="B1695" t="str">
            <v>PILAR E SUPORTE CAIXA D AGUA EM MADEIRA 1A CASAS HP</v>
          </cell>
        </row>
        <row r="1696">
          <cell r="A1696" t="str">
            <v>25573/001</v>
          </cell>
          <cell r="B1696" t="str">
            <v>PILAR EM MADEIRA 1A (15X15X2,70CM) INCL 3 DEMAOS VERNIZ SEM COLOCACAO</v>
          </cell>
          <cell r="C1696" t="str">
            <v>UN</v>
          </cell>
          <cell r="D1696">
            <v>100.39</v>
          </cell>
        </row>
        <row r="1697">
          <cell r="A1697" t="str">
            <v>25573/002</v>
          </cell>
          <cell r="B1697" t="str">
            <v>SUPORTE APOIO CAIXA D AGUA BARROTES MADEIRA DE 1</v>
          </cell>
          <cell r="C1697" t="str">
            <v>UN</v>
          </cell>
          <cell r="D1697">
            <v>16.34</v>
          </cell>
        </row>
        <row r="1698">
          <cell r="A1698">
            <v>39634</v>
          </cell>
          <cell r="B1698" t="str">
            <v>CONCRETO USINADO FCK=15MPA INCL.LANCAMENTO (ESTRUTURAS)</v>
          </cell>
          <cell r="C1698" t="str">
            <v>M3</v>
          </cell>
          <cell r="D1698">
            <v>260.5</v>
          </cell>
        </row>
        <row r="1699">
          <cell r="A1699">
            <v>68452</v>
          </cell>
          <cell r="B1699" t="str">
            <v>LAJE MACICA CONCRETO FCK=25MPA E=8CM, INCL. FORMA PLASTIFICADA 18MM /</v>
          </cell>
        </row>
        <row r="1700">
          <cell r="B1700" t="str">
            <v>ESCORAMENTO MAD SERRADA C/REAP. 12X  E 95,0KG ACO CA-50/60 /M3</v>
          </cell>
        </row>
        <row r="1701">
          <cell r="A1701" t="str">
            <v>68452/001</v>
          </cell>
          <cell r="B1701" t="str">
            <v>LAJE MACICA CONCRETO FCK=25MPA E=8CM, INCL. FORMA PLASTIFICADA 18MM /</v>
          </cell>
          <cell r="C1701" t="str">
            <v>M3</v>
          </cell>
          <cell r="D1701">
            <v>1221.43</v>
          </cell>
        </row>
        <row r="1702">
          <cell r="B1702" t="str">
            <v>ESCORAMENTO MAD SERRADA C/REAP. 12X  E 95,0KG ACO CA-50/60 /M3</v>
          </cell>
        </row>
        <row r="1703">
          <cell r="A1703">
            <v>68499</v>
          </cell>
          <cell r="B1703" t="str">
            <v>LAJE MACICA CONCRETO</v>
          </cell>
        </row>
        <row r="1704">
          <cell r="A1704" t="str">
            <v>68499/001</v>
          </cell>
          <cell r="B1704" t="str">
            <v>LAJE MACICA CONCRETO FCK=25MPA E=8CM, INCL. FORMA PLASTIFICADA 18MM /</v>
          </cell>
          <cell r="C1704" t="str">
            <v>M3</v>
          </cell>
          <cell r="D1704">
            <v>1216.78</v>
          </cell>
        </row>
        <row r="1705">
          <cell r="B1705" t="str">
            <v>ESCORAMENTO MAD SERRADA C/REAP. 12X  E 95,0KG ACO CA-60/M3</v>
          </cell>
        </row>
        <row r="1706">
          <cell r="A1706" t="str">
            <v>CÓDIGO</v>
          </cell>
          <cell r="B1706" t="str">
            <v>|D E S C R I Ç Ã O                                                   |UN</v>
          </cell>
          <cell r="C1706" t="str">
            <v>IDADE</v>
          </cell>
          <cell r="D1706" t="str">
            <v>|CUSTO TOTAL</v>
          </cell>
        </row>
        <row r="1707">
          <cell r="A1707" t="str">
            <v>ÍNCULO.....:</v>
          </cell>
          <cell r="B1707" t="str">
            <v>NACIONAL CAIXA</v>
          </cell>
        </row>
        <row r="1709">
          <cell r="A1709">
            <v>68560</v>
          </cell>
          <cell r="B1709" t="str">
            <v>PILAR MADEIRA DE LEI</v>
          </cell>
        </row>
        <row r="1710">
          <cell r="A1710" t="str">
            <v>68560/001</v>
          </cell>
          <cell r="B1710" t="str">
            <v>PILAR MADEIRA DE LEI 15X15X100CM COLOCADO, INCLUSIVE BASE CONCRETO</v>
          </cell>
          <cell r="C1710" t="str">
            <v>M</v>
          </cell>
          <cell r="D1710">
            <v>68.19</v>
          </cell>
        </row>
        <row r="1711">
          <cell r="A1711">
            <v>71623</v>
          </cell>
          <cell r="B1711" t="str">
            <v>CHAPIM DE CONCRETO APARENTE COM ACABAMENTO DESEMPENADO, FORMA DE COMPE</v>
          </cell>
          <cell r="C1711" t="str">
            <v>M</v>
          </cell>
          <cell r="D1711">
            <v>15.55</v>
          </cell>
        </row>
        <row r="1712">
          <cell r="B1712" t="str">
            <v>NSADO PLASTIFICADO (MADEIRIT ) DE 14 X 10 CM, FUNDIDO NO LOCAL.</v>
          </cell>
        </row>
        <row r="1713">
          <cell r="A1713" t="str">
            <v>IMPE</v>
          </cell>
          <cell r="B1713" t="str">
            <v>IMPERMEABILIZACOES E PROTECOES DIVERSAS</v>
          </cell>
        </row>
        <row r="1714">
          <cell r="A1714">
            <v>138</v>
          </cell>
          <cell r="B1714" t="str">
            <v>IMPERMEABILIZACAO COM ARGAMASSA</v>
          </cell>
        </row>
        <row r="1715">
          <cell r="A1715">
            <v>5968</v>
          </cell>
          <cell r="B1715" t="str">
            <v>IMPERMEABILIZACAO BASE ALVENARIA E=2CM C/ARGAMASSA CIMENTO/AREIA 1:3 C</v>
          </cell>
          <cell r="C1715" t="str">
            <v>M2</v>
          </cell>
          <cell r="D1715">
            <v>16.54</v>
          </cell>
        </row>
        <row r="1716">
          <cell r="B1716" t="str">
            <v>/IMPERMEABILIANTE PEGA NORMAL</v>
          </cell>
        </row>
        <row r="1717">
          <cell r="A1717">
            <v>6130</v>
          </cell>
          <cell r="B1717" t="str">
            <v>IMPERMEABILIZACAO PISOS C/ARG CIM/AREIA 1:4 C/IMPERMEABILIZANTE E=2,5C</v>
          </cell>
          <cell r="C1717" t="str">
            <v>M2</v>
          </cell>
          <cell r="D1717">
            <v>10.84</v>
          </cell>
        </row>
        <row r="1718">
          <cell r="B1718" t="str">
            <v>M</v>
          </cell>
        </row>
        <row r="1719">
          <cell r="A1719">
            <v>23711</v>
          </cell>
          <cell r="B1719" t="str">
            <v>IMPERMEABILIZACAO RIGIDA C/ARG. CIM/AREIA + IMPERMEABILIZANTE</v>
          </cell>
        </row>
        <row r="1720">
          <cell r="A1720" t="str">
            <v>23711/001</v>
          </cell>
          <cell r="B1720" t="str">
            <v>IMPERMEABILIZACAO C/ARG. RIGIDA CIM/AREIA 1:3 E=2,0CM + VEDACIT</v>
          </cell>
          <cell r="C1720" t="str">
            <v>M2</v>
          </cell>
          <cell r="D1720">
            <v>16.54</v>
          </cell>
        </row>
        <row r="1721">
          <cell r="A1721" t="str">
            <v>23711/002</v>
          </cell>
          <cell r="B1721" t="str">
            <v>IMPERMEABILIZACAO C/ARG. RIGIDA CIM/AREIA 1:3 E=2,5CM + VEDACIT</v>
          </cell>
          <cell r="C1721" t="str">
            <v>M2</v>
          </cell>
          <cell r="D1721">
            <v>21.36</v>
          </cell>
        </row>
        <row r="1722">
          <cell r="A1722">
            <v>141</v>
          </cell>
          <cell r="B1722" t="str">
            <v>IMPERMEABILIZACAO COM MANTA</v>
          </cell>
        </row>
        <row r="1723">
          <cell r="A1723">
            <v>24758</v>
          </cell>
          <cell r="B1723" t="str">
            <v>IMPERMEABILIZACAO C/MANTA TORODIM 4MM</v>
          </cell>
        </row>
        <row r="1724">
          <cell r="A1724" t="str">
            <v>24758/001</v>
          </cell>
          <cell r="B1724" t="str">
            <v>IMPERMEABILIZACAO C/MANTA TORODIM 4MM-NAO INCLUI REGULARIZACAO DE BASE</v>
          </cell>
          <cell r="C1724" t="str">
            <v>M2</v>
          </cell>
          <cell r="D1724">
            <v>29.45</v>
          </cell>
        </row>
        <row r="1725">
          <cell r="B1725" t="str">
            <v>NAO INCLUI PROTECAO MECANICA</v>
          </cell>
        </row>
        <row r="1726">
          <cell r="A1726">
            <v>68053</v>
          </cell>
          <cell r="B1726" t="str">
            <v>IMPERMEABILIZACAO C/LONA PLASTICA</v>
          </cell>
          <cell r="C1726" t="str">
            <v>M2</v>
          </cell>
          <cell r="D1726">
            <v>1.79</v>
          </cell>
        </row>
        <row r="1727">
          <cell r="A1727">
            <v>71416</v>
          </cell>
          <cell r="B1727" t="str">
            <v>ESTABILIZAÇÃO DE SOLO COM GEOMEMBRANA</v>
          </cell>
        </row>
        <row r="1728">
          <cell r="A1728" t="str">
            <v>71416/001</v>
          </cell>
          <cell r="B1728" t="str">
            <v>GEOMEMBRANA PEAD LISA E=2MM. FORNECIMENTO E COLOCAÇÃO.</v>
          </cell>
          <cell r="C1728" t="str">
            <v>M2</v>
          </cell>
          <cell r="D1728">
            <v>17.600000000000001</v>
          </cell>
        </row>
        <row r="1729">
          <cell r="A1729">
            <v>71418</v>
          </cell>
          <cell r="B1729" t="str">
            <v>MANTA GEOTEXTIL TP BIDIM</v>
          </cell>
        </row>
        <row r="1730">
          <cell r="A1730" t="str">
            <v>71418/001</v>
          </cell>
          <cell r="B1730" t="str">
            <v>MANTA GEOTEXTIL TIPO BIDIM-OP 30</v>
          </cell>
          <cell r="C1730" t="str">
            <v>M2</v>
          </cell>
          <cell r="D1730">
            <v>15.53</v>
          </cell>
        </row>
        <row r="1731">
          <cell r="A1731">
            <v>143</v>
          </cell>
          <cell r="B1731" t="str">
            <v>IMPERMEABILIZACAO COM PAPELAO ALCATROADO</v>
          </cell>
        </row>
        <row r="1732">
          <cell r="A1732">
            <v>24164</v>
          </cell>
          <cell r="B1732" t="str">
            <v>PAPEL BETUMINOSO</v>
          </cell>
        </row>
        <row r="1733">
          <cell r="A1733" t="str">
            <v>24164/001</v>
          </cell>
          <cell r="B1733" t="str">
            <v>PAPEL BETUMINOSO KRAFT</v>
          </cell>
          <cell r="C1733" t="str">
            <v>M2</v>
          </cell>
          <cell r="D1733">
            <v>13</v>
          </cell>
        </row>
        <row r="1734">
          <cell r="A1734">
            <v>144</v>
          </cell>
          <cell r="B1734" t="str">
            <v>IMPERMEABILIZACAO COM CIMENTO CRISTALIZADO</v>
          </cell>
        </row>
        <row r="1735">
          <cell r="A1735">
            <v>68595</v>
          </cell>
          <cell r="B1735" t="str">
            <v>CIMENTO ESPECIAL CRISTALIZANTE DENVERLIT C/EMULSAO ADESIVA DENVERFIX -</v>
          </cell>
        </row>
        <row r="1736">
          <cell r="B1736" t="str">
            <v>DENVER-1 DEMAO P/SUB SOLO/BALDRAMES/GALERIAS/JARDINEIRAS/ETC</v>
          </cell>
        </row>
        <row r="1737">
          <cell r="A1737" t="str">
            <v>CÓDIGO</v>
          </cell>
          <cell r="B1737" t="str">
            <v>|D E S C R I Ç Ã O                                                   |UN</v>
          </cell>
          <cell r="C1737" t="str">
            <v>IDADE</v>
          </cell>
          <cell r="D1737" t="str">
            <v>|CUSTO TOTAL</v>
          </cell>
        </row>
        <row r="1738">
          <cell r="A1738" t="str">
            <v>ÍNCULO.....:</v>
          </cell>
          <cell r="B1738" t="str">
            <v>NACIONAL CAIXA</v>
          </cell>
        </row>
        <row r="1740">
          <cell r="A1740" t="str">
            <v>68595/001</v>
          </cell>
          <cell r="B1740" t="str">
            <v>CIMENTO ESPECIAL CRISTALIZANTE DENVERLIT C/EMULSAO ADESIVA DENVERFIX -</v>
          </cell>
          <cell r="C1740" t="str">
            <v>M2</v>
          </cell>
          <cell r="D1740">
            <v>11.7</v>
          </cell>
        </row>
        <row r="1741">
          <cell r="B1741" t="str">
            <v>DENVER-1 DEMAO P/SUB SOLO/BALDRAMES/GALERIAS/JARDINEIRAS/ETC</v>
          </cell>
        </row>
        <row r="1742">
          <cell r="A1742" t="str">
            <v>68595/002</v>
          </cell>
          <cell r="B1742" t="str">
            <v>CIMENTO ESPECIAL CRISTALIZANTE DENVERLIT C/EMULSAO ADESIVA DENVERFIX -</v>
          </cell>
          <cell r="C1742" t="str">
            <v>M2</v>
          </cell>
          <cell r="D1742">
            <v>35.119999999999997</v>
          </cell>
        </row>
        <row r="1743">
          <cell r="B1743" t="str">
            <v>DENVER-3 DEMAOS P/SUBSOLO/BALDRAMES/GALERIAS/JARDINEIRAS/ETC</v>
          </cell>
        </row>
        <row r="1744">
          <cell r="A1744" t="str">
            <v>68595/003</v>
          </cell>
          <cell r="B1744" t="str">
            <v>PO CRISTALIZANTE P2/ADITIVO PEGA RAPIDA P1/SELADOR - HEYDI P/AREA SUJE</v>
          </cell>
          <cell r="C1744" t="str">
            <v>M2</v>
          </cell>
          <cell r="D1744">
            <v>35.619999999999997</v>
          </cell>
        </row>
        <row r="1745">
          <cell r="B1745" t="str">
            <v>ITA A PRESSAO LENCOL FREATICO - SUBSOLO/CISTERNA/PISCINA/ETC</v>
          </cell>
        </row>
        <row r="1746">
          <cell r="A1746" t="str">
            <v>68595/004</v>
          </cell>
          <cell r="B1746" t="str">
            <v>CIMENTO ESPECIAL CRISTALIZANTE K11/EMULSAO ADESIVA KZ - HEYDI P/ESTRUT</v>
          </cell>
          <cell r="C1746" t="str">
            <v>M2</v>
          </cell>
          <cell r="D1746">
            <v>13.04</v>
          </cell>
        </row>
        <row r="1747">
          <cell r="B1747" t="str">
            <v>URA ENTERRADA - BALDRAME</v>
          </cell>
        </row>
        <row r="1748">
          <cell r="A1748" t="str">
            <v>68595/005</v>
          </cell>
          <cell r="B1748" t="str">
            <v>CIMENTO ESPECIAL CRISTALIZANTE K11/EMULSAO ADESIVA KZ - HEYDI P/ESTRUT</v>
          </cell>
          <cell r="C1748" t="str">
            <v>M2</v>
          </cell>
          <cell r="D1748">
            <v>22.68</v>
          </cell>
        </row>
        <row r="1749">
          <cell r="B1749" t="str">
            <v>URA ENTERRADA - CISTERNA/PISCINA ATE PROFUNDIDADE DE 7,0M</v>
          </cell>
        </row>
        <row r="1750">
          <cell r="A1750">
            <v>145</v>
          </cell>
          <cell r="B1750" t="str">
            <v>IMPERMEABILIZACAO BETUMINOSA C/EMULSAO ASFALTICA E ACRILICA</v>
          </cell>
        </row>
        <row r="1751">
          <cell r="A1751">
            <v>68468</v>
          </cell>
          <cell r="B1751" t="str">
            <v>IMPERMEAB. DE FUNDACOES/BALDRAMES/MUROS DE ARRIMO/ALICERCES E REVEST.</v>
          </cell>
        </row>
        <row r="1752">
          <cell r="B1752" t="str">
            <v>EM CONTATO C/SOLO - UTILIZ. TINTA BETUMINOSA TIPO NEUTROLIN / 2DEMAOS</v>
          </cell>
        </row>
        <row r="1753">
          <cell r="A1753" t="str">
            <v>68468/001</v>
          </cell>
          <cell r="B1753" t="str">
            <v>IMPERMEAB. DE FUNDACOES/BALDRAMES/MUROS DE ARRIMO/ALICERCES E REVEST.</v>
          </cell>
          <cell r="C1753" t="str">
            <v>M2</v>
          </cell>
          <cell r="D1753">
            <v>3.65</v>
          </cell>
        </row>
        <row r="1754">
          <cell r="B1754" t="str">
            <v>EM CONTATO C/SOLO - UTILIZ. TINTA BETUMINOSA TIPO NEUTROLIN / 2DEMAOS</v>
          </cell>
        </row>
        <row r="1755">
          <cell r="A1755">
            <v>68507</v>
          </cell>
          <cell r="B1755" t="str">
            <v>IMPERMEABILIZACAO CALHAS/LAJES DESCOBERTAS</v>
          </cell>
        </row>
        <row r="1756">
          <cell r="A1756" t="str">
            <v>68507/001</v>
          </cell>
          <cell r="B1756" t="str">
            <v>IMPERMEABILIZACAO CALHAS/LAJES DESCOBERTAS C/3 DEMAOS VEDAPREN PRETO</v>
          </cell>
          <cell r="C1756" t="str">
            <v>M2</v>
          </cell>
          <cell r="D1756">
            <v>16.09</v>
          </cell>
        </row>
        <row r="1757">
          <cell r="A1757">
            <v>68508</v>
          </cell>
          <cell r="B1757" t="str">
            <v>IMPERMEABILIZACAO DE AREA MOLHADA</v>
          </cell>
        </row>
        <row r="1758">
          <cell r="A1758" t="str">
            <v>68508/001</v>
          </cell>
          <cell r="B1758" t="str">
            <v>IMPERMEABILIZACAO DE AREA MOLHADA 3 KG/M2, 3 DEMAOS VEDAPREN PRETO</v>
          </cell>
          <cell r="C1758" t="str">
            <v>M2</v>
          </cell>
          <cell r="D1758">
            <v>25.4</v>
          </cell>
        </row>
        <row r="1759">
          <cell r="B1759" t="str">
            <v>ESTRUTURADO C/ VEU DE POLIESTER.</v>
          </cell>
        </row>
        <row r="1760">
          <cell r="A1760">
            <v>68596</v>
          </cell>
          <cell r="B1760" t="str">
            <v>IMPERMEABILIZACAO FLEXIVEL</v>
          </cell>
        </row>
        <row r="1761">
          <cell r="A1761" t="str">
            <v>68596/001</v>
          </cell>
          <cell r="B1761" t="str">
            <v>IMPERMEABILIZANTE FLEXIVEL BASE ELASTOMERO - IGOFLEX PRETO - SIKA - 3</v>
          </cell>
          <cell r="C1761" t="str">
            <v>M2</v>
          </cell>
          <cell r="D1761">
            <v>27.82</v>
          </cell>
        </row>
        <row r="1762">
          <cell r="B1762" t="str">
            <v>DEMAOS S/TELA P/MARQUISE/TERRACO/CALHA/LAJE/JARDINEIRA/AREA FRIA</v>
          </cell>
        </row>
        <row r="1763">
          <cell r="A1763" t="str">
            <v>68596/002</v>
          </cell>
          <cell r="B1763" t="str">
            <v>IMPERMEABILIZANTE FLEXIVEL BASE ACRILICA  - IGOFLEX BRANCO - SIKA - 6</v>
          </cell>
          <cell r="C1763" t="str">
            <v>M2</v>
          </cell>
          <cell r="D1763">
            <v>130.69999999999999</v>
          </cell>
        </row>
        <row r="1764">
          <cell r="B1764" t="str">
            <v>DEMAOS S/TELA P/LAJE/CALHA/JARDINEIRA/MARQUISE</v>
          </cell>
        </row>
        <row r="1765">
          <cell r="A1765" t="str">
            <v>68596/003</v>
          </cell>
          <cell r="B1765" t="str">
            <v>IMPERMEABILIZAÇÃO Á BASE DE PINTURA ASFÁLTICA (HIDRO -ASFALTO) COM CON</v>
          </cell>
          <cell r="C1765" t="str">
            <v>M2</v>
          </cell>
          <cell r="D1765">
            <v>4.4400000000000004</v>
          </cell>
        </row>
        <row r="1766">
          <cell r="B1766" t="str">
            <v>SUMO DE 1,20 KG / M2, EM SUPERFÍCIE LISA DE PEQUENAS DIMENSÕES, COMO M</v>
          </cell>
        </row>
        <row r="1767">
          <cell r="B1767" t="str">
            <v>ARQUISES, BANHEIROS, ETC...</v>
          </cell>
        </row>
        <row r="1768">
          <cell r="A1768" t="str">
            <v>CÓDIGO</v>
          </cell>
          <cell r="B1768" t="str">
            <v>|D E S C R I Ç Ã O                                                   |UN</v>
          </cell>
          <cell r="C1768" t="str">
            <v>IDADE</v>
          </cell>
          <cell r="D1768" t="str">
            <v>|CUSTO TOTAL</v>
          </cell>
        </row>
        <row r="1769">
          <cell r="A1769" t="str">
            <v>ÍNCULO.....:</v>
          </cell>
          <cell r="B1769" t="str">
            <v>NACIONAL CAIXA</v>
          </cell>
        </row>
        <row r="1771">
          <cell r="A1771">
            <v>147</v>
          </cell>
          <cell r="B1771" t="str">
            <v>IMPERMEABILIZACAO COM MASTIQUE</v>
          </cell>
        </row>
        <row r="1772">
          <cell r="A1772">
            <v>24173</v>
          </cell>
          <cell r="B1772" t="str">
            <v>IMPERMEABILIZACAO DE LAJES</v>
          </cell>
        </row>
        <row r="1773">
          <cell r="A1773" t="str">
            <v>24173/001</v>
          </cell>
          <cell r="B1773" t="str">
            <v>IMPERM. LAJES SUPERIOR C/MASTIQUE BETUMINOSO A FRIO</v>
          </cell>
          <cell r="C1773" t="str">
            <v>M2</v>
          </cell>
          <cell r="D1773">
            <v>64.27</v>
          </cell>
        </row>
        <row r="1774">
          <cell r="A1774">
            <v>56949</v>
          </cell>
          <cell r="B1774" t="str">
            <v>JUNTA DE DILATACAO</v>
          </cell>
        </row>
        <row r="1775">
          <cell r="A1775" t="str">
            <v>56949/001</v>
          </cell>
          <cell r="B1775" t="str">
            <v>JUNTA DE DILATACAO COM SIKAFLEX 1A.</v>
          </cell>
          <cell r="C1775" t="str">
            <v>M</v>
          </cell>
          <cell r="D1775">
            <v>17.649999999999999</v>
          </cell>
        </row>
        <row r="1776">
          <cell r="A1776">
            <v>71686</v>
          </cell>
          <cell r="B1776" t="str">
            <v>CONSERVACAO DE CALHAS DE CONCRETO - PAR</v>
          </cell>
        </row>
        <row r="1777">
          <cell r="A1777" t="str">
            <v>71686/001</v>
          </cell>
          <cell r="B1777" t="str">
            <v>IMPERMEABILIZACAO CALHAS DE CONCRETO C/MASTIQUE BETUMINOSO</v>
          </cell>
          <cell r="C1777" t="str">
            <v>M</v>
          </cell>
          <cell r="D1777">
            <v>19.18</v>
          </cell>
        </row>
        <row r="1778">
          <cell r="A1778">
            <v>150</v>
          </cell>
          <cell r="B1778" t="str">
            <v>PROTECAO DE SUPERFICIE COM ARGAMASSA</v>
          </cell>
        </row>
        <row r="1779">
          <cell r="A1779">
            <v>24225</v>
          </cell>
          <cell r="B1779" t="str">
            <v>PROTECAO MECANICA DE SUPERFICIES IMPERMEABILIZADAS</v>
          </cell>
        </row>
        <row r="1780">
          <cell r="A1780" t="str">
            <v>24225/001</v>
          </cell>
          <cell r="B1780" t="str">
            <v>CAMADA DE PROTECAO C/ARG. CIM/AREIA PENEIRADA 1:3 E=1,5CM</v>
          </cell>
          <cell r="C1780" t="str">
            <v>M2</v>
          </cell>
          <cell r="D1780">
            <v>10.5</v>
          </cell>
        </row>
        <row r="1781">
          <cell r="A1781">
            <v>68510</v>
          </cell>
          <cell r="B1781" t="str">
            <v>PROTECAO C/ ARGAMASSA CIM/AREIA GROSSA TRACO 1:4,ESP.=2CM</v>
          </cell>
        </row>
        <row r="1782">
          <cell r="A1782" t="str">
            <v>68510/001</v>
          </cell>
          <cell r="B1782" t="str">
            <v>PROTECAO C/ ARGAMASSA CIM/AREIA GROSSA TRACO 1:4,ESP.=2CM</v>
          </cell>
          <cell r="C1782" t="str">
            <v>M2</v>
          </cell>
          <cell r="D1782">
            <v>7.28</v>
          </cell>
        </row>
        <row r="1783">
          <cell r="A1783" t="str">
            <v>INEL</v>
          </cell>
          <cell r="B1783" t="str">
            <v>INSTALACAO ELETRICA/ELETRIFICACAO E ILUMINACAO EXTERNA</v>
          </cell>
        </row>
        <row r="1784">
          <cell r="A1784">
            <v>165</v>
          </cell>
          <cell r="B1784" t="str">
            <v>ELETRODUTOS/CALHAS PARA LEITO DE CABOS</v>
          </cell>
        </row>
        <row r="1785">
          <cell r="A1785">
            <v>10299</v>
          </cell>
          <cell r="B1785" t="str">
            <v>FORN/ASSENT. ELETRODUTO PVC ROSCA 25 MM (1")</v>
          </cell>
        </row>
        <row r="1786">
          <cell r="A1786" t="str">
            <v>10299/001</v>
          </cell>
          <cell r="B1786" t="str">
            <v>FORN/ASSENT. ELETRODUTO PVC ROSCA 25 MM</v>
          </cell>
          <cell r="C1786" t="str">
            <v>M</v>
          </cell>
          <cell r="D1786">
            <v>6.99</v>
          </cell>
        </row>
        <row r="1787">
          <cell r="A1787">
            <v>40728</v>
          </cell>
          <cell r="B1787" t="str">
            <v>FORN./ASSENTAMENTO TUBO F.G. DN 1/2 POL. COM LUVAS E UNIÃO</v>
          </cell>
          <cell r="C1787" t="str">
            <v>M</v>
          </cell>
          <cell r="D1787">
            <v>38.049999999999997</v>
          </cell>
        </row>
        <row r="1788">
          <cell r="A1788">
            <v>40802</v>
          </cell>
          <cell r="B1788" t="str">
            <v>FORN/ASSENT. ELETRODUTO PVC ROSC. 1 POL</v>
          </cell>
          <cell r="C1788" t="str">
            <v>M</v>
          </cell>
          <cell r="D1788">
            <v>7.46</v>
          </cell>
        </row>
        <row r="1789">
          <cell r="A1789">
            <v>55858</v>
          </cell>
          <cell r="B1789" t="str">
            <v>FORN/ASSENT. ELETRODUTO FERRO LI ESMALT. 3/4 POL</v>
          </cell>
          <cell r="C1789" t="str">
            <v>M</v>
          </cell>
          <cell r="D1789">
            <v>12.2</v>
          </cell>
        </row>
        <row r="1790">
          <cell r="A1790">
            <v>55859</v>
          </cell>
          <cell r="B1790" t="str">
            <v>FORN/ASSENT. ELETRODUTO FERRO LI ESMALT. 1 POL</v>
          </cell>
          <cell r="C1790" t="str">
            <v>M</v>
          </cell>
          <cell r="D1790">
            <v>14.75</v>
          </cell>
        </row>
        <row r="1791">
          <cell r="A1791">
            <v>55860</v>
          </cell>
          <cell r="B1791" t="str">
            <v>FORN/ASSENT. ELETRODUTO FERRO LI ESMALT. 1 1/2 POL</v>
          </cell>
          <cell r="C1791" t="str">
            <v>M</v>
          </cell>
          <cell r="D1791">
            <v>23.07</v>
          </cell>
        </row>
        <row r="1792">
          <cell r="A1792">
            <v>55861</v>
          </cell>
          <cell r="B1792" t="str">
            <v>FORN/ASSENT. ELETRODUTO FERRO LI ESMALT. 2 POL</v>
          </cell>
          <cell r="C1792" t="str">
            <v>M</v>
          </cell>
          <cell r="D1792">
            <v>28.55</v>
          </cell>
        </row>
        <row r="1793">
          <cell r="A1793">
            <v>55862</v>
          </cell>
          <cell r="B1793" t="str">
            <v>FORN/ASSENT. ELETRODUTO FERRO LI ESMALT. 4 POL</v>
          </cell>
          <cell r="C1793" t="str">
            <v>M</v>
          </cell>
          <cell r="D1793">
            <v>74.489999999999995</v>
          </cell>
        </row>
        <row r="1794">
          <cell r="A1794">
            <v>55865</v>
          </cell>
          <cell r="B1794" t="str">
            <v>FORN/ASSENT. ELETRODUTO PVC ROSC, 1 1/2 POL</v>
          </cell>
          <cell r="C1794" t="str">
            <v>M</v>
          </cell>
          <cell r="D1794">
            <v>13.51</v>
          </cell>
        </row>
        <row r="1795">
          <cell r="A1795">
            <v>55866</v>
          </cell>
          <cell r="B1795" t="str">
            <v>FORN/ASSENT. ELETRODUTO PVC ROSC. 2 POL</v>
          </cell>
          <cell r="C1795" t="str">
            <v>M</v>
          </cell>
          <cell r="D1795">
            <v>16.41</v>
          </cell>
        </row>
        <row r="1796">
          <cell r="A1796">
            <v>55867</v>
          </cell>
          <cell r="B1796" t="str">
            <v>FORN/ASSENT. ELETRODUTO PVC ROSC. 3 POL</v>
          </cell>
          <cell r="C1796" t="str">
            <v>M</v>
          </cell>
          <cell r="D1796">
            <v>31.2</v>
          </cell>
        </row>
        <row r="1797">
          <cell r="A1797">
            <v>55868</v>
          </cell>
          <cell r="B1797" t="str">
            <v>FORN/ASSENT. ELETRODUTO PVC ROSC. 4 POL</v>
          </cell>
          <cell r="C1797" t="str">
            <v>M</v>
          </cell>
          <cell r="D1797">
            <v>43.19</v>
          </cell>
        </row>
        <row r="1798">
          <cell r="A1798">
            <v>68637</v>
          </cell>
          <cell r="B1798" t="str">
            <v>ELETRODUTO PVC ROSCAVEL 50 MM (1 1/2") C/2 CABOS CCI 50-10 INCL CONEXO</v>
          </cell>
        </row>
        <row r="1799">
          <cell r="A1799" t="str">
            <v>CÓDIGO</v>
          </cell>
          <cell r="B1799" t="str">
            <v>|D E S C R I Ç Ã O                                                   |UN</v>
          </cell>
          <cell r="C1799" t="str">
            <v>IDADE</v>
          </cell>
          <cell r="D1799" t="str">
            <v>|CUSTO TOTAL</v>
          </cell>
        </row>
        <row r="1800">
          <cell r="A1800" t="str">
            <v>ÍNCULO.....:</v>
          </cell>
          <cell r="B1800" t="str">
            <v>NACIONAL CAIXA</v>
          </cell>
        </row>
        <row r="1802">
          <cell r="A1802" t="str">
            <v>68637/001</v>
          </cell>
          <cell r="B1802" t="str">
            <v>ROSCAVEL D = 3/4"</v>
          </cell>
          <cell r="C1802" t="str">
            <v>M</v>
          </cell>
          <cell r="D1802">
            <v>5.23</v>
          </cell>
        </row>
        <row r="1803">
          <cell r="A1803" t="str">
            <v>68637/002</v>
          </cell>
          <cell r="B1803" t="str">
            <v>PRUMADA ELETRICA C/ELETRODUTO PVC ROSCA 1", C/ 3#6MM2</v>
          </cell>
          <cell r="C1803" t="str">
            <v>M</v>
          </cell>
          <cell r="D1803">
            <v>14.73</v>
          </cell>
        </row>
        <row r="1804">
          <cell r="A1804" t="str">
            <v>68637/003</v>
          </cell>
          <cell r="B1804" t="str">
            <v>ELETRODUTO PVC ROSCAVEL 50 MM (1 1/2") C/2 CABOS CCI 50-10 INCL CONEXO</v>
          </cell>
          <cell r="C1804" t="str">
            <v>M</v>
          </cell>
          <cell r="D1804">
            <v>19.87</v>
          </cell>
        </row>
        <row r="1805">
          <cell r="A1805">
            <v>68688</v>
          </cell>
          <cell r="B1805" t="str">
            <v>ELETRODUTO PVC RIGIDO 1/2" APARENTE</v>
          </cell>
        </row>
        <row r="1806">
          <cell r="A1806" t="str">
            <v>68688/001</v>
          </cell>
          <cell r="B1806" t="str">
            <v>ELETRODUTO PVC RIGIDO 3/4" APARENTE</v>
          </cell>
          <cell r="C1806" t="str">
            <v>M</v>
          </cell>
          <cell r="D1806">
            <v>5.25</v>
          </cell>
        </row>
        <row r="1807">
          <cell r="A1807" t="str">
            <v>68688/002</v>
          </cell>
          <cell r="B1807" t="str">
            <v>ELETRODUTO PVC RIGIDO 1/2" APARENTE</v>
          </cell>
          <cell r="C1807" t="str">
            <v>M</v>
          </cell>
          <cell r="D1807">
            <v>4.7699999999999996</v>
          </cell>
        </row>
        <row r="1808">
          <cell r="A1808">
            <v>167</v>
          </cell>
          <cell r="B1808" t="str">
            <v>FIOS/CABOS</v>
          </cell>
        </row>
        <row r="1809">
          <cell r="A1809">
            <v>8257</v>
          </cell>
          <cell r="B1809" t="str">
            <v>CABO ISOLADO PVC 750V 240 MM2</v>
          </cell>
          <cell r="C1809" t="str">
            <v>M</v>
          </cell>
          <cell r="D1809">
            <v>117.62</v>
          </cell>
        </row>
        <row r="1810">
          <cell r="A1810">
            <v>24209</v>
          </cell>
          <cell r="B1810" t="str">
            <v>FORN/INSTAL FIO ISOLADO PVC 750V 6MM2</v>
          </cell>
        </row>
        <row r="1811">
          <cell r="A1811" t="str">
            <v>24209/001</v>
          </cell>
          <cell r="B1811" t="str">
            <v>FIO ISOLADO PVC 750V 6 MM2</v>
          </cell>
          <cell r="C1811" t="str">
            <v>M</v>
          </cell>
          <cell r="D1811">
            <v>2.94</v>
          </cell>
        </row>
        <row r="1812">
          <cell r="A1812">
            <v>24210</v>
          </cell>
          <cell r="B1812" t="str">
            <v>FORN/INSTAL FIO ISOLADO PVC 750V 10MM2</v>
          </cell>
        </row>
        <row r="1813">
          <cell r="A1813" t="str">
            <v>24210/001</v>
          </cell>
          <cell r="B1813" t="str">
            <v>FIO ISOLADO PVC 750V 10 MM2</v>
          </cell>
          <cell r="C1813" t="str">
            <v>M</v>
          </cell>
          <cell r="D1813">
            <v>3.95</v>
          </cell>
        </row>
        <row r="1814">
          <cell r="A1814">
            <v>55863</v>
          </cell>
          <cell r="B1814" t="str">
            <v>CABO ISOLADO PVC 750V 150 MM2</v>
          </cell>
          <cell r="C1814" t="str">
            <v>M</v>
          </cell>
          <cell r="D1814">
            <v>72.3</v>
          </cell>
        </row>
        <row r="1815">
          <cell r="A1815">
            <v>55869</v>
          </cell>
          <cell r="B1815" t="str">
            <v>FORN/INSTAL. FIO DUPLO FLEXIVEL 2 X 1,5 MM2</v>
          </cell>
          <cell r="C1815" t="str">
            <v>M</v>
          </cell>
          <cell r="D1815">
            <v>4.47</v>
          </cell>
        </row>
        <row r="1816">
          <cell r="A1816">
            <v>55870</v>
          </cell>
          <cell r="B1816" t="str">
            <v>FORN/INSTAL. CABO COBRE ISOLADO 50 MM2</v>
          </cell>
          <cell r="C1816" t="str">
            <v>M</v>
          </cell>
          <cell r="D1816">
            <v>29.17</v>
          </cell>
        </row>
        <row r="1817">
          <cell r="A1817">
            <v>55871</v>
          </cell>
          <cell r="B1817" t="str">
            <v>FORN/INSTAL. CABO COBRE ISOLADO 95 MM2</v>
          </cell>
          <cell r="C1817" t="str">
            <v>M</v>
          </cell>
          <cell r="D1817">
            <v>53.8</v>
          </cell>
        </row>
        <row r="1818">
          <cell r="A1818">
            <v>63485</v>
          </cell>
          <cell r="B1818" t="str">
            <v>FORN/INSTAL FIO ISOLADO PVC 750V 2,5MM2</v>
          </cell>
        </row>
        <row r="1819">
          <cell r="A1819" t="str">
            <v>63485/001</v>
          </cell>
          <cell r="B1819" t="str">
            <v>FIO ISOLADO PVC 750V 2,5 MM2</v>
          </cell>
          <cell r="C1819" t="str">
            <v>M</v>
          </cell>
          <cell r="D1819">
            <v>1.99</v>
          </cell>
        </row>
        <row r="1820">
          <cell r="A1820">
            <v>63486</v>
          </cell>
          <cell r="B1820" t="str">
            <v>FORN/INSTAL FIO ISOLADO PVC 750V 4MM2</v>
          </cell>
        </row>
        <row r="1821">
          <cell r="A1821" t="str">
            <v>63486/001</v>
          </cell>
          <cell r="B1821" t="str">
            <v>FIO ISOLADO PVC 750V 4 MM2</v>
          </cell>
          <cell r="C1821" t="str">
            <v>M</v>
          </cell>
          <cell r="D1821">
            <v>2.44</v>
          </cell>
        </row>
        <row r="1822">
          <cell r="A1822">
            <v>64626</v>
          </cell>
          <cell r="B1822" t="str">
            <v>FIO ISOLADO PVC 750V 1,5 MM2</v>
          </cell>
          <cell r="C1822" t="str">
            <v>M</v>
          </cell>
          <cell r="D1822">
            <v>1.69</v>
          </cell>
        </row>
        <row r="1823">
          <cell r="A1823">
            <v>168</v>
          </cell>
          <cell r="B1823" t="str">
            <v>CAIXAS</v>
          </cell>
        </row>
        <row r="1824">
          <cell r="A1824">
            <v>10404</v>
          </cell>
          <cell r="B1824" t="str">
            <v>CAIXA DE PASSAGEM EM ALVENARIA COM TAMPA DE CONCR</v>
          </cell>
        </row>
        <row r="1825">
          <cell r="A1825" t="str">
            <v>10404/001</v>
          </cell>
          <cell r="B1825" t="str">
            <v>CAIXA DE PASSAGEM EM ALVENARIA COM TAMPA CONCRETO 40X40X40</v>
          </cell>
          <cell r="C1825" t="str">
            <v>UN</v>
          </cell>
          <cell r="D1825">
            <v>43.77</v>
          </cell>
        </row>
        <row r="1826">
          <cell r="A1826">
            <v>68689</v>
          </cell>
          <cell r="B1826" t="str">
            <v>CONDULETE PVC TIPO "LL" 3/4"</v>
          </cell>
        </row>
        <row r="1827">
          <cell r="A1827" t="str">
            <v>68689/001</v>
          </cell>
          <cell r="B1827" t="str">
            <v>CONDULETES PVC TIPO "B" 3/4"</v>
          </cell>
          <cell r="C1827" t="str">
            <v>UN</v>
          </cell>
          <cell r="D1827">
            <v>10.64</v>
          </cell>
        </row>
        <row r="1828">
          <cell r="A1828" t="str">
            <v>68689/002</v>
          </cell>
          <cell r="B1828" t="str">
            <v>CONDULETE PVC TIPO "LL" 3/4"</v>
          </cell>
          <cell r="C1828" t="str">
            <v>UN</v>
          </cell>
          <cell r="D1828">
            <v>8.5399999999999991</v>
          </cell>
        </row>
        <row r="1829">
          <cell r="A1829" t="str">
            <v>68689/003</v>
          </cell>
          <cell r="B1829" t="str">
            <v>CONDULETE PVC TIPO "TB" 3/4"</v>
          </cell>
          <cell r="C1829" t="str">
            <v>UN</v>
          </cell>
          <cell r="D1829">
            <v>14.94</v>
          </cell>
        </row>
        <row r="1830">
          <cell r="A1830" t="str">
            <v>CÓDIGO</v>
          </cell>
          <cell r="B1830" t="str">
            <v>|D E S C R I Ç Ã O                                                   |UN</v>
          </cell>
          <cell r="C1830" t="str">
            <v>IDADE</v>
          </cell>
          <cell r="D1830" t="str">
            <v>|CUSTO TOTAL</v>
          </cell>
        </row>
        <row r="1831">
          <cell r="A1831" t="str">
            <v>ÍNCULO.....:</v>
          </cell>
          <cell r="B1831" t="str">
            <v>NACIONAL CAIXA</v>
          </cell>
        </row>
        <row r="1833">
          <cell r="A1833" t="str">
            <v>68689/004</v>
          </cell>
          <cell r="B1833" t="str">
            <v>CAIXA DE LIGAÇÃO EM ALUMÍNIO SILÍCIO, TIPO CONDULETES FORMATO "C", DIA</v>
          </cell>
          <cell r="C1833" t="str">
            <v>UN</v>
          </cell>
          <cell r="D1833">
            <v>10.24</v>
          </cell>
        </row>
        <row r="1834">
          <cell r="B1834" t="str">
            <v>M= 3/4". FORNECIMENTO E COLOCAÇÃO.</v>
          </cell>
        </row>
        <row r="1835">
          <cell r="A1835">
            <v>169</v>
          </cell>
          <cell r="B1835" t="str">
            <v>QUADROS/DISJUNTORES</v>
          </cell>
        </row>
        <row r="1836">
          <cell r="A1836">
            <v>10405</v>
          </cell>
          <cell r="B1836" t="str">
            <v>INSTALACAO DE QUADRO DE DISTRIBUICAO DE EMBUTIR</v>
          </cell>
        </row>
        <row r="1837">
          <cell r="B1837" t="str">
            <v>(QUADRA DESCOBERTA DO MET)</v>
          </cell>
        </row>
        <row r="1838">
          <cell r="A1838" t="str">
            <v>10405/001</v>
          </cell>
          <cell r="B1838" t="str">
            <v>INSTALACAO DE QUADRO DE DISTRIBUICAO DE EMBUTIR(QUADRA DESC)</v>
          </cell>
          <cell r="C1838" t="str">
            <v>UN</v>
          </cell>
          <cell r="D1838">
            <v>111.87</v>
          </cell>
        </row>
        <row r="1839">
          <cell r="A1839">
            <v>11748</v>
          </cell>
          <cell r="B1839" t="str">
            <v>ENTRADA SERVICO INDIVIDUAIS AEREAS E SUBSTACOES SIMPLIFICADAS PADRAO</v>
          </cell>
        </row>
        <row r="1840">
          <cell r="B1840" t="str">
            <v>CERJ E LIGHT</v>
          </cell>
        </row>
        <row r="1841">
          <cell r="A1841" t="str">
            <v>11748/001</v>
          </cell>
          <cell r="B1841" t="str">
            <v>ENTRADA SERV (PC) PD CERJ TRIF 1 MEDIDOR C/CARGA ATE 30KW C/CONCR COMP</v>
          </cell>
          <cell r="C1841" t="str">
            <v>UN</v>
          </cell>
          <cell r="D1841">
            <v>1564.44</v>
          </cell>
        </row>
        <row r="1842">
          <cell r="B1842" t="str">
            <v>LETO CABINE EM ALV C/PORTA CAIXA P/INSTAL DO MEDIDOR CAIXA CONCR P/ATE</v>
          </cell>
        </row>
        <row r="1843">
          <cell r="B1843" t="str">
            <v>RRAMENTO E DEMAIS MAT NECESSARIOS EXCL DISJUNTOR E FIO OU CABO DE ENTR</v>
          </cell>
        </row>
        <row r="1844">
          <cell r="B1844" t="str">
            <v>ADA OU SAIDA</v>
          </cell>
        </row>
        <row r="1845">
          <cell r="A1845">
            <v>23699</v>
          </cell>
          <cell r="B1845" t="str">
            <v>ENTRADA QUADRO GERAL CASA BOMBAS</v>
          </cell>
        </row>
        <row r="1846">
          <cell r="A1846" t="str">
            <v>23699/001</v>
          </cell>
          <cell r="B1846" t="str">
            <v>ENTRADA QUADRO GERAL CASA BOMBA PR5-2Q-T INCL LIGACAO PREDIAL</v>
          </cell>
          <cell r="C1846" t="str">
            <v>UN</v>
          </cell>
          <cell r="D1846">
            <v>12823.47</v>
          </cell>
        </row>
        <row r="1847">
          <cell r="A1847">
            <v>26323</v>
          </cell>
          <cell r="B1847" t="str">
            <v>QUADROS DE DISTRIBUICAO.</v>
          </cell>
        </row>
        <row r="1848">
          <cell r="A1848" t="str">
            <v>26323/001</v>
          </cell>
          <cell r="B1848" t="str">
            <v>QUADRO DISTR ENERG P/DISJ TERMO-MAGN UNIP P/INSTAL ATE 3DISJ</v>
          </cell>
          <cell r="C1848" t="str">
            <v>UN</v>
          </cell>
          <cell r="D1848">
            <v>36.81</v>
          </cell>
        </row>
        <row r="1849">
          <cell r="B1849" t="str">
            <v>SEM DISPOSITIVO PARA CHAVE GERAL C/PORTA E BARRAMENTO NEUTRO</v>
          </cell>
        </row>
        <row r="1850">
          <cell r="B1850" t="str">
            <v>FORNECIMENTO E COLOCACAO E COLOCACAO</v>
          </cell>
        </row>
        <row r="1851">
          <cell r="A1851" t="str">
            <v>26323/002</v>
          </cell>
          <cell r="B1851" t="str">
            <v>QUADRO DISTR ENERG P/DISJ TERMO-MAGN UNIP P/INSTAL ATE 6DISJ</v>
          </cell>
          <cell r="C1851" t="str">
            <v>UN</v>
          </cell>
          <cell r="D1851">
            <v>41.97</v>
          </cell>
        </row>
        <row r="1852">
          <cell r="B1852" t="str">
            <v>SEM DISPOSITIVO PARA CHAVE GERAL C/PORTA E BARRAMENTO NEUTRO</v>
          </cell>
        </row>
        <row r="1853">
          <cell r="B1853" t="str">
            <v>FORNECIMENTO E COLOCACAO</v>
          </cell>
        </row>
        <row r="1854">
          <cell r="A1854" t="str">
            <v>26323/003</v>
          </cell>
          <cell r="B1854" t="str">
            <v>QUADRO DISTR ENERG P/DISJ TERMO-MAGN UNIP P/INSTAL AT/12DISJ</v>
          </cell>
          <cell r="C1854" t="str">
            <v>UN</v>
          </cell>
          <cell r="D1854">
            <v>61.61</v>
          </cell>
        </row>
        <row r="1855">
          <cell r="B1855" t="str">
            <v>SEM DISPOSITIVO PARA CHAVE GERAL C/PORTA E BARRAMENTO NEUTRO</v>
          </cell>
        </row>
        <row r="1856">
          <cell r="B1856" t="str">
            <v>FORNECIMENTO E COLOCACAO</v>
          </cell>
        </row>
        <row r="1857">
          <cell r="A1857" t="str">
            <v>26323/004</v>
          </cell>
          <cell r="B1857" t="str">
            <v>QUADRO DISTR ENERG P/DISJ TERMO-MAGN UNIP P/INSTAL AT/18DISJ</v>
          </cell>
          <cell r="C1857" t="str">
            <v>UN</v>
          </cell>
          <cell r="D1857">
            <v>200.26</v>
          </cell>
        </row>
        <row r="1858">
          <cell r="B1858" t="str">
            <v>( DE EMBUTIR) C/DISPOSITIVO PARA CHAVE GERAL C/PORTA E BARRAMENTO</v>
          </cell>
        </row>
        <row r="1859">
          <cell r="B1859" t="str">
            <v>NEUTRO-FORNECIMENTO E COLOCACAO</v>
          </cell>
        </row>
        <row r="1860">
          <cell r="A1860" t="str">
            <v>26323/005</v>
          </cell>
          <cell r="B1860" t="str">
            <v>QUADRO DISTR ENERG P/DISJ TERMO-MAGN UNIP P/INSTAL AT/24DISJ</v>
          </cell>
          <cell r="C1860" t="str">
            <v>UN</v>
          </cell>
          <cell r="D1860">
            <v>234.65</v>
          </cell>
        </row>
        <row r="1861">
          <cell r="A1861" t="str">
            <v>CÓDIGO</v>
          </cell>
          <cell r="B1861" t="str">
            <v>|D E S C R I Ç Ã O                                                   |UN</v>
          </cell>
          <cell r="C1861" t="str">
            <v>IDADE</v>
          </cell>
          <cell r="D1861" t="str">
            <v>|CUSTO TOTAL</v>
          </cell>
        </row>
        <row r="1862">
          <cell r="A1862" t="str">
            <v>ÍNCULO.....:</v>
          </cell>
          <cell r="B1862" t="str">
            <v>NACIONAL CAIXA</v>
          </cell>
        </row>
        <row r="1864">
          <cell r="B1864" t="str">
            <v>(DE EMBUTIR) C/DISPOSITIVO PARA CHAVE GERAL C/PORTA E BARRAMENTO</v>
          </cell>
        </row>
        <row r="1865">
          <cell r="B1865" t="str">
            <v>NEUTRO E TRIFASICO -FORNECIMENTO E COLOCACAO</v>
          </cell>
        </row>
        <row r="1866">
          <cell r="A1866" t="str">
            <v>26323/006</v>
          </cell>
          <cell r="B1866" t="str">
            <v>QUADRO DISTR ENERG P/DISJ TERMO-MAGN UNIP P/INSTAL AT/32DISJ</v>
          </cell>
          <cell r="C1866" t="str">
            <v>UN</v>
          </cell>
          <cell r="D1866">
            <v>337.79</v>
          </cell>
        </row>
        <row r="1867">
          <cell r="B1867" t="str">
            <v>DE EMBUTIR C/DISPOSITIVO P/CHAVE GERAL C/PORTA E BARRAMENTO</v>
          </cell>
        </row>
        <row r="1868">
          <cell r="B1868" t="str">
            <v>NEUTRO E TRIFASICO -FORNECIMENTO E COLOCACAO</v>
          </cell>
        </row>
        <row r="1869">
          <cell r="A1869" t="str">
            <v>26323/007</v>
          </cell>
          <cell r="B1869" t="str">
            <v>QUADRO DISTR ENERG P/DISJ TERMO-MAGN UNIP P/INSTAL AT/40DISJ</v>
          </cell>
          <cell r="C1869" t="str">
            <v>UN</v>
          </cell>
          <cell r="D1869">
            <v>385.2</v>
          </cell>
        </row>
        <row r="1870">
          <cell r="B1870" t="str">
            <v>DE EMBUTIR C/DISPOSITIVO PARA CHAVE GERAL C/PORTA E BARRAMENTO</v>
          </cell>
        </row>
        <row r="1871">
          <cell r="B1871" t="str">
            <v>NEUTRO E TRIFASICO -FORNECIMENTO E COLOCACAO</v>
          </cell>
        </row>
        <row r="1872">
          <cell r="A1872" t="str">
            <v>26323/008</v>
          </cell>
          <cell r="B1872" t="str">
            <v>QUADRO DISTR ENERG P/DISJ TERMO-MAGN UNIP P/INSTAL AT/50DISJ</v>
          </cell>
          <cell r="C1872" t="str">
            <v>UN</v>
          </cell>
          <cell r="D1872">
            <v>513.05999999999995</v>
          </cell>
        </row>
        <row r="1873">
          <cell r="B1873" t="str">
            <v>DE EMBUTIR C/DISPOSITIVO P/CHAVE GERAL C/PORTA E BARRAMENTO</v>
          </cell>
        </row>
        <row r="1874">
          <cell r="B1874" t="str">
            <v>NEUTRO E TRIFASICO -FORNECIMENTO E COLOCACAO</v>
          </cell>
        </row>
        <row r="1875">
          <cell r="A1875">
            <v>26324</v>
          </cell>
          <cell r="B1875" t="str">
            <v>DISJUNTORES</v>
          </cell>
        </row>
        <row r="1876">
          <cell r="A1876" t="str">
            <v>26324/001</v>
          </cell>
          <cell r="B1876" t="str">
            <v>DISJUNTOR TERMOMAGNETICO UNIPOLAR 10 A 30A X 240V-FORN/COLOC</v>
          </cell>
          <cell r="C1876" t="str">
            <v>UN</v>
          </cell>
          <cell r="D1876">
            <v>8.0299999999999994</v>
          </cell>
        </row>
        <row r="1877">
          <cell r="A1877" t="str">
            <v>26324/002</v>
          </cell>
          <cell r="B1877" t="str">
            <v>DISJUNTOR TERMOMAGNETICO UNIPOLAR 35 A 50A X 240V-FORN/COLOC</v>
          </cell>
          <cell r="C1877" t="str">
            <v>UN</v>
          </cell>
          <cell r="D1877">
            <v>11.18</v>
          </cell>
        </row>
        <row r="1878">
          <cell r="A1878" t="str">
            <v>26324/003</v>
          </cell>
          <cell r="B1878" t="str">
            <v>DISJUNTOR TERMOMAGNETICO BIPOLAR 10 A 50A  X 240V-FORN/COLOC</v>
          </cell>
          <cell r="C1878" t="str">
            <v>UN</v>
          </cell>
          <cell r="D1878">
            <v>43.21</v>
          </cell>
        </row>
        <row r="1879">
          <cell r="A1879" t="str">
            <v>26324/004</v>
          </cell>
          <cell r="B1879" t="str">
            <v>DISJUNTOR TERMOMAGNETICO TRIPOLAR 10 A 50A X 240V-FORN/COLOC</v>
          </cell>
          <cell r="C1879" t="str">
            <v>UN</v>
          </cell>
          <cell r="D1879">
            <v>50.87</v>
          </cell>
        </row>
        <row r="1880">
          <cell r="A1880" t="str">
            <v>26324/005</v>
          </cell>
          <cell r="B1880" t="str">
            <v>DISJUNTOR TERMOMAGNETICO TRIPOLAR 60 A 100A X240V-FORN/COLOC</v>
          </cell>
          <cell r="C1880" t="str">
            <v>UN</v>
          </cell>
          <cell r="D1880">
            <v>71.94</v>
          </cell>
        </row>
        <row r="1881">
          <cell r="A1881" t="str">
            <v>26324/006</v>
          </cell>
          <cell r="B1881" t="str">
            <v>DISJUNTOR TERMOMAGNETICO TRIPOLAR 125 A 150AX240V-FORN/COLOC</v>
          </cell>
          <cell r="C1881" t="str">
            <v>UN</v>
          </cell>
          <cell r="D1881">
            <v>185.41</v>
          </cell>
        </row>
        <row r="1882">
          <cell r="A1882" t="str">
            <v>26324/007</v>
          </cell>
          <cell r="B1882" t="str">
            <v>DISJUNTOR TERMOMAGNETICO TRIPOLAR 250A X  240V-FORNEC/COLOC</v>
          </cell>
          <cell r="C1882" t="str">
            <v>UN</v>
          </cell>
          <cell r="D1882">
            <v>785.44</v>
          </cell>
        </row>
        <row r="1883">
          <cell r="A1883" t="str">
            <v>26324/008</v>
          </cell>
          <cell r="B1883" t="str">
            <v>DISJUNTOR TERMOMAGNETICO TRIPOLAR 300 A 400AX240V-FORN/COLOC</v>
          </cell>
          <cell r="C1883" t="str">
            <v>UN</v>
          </cell>
          <cell r="D1883">
            <v>1006.49</v>
          </cell>
        </row>
        <row r="1884">
          <cell r="A1884" t="str">
            <v>26324/009</v>
          </cell>
          <cell r="B1884" t="str">
            <v>DISJUNTOR TERMOMAGNETICO TRIPOLAR 500 A 600AX240V-FORN/COLOC</v>
          </cell>
          <cell r="C1884" t="str">
            <v>UN</v>
          </cell>
          <cell r="D1884">
            <v>2267.87</v>
          </cell>
        </row>
        <row r="1885">
          <cell r="A1885" t="str">
            <v>26324/010</v>
          </cell>
          <cell r="B1885" t="str">
            <v>DISJUNTOR TERMOMAGNETICO TRIPOLAR 175 A 225AX240V-FORN/COLOC</v>
          </cell>
          <cell r="C1885" t="str">
            <v>UN</v>
          </cell>
          <cell r="D1885">
            <v>602.51</v>
          </cell>
        </row>
        <row r="1886">
          <cell r="A1886">
            <v>57023</v>
          </cell>
          <cell r="B1886" t="str">
            <v>INSTALACAO DE DISJUNTOR TRIFASICO ATE 20 A (QUADRA</v>
          </cell>
        </row>
        <row r="1887">
          <cell r="B1887" t="str">
            <v>DESCOBERTA DO MET)</v>
          </cell>
        </row>
        <row r="1888">
          <cell r="A1888" t="str">
            <v>57023/001</v>
          </cell>
          <cell r="B1888" t="str">
            <v>INSTALACAO DE DISJUNTOR TRIFASICO ATE 20 A (QUADRA DESCOBER)</v>
          </cell>
          <cell r="C1888" t="str">
            <v>UN</v>
          </cell>
          <cell r="D1888">
            <v>49.99</v>
          </cell>
        </row>
        <row r="1889">
          <cell r="B1889" t="str">
            <v>DESCOBERTA DO MET)</v>
          </cell>
        </row>
        <row r="1890">
          <cell r="A1890">
            <v>68066</v>
          </cell>
          <cell r="B1890" t="str">
            <v>CAIXA DE PROTECAO PARA MEDIDOR MONOFASICO</v>
          </cell>
          <cell r="C1890" t="str">
            <v>UN</v>
          </cell>
          <cell r="D1890">
            <v>58.12</v>
          </cell>
        </row>
        <row r="1891">
          <cell r="A1891">
            <v>68444</v>
          </cell>
          <cell r="B1891" t="str">
            <v>ENTRADA SERV (PC) PD LIGHT/MONOF ATE 4,4KVA LIGACAO AEREA C/POSTE DE</v>
          </cell>
        </row>
        <row r="1892">
          <cell r="A1892" t="str">
            <v>CÓDIGO</v>
          </cell>
          <cell r="B1892" t="str">
            <v>|D E S C R I Ç Ã O                                                   |UN</v>
          </cell>
          <cell r="C1892" t="str">
            <v>IDADE</v>
          </cell>
          <cell r="D1892" t="str">
            <v>|CUSTO TOTAL</v>
          </cell>
        </row>
        <row r="1893">
          <cell r="A1893" t="str">
            <v>ÍNCULO.....:</v>
          </cell>
          <cell r="B1893" t="str">
            <v>NACIONAL CAIXA</v>
          </cell>
        </row>
        <row r="1895">
          <cell r="B1895" t="str">
            <v>CONCR COMPLETO QUADRO P/INSTAL DE MEDIDOR TP A-2 C/DISJUNTOR 1X40A</v>
          </cell>
        </row>
        <row r="1896">
          <cell r="B1896" t="str">
            <v>HASTE DE ATERRAMENTO E DEMAIS MAT NECESSARIOS EXCL FIO DE ENTRADA E</v>
          </cell>
        </row>
        <row r="1897">
          <cell r="B1897" t="str">
            <v>SAIDA</v>
          </cell>
        </row>
        <row r="1898">
          <cell r="A1898" t="str">
            <v>68444/001</v>
          </cell>
          <cell r="B1898" t="str">
            <v>ENTRADA SERV (PC) PD LIGHT/MONOF ATE 4,4KVA LIGACAO AEREA C/POSTE DE</v>
          </cell>
          <cell r="C1898" t="str">
            <v>UN</v>
          </cell>
          <cell r="D1898">
            <v>1008.03</v>
          </cell>
        </row>
        <row r="1899">
          <cell r="B1899" t="str">
            <v>CONCR COMPLETO QUADRO P/INSTAL DE MEDIDOR TP A-2 C/DISJUNTOR 1X40A</v>
          </cell>
        </row>
        <row r="1900">
          <cell r="B1900" t="str">
            <v>HASTE DE ATERRAMENTO E DEMAIS MAT NECESSARIOS EXCL FIO DE ENTRADA E</v>
          </cell>
        </row>
        <row r="1901">
          <cell r="B1901" t="str">
            <v>SAIDA</v>
          </cell>
        </row>
        <row r="1902">
          <cell r="A1902">
            <v>68479</v>
          </cell>
          <cell r="B1902" t="str">
            <v>PE-A.43 - QUADRO DE COMANDO E QUADRO DE MEDICAO</v>
          </cell>
        </row>
        <row r="1903">
          <cell r="A1903" t="str">
            <v>68479/001</v>
          </cell>
          <cell r="B1903" t="str">
            <v>QUADRO DE COMANDO E QUADRO DE MEDICAO</v>
          </cell>
          <cell r="C1903" t="str">
            <v>UN</v>
          </cell>
          <cell r="D1903">
            <v>208.31</v>
          </cell>
        </row>
        <row r="1904">
          <cell r="A1904">
            <v>68611</v>
          </cell>
          <cell r="B1904" t="str">
            <v>CAIXA PASSAGEM P/TELEFONE</v>
          </cell>
        </row>
        <row r="1905">
          <cell r="A1905" t="str">
            <v>68611/001</v>
          </cell>
          <cell r="B1905" t="str">
            <v>CAIXA PASSAGEM P/TELEFONE  10X 10X 5CM</v>
          </cell>
          <cell r="C1905" t="str">
            <v>UN</v>
          </cell>
          <cell r="D1905">
            <v>23.75</v>
          </cell>
        </row>
        <row r="1906">
          <cell r="A1906" t="str">
            <v>68611/002</v>
          </cell>
          <cell r="B1906" t="str">
            <v>CAIXA PASSAGEM P/TELEFONE  20X 20X12CM</v>
          </cell>
          <cell r="C1906" t="str">
            <v>UN</v>
          </cell>
          <cell r="D1906">
            <v>51.32</v>
          </cell>
        </row>
        <row r="1907">
          <cell r="A1907" t="str">
            <v>68611/003</v>
          </cell>
          <cell r="B1907" t="str">
            <v>CAIXA PASSAGEM P/TELEFONE  40X 40X12CM</v>
          </cell>
          <cell r="C1907" t="str">
            <v>UN</v>
          </cell>
          <cell r="D1907">
            <v>84.12</v>
          </cell>
        </row>
        <row r="1908">
          <cell r="A1908" t="str">
            <v>68611/004</v>
          </cell>
          <cell r="B1908" t="str">
            <v>CAIXA PASSAGEM P/TELEFONE  60X 60X12CM</v>
          </cell>
          <cell r="C1908" t="str">
            <v>UN</v>
          </cell>
          <cell r="D1908">
            <v>127.55</v>
          </cell>
        </row>
        <row r="1909">
          <cell r="A1909" t="str">
            <v>68611/005</v>
          </cell>
          <cell r="B1909" t="str">
            <v>CAIXA PASSAGEM P/TELEFONE  80X 80X15CM</v>
          </cell>
          <cell r="C1909" t="str">
            <v>UN</v>
          </cell>
          <cell r="D1909">
            <v>201.61</v>
          </cell>
        </row>
        <row r="1910">
          <cell r="A1910" t="str">
            <v>68611/006</v>
          </cell>
          <cell r="B1910" t="str">
            <v>CAIXA PASSAGEM P/TELEFONE 150X150X15CM</v>
          </cell>
          <cell r="C1910" t="str">
            <v>UN</v>
          </cell>
          <cell r="D1910">
            <v>732.86</v>
          </cell>
        </row>
        <row r="1911">
          <cell r="A1911">
            <v>68636</v>
          </cell>
          <cell r="B1911" t="str">
            <v>P/DISTRIBUICAO 4 CIRCUITOS INCLUSIVE ACESSORIOS</v>
          </cell>
        </row>
        <row r="1912">
          <cell r="A1912" t="str">
            <v>68636/001</v>
          </cell>
          <cell r="B1912" t="str">
            <v>QUADRO DE DISTRIBUICAO P/TELEFONE N.4 0,6X0,6X0,12M SEM ACESSORIOS EM</v>
          </cell>
          <cell r="C1912" t="str">
            <v>UN</v>
          </cell>
          <cell r="D1912">
            <v>131.01</v>
          </cell>
        </row>
        <row r="1913">
          <cell r="B1913" t="str">
            <v>CHAPA METALICA, PADRAO TELEBRAS</v>
          </cell>
        </row>
        <row r="1914">
          <cell r="A1914" t="str">
            <v>68636/002</v>
          </cell>
          <cell r="B1914" t="str">
            <v>QUADRO DE DISTRIBUICAO P/TELEFONE N.3 0,4X0,4X0,12M SEM ACESSORIOS EM</v>
          </cell>
          <cell r="C1914" t="str">
            <v>UN</v>
          </cell>
          <cell r="D1914">
            <v>90.33</v>
          </cell>
        </row>
        <row r="1915">
          <cell r="B1915" t="str">
            <v>CHAPA METALICA, PADRAO TELEBRAS</v>
          </cell>
        </row>
        <row r="1916">
          <cell r="A1916" t="str">
            <v>68636/003</v>
          </cell>
          <cell r="B1916" t="str">
            <v>QUADRO DE DISTRIBUICAO P/TELEFONE N.2 0,2X0,2X0,12M SEM ACESSORIOS EM</v>
          </cell>
          <cell r="C1916" t="str">
            <v>UN</v>
          </cell>
          <cell r="D1916">
            <v>55.88</v>
          </cell>
        </row>
        <row r="1917">
          <cell r="B1917" t="str">
            <v>CHAPA METALICA, PADRAO TELEBRAS</v>
          </cell>
        </row>
        <row r="1918">
          <cell r="A1918" t="str">
            <v>68636/004</v>
          </cell>
          <cell r="B1918" t="str">
            <v>P/DISTRIBUICAO 4 CIRCUITOS INCLUSIVE ACESSORIOS</v>
          </cell>
          <cell r="C1918" t="str">
            <v>UN</v>
          </cell>
          <cell r="D1918">
            <v>74.67</v>
          </cell>
        </row>
        <row r="1919">
          <cell r="A1919" t="str">
            <v>68636/005</v>
          </cell>
          <cell r="B1919" t="str">
            <v>QUADRO DE MEDICAO GERAL P/EDIFICIOS C/16 APTO EM CHAPA METALICA INCL</v>
          </cell>
          <cell r="C1919" t="str">
            <v>UN</v>
          </cell>
          <cell r="D1919">
            <v>675.21</v>
          </cell>
        </row>
        <row r="1920">
          <cell r="B1920" t="str">
            <v>DISJUNTORES E ATERRAMENTO</v>
          </cell>
        </row>
        <row r="1921">
          <cell r="A1921">
            <v>171</v>
          </cell>
          <cell r="B1921" t="str">
            <v>LUMINARIA INTERNA/BOCAL/LAMPADAS</v>
          </cell>
        </row>
        <row r="1922">
          <cell r="A1922">
            <v>26322</v>
          </cell>
          <cell r="B1922" t="str">
            <v>LUMINARIA INTERNA TP CALHA SOBREPOR</v>
          </cell>
        </row>
        <row r="1923">
          <cell r="A1923" t="str">
            <v>CÓDIGO</v>
          </cell>
          <cell r="B1923" t="str">
            <v>|D E S C R I Ç Ã O                                                   |UN</v>
          </cell>
          <cell r="C1923" t="str">
            <v>IDADE</v>
          </cell>
          <cell r="D1923" t="str">
            <v>|CUSTO TOTAL</v>
          </cell>
        </row>
        <row r="1924">
          <cell r="A1924" t="str">
            <v>ÍNCULO.....:</v>
          </cell>
          <cell r="B1924" t="str">
            <v>NACIONAL CAIXA</v>
          </cell>
        </row>
        <row r="1926">
          <cell r="A1926" t="str">
            <v>26322/001</v>
          </cell>
          <cell r="B1926" t="str">
            <v>LUMINARIA SOBREPOR TP CALHA C/REATOR PART RAPIDA LAMP 1X20W FLUORESCEN</v>
          </cell>
          <cell r="C1926" t="str">
            <v>UN</v>
          </cell>
          <cell r="D1926">
            <v>39.99</v>
          </cell>
        </row>
        <row r="1927">
          <cell r="B1927" t="str">
            <v>TE FIX EM LAJE OU FORRO - FORNECIMENTO E COLOCACAO</v>
          </cell>
        </row>
        <row r="1928">
          <cell r="A1928" t="str">
            <v>26322/002</v>
          </cell>
          <cell r="B1928" t="str">
            <v>LUMINARIA SOBREPOR TP CALHA C/REATOR PART RAPIDA LAMP 2X20W FLUORESCEN</v>
          </cell>
          <cell r="C1928" t="str">
            <v>UN</v>
          </cell>
          <cell r="D1928">
            <v>60.74</v>
          </cell>
        </row>
        <row r="1929">
          <cell r="B1929" t="str">
            <v>TE FIX EM LAJE OU FORRO - FORNECIMENTO E COLOCACAO</v>
          </cell>
        </row>
        <row r="1930">
          <cell r="A1930" t="str">
            <v>26322/003</v>
          </cell>
          <cell r="B1930" t="str">
            <v>LUMINARIA SOBREPOR TP CALHA C/REATOR PART RAPIDA LAMP 3X20W FLUORESCEN</v>
          </cell>
          <cell r="C1930" t="str">
            <v>UN</v>
          </cell>
          <cell r="D1930">
            <v>92.18</v>
          </cell>
        </row>
        <row r="1931">
          <cell r="B1931" t="str">
            <v>TE FIX EM LAJE OU FORRO - FORNECIMENTO E COLOCACAO</v>
          </cell>
        </row>
        <row r="1932">
          <cell r="A1932" t="str">
            <v>26322/004</v>
          </cell>
          <cell r="B1932" t="str">
            <v>LUMINARIA SOBREPOR TP CALHA C/REATOR PART RAPIDA LAMP 4X20W FLUORESCEN</v>
          </cell>
          <cell r="C1932" t="str">
            <v>UN</v>
          </cell>
          <cell r="D1932">
            <v>98.43</v>
          </cell>
        </row>
        <row r="1933">
          <cell r="B1933" t="str">
            <v>TE FIX EM LAJE OU FORRO - FORNECIMENTO E COLOCACAO</v>
          </cell>
        </row>
        <row r="1934">
          <cell r="A1934" t="str">
            <v>26322/005</v>
          </cell>
          <cell r="B1934" t="str">
            <v>LUMINARIA SOBREPOR TP CALHA C/REATOR PART RAPIDA LAMP 1X40W FLUORESCEN</v>
          </cell>
          <cell r="C1934" t="str">
            <v>UN</v>
          </cell>
          <cell r="D1934">
            <v>46.39</v>
          </cell>
        </row>
        <row r="1935">
          <cell r="B1935" t="str">
            <v>TE FIX EM LAJE OU FORRO - FORNECIMENTO E COLOCACAO</v>
          </cell>
        </row>
        <row r="1936">
          <cell r="A1936" t="str">
            <v>26322/006</v>
          </cell>
          <cell r="B1936" t="str">
            <v>LUMINARIA SOBREPOR TP CALHA C/REATOR PARTIDA RAPIDA E 2 LAMPADAS 40W</v>
          </cell>
          <cell r="C1936" t="str">
            <v>UN</v>
          </cell>
          <cell r="D1936">
            <v>65.319999999999993</v>
          </cell>
        </row>
        <row r="1937">
          <cell r="B1937" t="str">
            <v>FLUORESCENTE, FIXADA EM LAJE OU FORRO - FORNECIMENTO E COLOCACAO</v>
          </cell>
        </row>
        <row r="1938">
          <cell r="A1938" t="str">
            <v>26322/007</v>
          </cell>
          <cell r="B1938" t="str">
            <v>LUMINARIA SOBREPOR TP CALHA C/REATOR PART RAPIDA LAMP 3X40W FLUORESCEN</v>
          </cell>
          <cell r="C1938" t="str">
            <v>UN</v>
          </cell>
          <cell r="D1938">
            <v>90.88</v>
          </cell>
        </row>
        <row r="1939">
          <cell r="B1939" t="str">
            <v>TE FIX EM LAJE OU FORRO - FORNECIMENTO E COLOCACAO</v>
          </cell>
        </row>
        <row r="1940">
          <cell r="A1940" t="str">
            <v>26322/008</v>
          </cell>
          <cell r="B1940" t="str">
            <v>LUMINARIA SOBREPOR TP CALHA C/REATOR PART RAPIDA LAMP 4X40W FLUORESCEN</v>
          </cell>
          <cell r="C1940" t="str">
            <v>UN</v>
          </cell>
          <cell r="D1940">
            <v>113.97</v>
          </cell>
        </row>
        <row r="1941">
          <cell r="B1941" t="str">
            <v>TE FIX EM LAJE OU FORRO - FORNECIMENTO E COLOCACAO</v>
          </cell>
        </row>
        <row r="1942">
          <cell r="A1942" t="str">
            <v>26322/009</v>
          </cell>
          <cell r="B1942" t="str">
            <v>LUMINARIA SOBREPOR TP CALHA C/REATOR PART CONVENC LAMP 1X20W E STARTER</v>
          </cell>
          <cell r="C1942" t="str">
            <v>UN</v>
          </cell>
          <cell r="D1942">
            <v>37.31</v>
          </cell>
        </row>
        <row r="1943">
          <cell r="B1943" t="str">
            <v>FIX EM LAJE OU FORRO - FORNECIMENTO E COLOCACAO</v>
          </cell>
        </row>
        <row r="1944">
          <cell r="A1944" t="str">
            <v>26322/010</v>
          </cell>
          <cell r="B1944" t="str">
            <v>LUMINARIA SOBREPOR TP CALHA C/REATOR PART CONVENC LAMP 2X20W (FLUORES</v>
          </cell>
          <cell r="C1944" t="str">
            <v>UN</v>
          </cell>
          <cell r="D1944">
            <v>58.73</v>
          </cell>
        </row>
        <row r="1945">
          <cell r="B1945" t="str">
            <v>CENTE) E STARTER FIX EM LAJE OU FORRO - FORNECIMENTO E COLOCACAO</v>
          </cell>
        </row>
        <row r="1946">
          <cell r="A1946" t="str">
            <v>26322/011</v>
          </cell>
          <cell r="B1946" t="str">
            <v>LUMINARIA SOBREPOR TP CALHA C/REATOR PART CONVENC LAMP 3X20W (FLUORES</v>
          </cell>
          <cell r="C1946" t="str">
            <v>UN</v>
          </cell>
          <cell r="D1946">
            <v>90.17</v>
          </cell>
        </row>
        <row r="1947">
          <cell r="B1947" t="str">
            <v>CENTE) E STARTER FIXADA EM LAJE OU FORRO - FORNECIMENTO OU COLOCACAO</v>
          </cell>
        </row>
        <row r="1948">
          <cell r="A1948" t="str">
            <v>26322/012</v>
          </cell>
          <cell r="B1948" t="str">
            <v>LUMINARIA SOBREPOR TP CALHA C/REATOR PART CONVENC LAMP 4X20W (FLUORES</v>
          </cell>
          <cell r="C1948" t="str">
            <v>UN</v>
          </cell>
          <cell r="D1948">
            <v>95.75</v>
          </cell>
        </row>
        <row r="1949">
          <cell r="B1949" t="str">
            <v>CENTE) E STARTER FIXADA EM LAJE OU FORRO - FORNECIMENTO E COLOCACAO</v>
          </cell>
        </row>
        <row r="1950">
          <cell r="A1950" t="str">
            <v>26322/013</v>
          </cell>
          <cell r="B1950" t="str">
            <v>LUMINARIA SOBREPOR TP CALHA C/REATOR PART CONVENC LAMP 1X40W (FLUORES</v>
          </cell>
          <cell r="C1950" t="str">
            <v>UN</v>
          </cell>
          <cell r="D1950">
            <v>44.38</v>
          </cell>
        </row>
        <row r="1951">
          <cell r="B1951" t="str">
            <v>CENTE) E STARTER FIXADA EM LAJE OU FORRO - FORNECIMENTO E COLOCACAO</v>
          </cell>
        </row>
        <row r="1952">
          <cell r="A1952" t="str">
            <v>26322/014</v>
          </cell>
          <cell r="B1952" t="str">
            <v>LUMINARIA SOBREPOR TP CALHA C/REATOR PART CONVENC LAMP 2X40W (FLUORES</v>
          </cell>
          <cell r="C1952" t="str">
            <v>UN</v>
          </cell>
          <cell r="D1952">
            <v>63.31</v>
          </cell>
        </row>
        <row r="1953">
          <cell r="B1953" t="str">
            <v>CENTE) E STARTER FIXADA EM LAJE OU FORRO - FORNECIMENTO E COLOCACAO</v>
          </cell>
        </row>
        <row r="1954">
          <cell r="A1954" t="str">
            <v>CÓDIGO</v>
          </cell>
          <cell r="B1954" t="str">
            <v>|D E S C R I Ç Ã O                                                   |UN</v>
          </cell>
          <cell r="C1954" t="str">
            <v>IDADE</v>
          </cell>
          <cell r="D1954" t="str">
            <v>|CUSTO TOTAL</v>
          </cell>
        </row>
        <row r="1955">
          <cell r="A1955" t="str">
            <v>ÍNCULO.....:</v>
          </cell>
          <cell r="B1955" t="str">
            <v>NACIONAL CAIXA</v>
          </cell>
        </row>
        <row r="1957">
          <cell r="A1957" t="str">
            <v>26322/015</v>
          </cell>
          <cell r="B1957" t="str">
            <v>LUMINARIA SOBREPOR TP CALHA C/REATOR PART CONVENC LAMP 3X40W (FLUORES</v>
          </cell>
          <cell r="C1957" t="str">
            <v>UN</v>
          </cell>
          <cell r="D1957">
            <v>88.2</v>
          </cell>
        </row>
        <row r="1958">
          <cell r="B1958" t="str">
            <v>CENTE) E STARTER FIXADA EM LAJE OU FORRO - FORNECIMENTO E COLOCACAO</v>
          </cell>
        </row>
        <row r="1959">
          <cell r="A1959" t="str">
            <v>26322/016</v>
          </cell>
          <cell r="B1959" t="str">
            <v>LUMINARIA SOBREPOR TP CALHA C/REATOR PART CONVENC LAMP 4X40W (FLUORES</v>
          </cell>
          <cell r="C1959" t="str">
            <v>UN</v>
          </cell>
          <cell r="D1959">
            <v>111.96</v>
          </cell>
        </row>
        <row r="1960">
          <cell r="B1960" t="str">
            <v>CENTE) E STARTER FIXADO EM LAJE OU FORRO - FORNECIMENTO E COLOCACAO</v>
          </cell>
        </row>
        <row r="1961">
          <cell r="A1961">
            <v>68513</v>
          </cell>
          <cell r="B1961" t="str">
            <v>LUMINARIA INTERNA</v>
          </cell>
        </row>
        <row r="1962">
          <cell r="A1962" t="str">
            <v>68513/001</v>
          </cell>
          <cell r="B1962" t="str">
            <v>LUMINARIA TIPO SPOT PLASTICO PARA 1 LAMP. INCAND/MINI-FLUOR.</v>
          </cell>
          <cell r="C1962" t="str">
            <v>UN</v>
          </cell>
          <cell r="D1962">
            <v>15.71</v>
          </cell>
        </row>
        <row r="1963">
          <cell r="A1963">
            <v>68550</v>
          </cell>
          <cell r="B1963" t="str">
            <v>REFLETOR</v>
          </cell>
        </row>
        <row r="1964">
          <cell r="A1964" t="str">
            <v>68550/001</v>
          </cell>
          <cell r="B1964" t="str">
            <v>REFLETOR REDONDO EM ALUMINIO COM SUPORTE E ALCA REGULAVEL PARA FIXACAO</v>
          </cell>
          <cell r="C1964" t="str">
            <v>UN</v>
          </cell>
          <cell r="D1964">
            <v>141.13</v>
          </cell>
        </row>
        <row r="1965">
          <cell r="B1965" t="str">
            <v>COM LAMPADA VAPOR MERCURIO 250W</v>
          </cell>
        </row>
        <row r="1966">
          <cell r="A1966">
            <v>68705</v>
          </cell>
          <cell r="B1966" t="str">
            <v>LUMINARIA GLOBO</v>
          </cell>
        </row>
        <row r="1967">
          <cell r="A1967" t="str">
            <v>68705/001</v>
          </cell>
          <cell r="B1967" t="str">
            <v>LUMINARIA GLOBO VIDRO LEITOSO/PLAFONIER/BOCAL/LAMPADA 60W</v>
          </cell>
          <cell r="C1967" t="str">
            <v>UN</v>
          </cell>
          <cell r="D1967">
            <v>30.03</v>
          </cell>
        </row>
        <row r="1968">
          <cell r="A1968" t="str">
            <v>68705/002</v>
          </cell>
          <cell r="B1968" t="str">
            <v>LUMINARIA GLOBO VIDRO LEITOSO/PLAFONIER/BOCAL/LAMPADA 100W</v>
          </cell>
          <cell r="C1968" t="str">
            <v>UN</v>
          </cell>
          <cell r="D1968">
            <v>30.28</v>
          </cell>
        </row>
        <row r="1969">
          <cell r="A1969">
            <v>173</v>
          </cell>
          <cell r="B1969" t="str">
            <v>POSTE DE CONCRETO</v>
          </cell>
        </row>
        <row r="1970">
          <cell r="A1970">
            <v>10406</v>
          </cell>
          <cell r="B1970" t="str">
            <v>ENTRADA DE ENERGIA EM BT TRIFASICA 70 A (QUAD DES)</v>
          </cell>
        </row>
        <row r="1971">
          <cell r="A1971" t="str">
            <v>10406/001</v>
          </cell>
          <cell r="B1971" t="str">
            <v>ENTRADA DE ENERGIA EM BT TRIFASICA 70 A (QUADRA DESCOBERTA)</v>
          </cell>
          <cell r="C1971" t="str">
            <v>UN</v>
          </cell>
          <cell r="D1971">
            <v>1744.93</v>
          </cell>
        </row>
        <row r="1972">
          <cell r="A1972">
            <v>174</v>
          </cell>
          <cell r="B1972" t="str">
            <v>POSTE METALICO</v>
          </cell>
        </row>
        <row r="1973">
          <cell r="A1973">
            <v>55933</v>
          </cell>
          <cell r="B1973" t="str">
            <v>POSTE METALICO (PARA ILUMINACAO DE QUADRA DESCOB)</v>
          </cell>
          <cell r="C1973" t="str">
            <v>UN</v>
          </cell>
          <cell r="D1973">
            <v>929.05</v>
          </cell>
        </row>
        <row r="1974">
          <cell r="A1974">
            <v>175</v>
          </cell>
          <cell r="B1974" t="str">
            <v>LUMINARIA EXTERNA</v>
          </cell>
        </row>
        <row r="1975">
          <cell r="A1975">
            <v>10407</v>
          </cell>
          <cell r="B1975" t="str">
            <v>REFLETOR VAPOR METALICO C/ LAMPADAS 400 W</v>
          </cell>
        </row>
        <row r="1976">
          <cell r="A1976" t="str">
            <v>10407/001</v>
          </cell>
          <cell r="B1976" t="str">
            <v>REFLETOR VAPOR METALICO C/ LAMPADAS 400 W</v>
          </cell>
          <cell r="C1976" t="str">
            <v>UN</v>
          </cell>
          <cell r="D1976">
            <v>202.38</v>
          </cell>
        </row>
        <row r="1977">
          <cell r="A1977">
            <v>11543</v>
          </cell>
          <cell r="B1977" t="str">
            <v>LUMINARIA EXTERNA ABERTA</v>
          </cell>
        </row>
        <row r="1978">
          <cell r="A1978" t="str">
            <v>11543/001</v>
          </cell>
          <cell r="B1978" t="str">
            <v>LUMINARIA ABERTA P/LAMP A VAPOR DE MERCURIO ATE 400W E MISTA ATE 500W</v>
          </cell>
          <cell r="C1978" t="str">
            <v>UN</v>
          </cell>
          <cell r="D1978">
            <v>75.010000000000005</v>
          </cell>
        </row>
        <row r="1979">
          <cell r="B1979" t="str">
            <v>500W E BRACO EM TUBO DE ACO GALV D=50MM PROJ HOR=2.500MM E PROJ VERT=</v>
          </cell>
        </row>
        <row r="1980">
          <cell r="B1980" t="str">
            <v>2.200MM P/ILUMINACAO DE RUAS - FORNECIMENTO E COLOCACAO</v>
          </cell>
        </row>
        <row r="1981">
          <cell r="A1981">
            <v>177</v>
          </cell>
          <cell r="B1981" t="str">
            <v>PONTOS DE LUZ/TOMADAS ANTENA TV/CAMPAINHAS/INTERRUPTORES</v>
          </cell>
        </row>
        <row r="1982">
          <cell r="A1982">
            <v>23700</v>
          </cell>
          <cell r="B1982" t="str">
            <v>INSTALACAO ELETRICA</v>
          </cell>
        </row>
        <row r="1983">
          <cell r="A1983" t="str">
            <v>23700/001</v>
          </cell>
          <cell r="B1983" t="str">
            <v>TUBULACAO EMBUTIDA ESTRUTURA PR5-2Q-T</v>
          </cell>
          <cell r="C1983" t="str">
            <v>UN</v>
          </cell>
          <cell r="D1983">
            <v>6298.46</v>
          </cell>
        </row>
        <row r="1984">
          <cell r="A1984" t="str">
            <v>23700/002</v>
          </cell>
          <cell r="B1984" t="str">
            <v>TUBULACAO EMBUTIDA ALVENARIA PR5-2Q-T</v>
          </cell>
          <cell r="C1984" t="str">
            <v>UN</v>
          </cell>
          <cell r="D1984">
            <v>3297.54</v>
          </cell>
        </row>
        <row r="1985">
          <cell r="A1985" t="str">
            <v>CÓDIGO</v>
          </cell>
          <cell r="B1985" t="str">
            <v>|D E S C R I Ç Ã O                                                   |UN</v>
          </cell>
          <cell r="C1985" t="str">
            <v>IDADE</v>
          </cell>
          <cell r="D1985" t="str">
            <v>|CUSTO TOTAL</v>
          </cell>
        </row>
        <row r="1986">
          <cell r="A1986" t="str">
            <v>ÍNCULO.....:</v>
          </cell>
          <cell r="B1986" t="str">
            <v>NACIONAL CAIXA</v>
          </cell>
        </row>
        <row r="1988">
          <cell r="A1988" t="str">
            <v>23700/003</v>
          </cell>
          <cell r="B1988" t="str">
            <v>INTERRUPTORES TOMADAS PLAFONIERS PR5-2Q-T</v>
          </cell>
          <cell r="C1988" t="str">
            <v>UN</v>
          </cell>
          <cell r="D1988">
            <v>11866.72</v>
          </cell>
        </row>
        <row r="1989">
          <cell r="A1989" t="str">
            <v>23700/004</v>
          </cell>
          <cell r="B1989" t="str">
            <v>FIACAO PR5-2Q-T</v>
          </cell>
          <cell r="C1989" t="str">
            <v>UN</v>
          </cell>
          <cell r="D1989">
            <v>4097.3500000000004</v>
          </cell>
        </row>
        <row r="1990">
          <cell r="A1990">
            <v>26321</v>
          </cell>
          <cell r="B1990" t="str">
            <v>PONTOS DE LUZ - ELETRODUTO DE PVC</v>
          </cell>
        </row>
        <row r="1991">
          <cell r="A1991" t="str">
            <v>26321/003</v>
          </cell>
          <cell r="B1991" t="str">
            <v>INSTALACAO PONTO LUZ EQUIV A 2 VARAS ELETRODUTO PVC RIG 3/4"</v>
          </cell>
          <cell r="C1991" t="str">
            <v>UN</v>
          </cell>
          <cell r="D1991">
            <v>88.45</v>
          </cell>
        </row>
        <row r="1992">
          <cell r="B1992" t="str">
            <v>12M DE FIO 2,5MM2 CAIXAS CONEXOES LUVAS CURVA E INTERRUPTOR</v>
          </cell>
        </row>
        <row r="1993">
          <cell r="B1993" t="str">
            <v>EMBUTIR C/PLACA FOSFORESCENTE INCL ABERT E RASGO ALVENARIA</v>
          </cell>
        </row>
        <row r="1994">
          <cell r="A1994" t="str">
            <v>26321/004</v>
          </cell>
          <cell r="B1994" t="str">
            <v>INSTALACAO PONTO LUZ EQUIV A 2 VARAS ELETRODUTO PVC RIG 1/2"</v>
          </cell>
          <cell r="C1994" t="str">
            <v>UN</v>
          </cell>
          <cell r="D1994">
            <v>77.22</v>
          </cell>
        </row>
        <row r="1995">
          <cell r="B1995" t="str">
            <v>12MFIO 2,5MM2 CAIXAS CONEXOES LUVAS CURVA E INTERRUPTOR C/PLACA</v>
          </cell>
        </row>
        <row r="1996">
          <cell r="B1996" t="str">
            <v>FOSFORESCENTE-INCL ABERTURA E FECHAMENTO DE RASGO EM ALVENARIA</v>
          </cell>
        </row>
        <row r="1997">
          <cell r="A1997" t="str">
            <v>26321/006</v>
          </cell>
          <cell r="B1997" t="str">
            <v>INSTALACAO CONJ 2 PTS LUZ EQUIV 5 VARAS ELETROD PVC RIG 3/4"</v>
          </cell>
          <cell r="C1997" t="str">
            <v>UN</v>
          </cell>
          <cell r="D1997">
            <v>157.94</v>
          </cell>
        </row>
        <row r="1998">
          <cell r="B1998" t="str">
            <v>33M FIO 2,5MM2 CAIXAS CONEXOES LUVAS CURVA E INTERRUPTOR EMBUTIR</v>
          </cell>
        </row>
        <row r="1999">
          <cell r="B1999" t="str">
            <v>C/PLACA FOSFORESCENTE-INCL ABERTURA E FECHAMENTO DE RASGO EM</v>
          </cell>
        </row>
        <row r="2000">
          <cell r="B2000" t="str">
            <v>ALVENARIA</v>
          </cell>
        </row>
        <row r="2001">
          <cell r="A2001" t="str">
            <v>26321/007</v>
          </cell>
          <cell r="B2001" t="str">
            <v>INSTALACAO CONJ 2 PTS LUZ EQUIV 5 VARAS ELETROD PVC RIG 1/2"</v>
          </cell>
          <cell r="C2001" t="str">
            <v>UN</v>
          </cell>
          <cell r="D2001">
            <v>138.31</v>
          </cell>
        </row>
        <row r="2002">
          <cell r="A2002" t="str">
            <v>26321/009</v>
          </cell>
          <cell r="B2002" t="str">
            <v>INSTALACAO CONJ 3 PTS LUZ EQUIV 6 VARAS ELETROD PVC RIG 3/4"</v>
          </cell>
          <cell r="C2002" t="str">
            <v>UN</v>
          </cell>
          <cell r="D2002">
            <v>212.67</v>
          </cell>
        </row>
        <row r="2003">
          <cell r="B2003" t="str">
            <v>50MFIO 2,5MM2 CAIXAS CONEXOES LUVAS CURVA E INTERRUPTOR EMBUTIR</v>
          </cell>
        </row>
        <row r="2004">
          <cell r="B2004" t="str">
            <v>C/PLACA FOSFORESCENTE-INCL ABERTURA E FECHAMENTO RASGO DE ALVENARIA</v>
          </cell>
        </row>
        <row r="2005">
          <cell r="A2005" t="str">
            <v>26321/010</v>
          </cell>
          <cell r="B2005" t="str">
            <v>INSTALACAO CONJ 3 PTS LUZ EQUIV 6 VARAS ELETROD PVC RIG 1/2"</v>
          </cell>
          <cell r="C2005" t="str">
            <v>UN</v>
          </cell>
          <cell r="D2005">
            <v>187.54</v>
          </cell>
        </row>
        <row r="2006">
          <cell r="B2006" t="str">
            <v>50M FIO 2,5MM2 CAIXAS CONEXOES LUVAS CURVA E INTERRUPTOR EMBUTIR</v>
          </cell>
        </row>
        <row r="2007">
          <cell r="B2007" t="str">
            <v>C/PLCA FOSFORESCENTE-INCL ABERTURA E FECHAMENTO RASGO EM ALVENARIA</v>
          </cell>
        </row>
        <row r="2008">
          <cell r="A2008" t="str">
            <v>26321/012</v>
          </cell>
          <cell r="B2008" t="str">
            <v>INSTALACAO CONJ 4 PTS LUZ EQUIV 7 VARAS ELETROD PVC RIG 3/4"</v>
          </cell>
          <cell r="C2008" t="str">
            <v>UN</v>
          </cell>
          <cell r="D2008">
            <v>221.9</v>
          </cell>
        </row>
        <row r="2009">
          <cell r="B2009" t="str">
            <v>50M FIO 2,5MM2 CAIXAS CONEXOES LUVAS CURVA E INTERRUPTOR EMBUTIR</v>
          </cell>
        </row>
        <row r="2010">
          <cell r="B2010" t="str">
            <v>C/PLCA FOSFORESCENTE-INCL ABERTURA E FECHAMENTO RASGO EM ALVENARIA</v>
          </cell>
        </row>
        <row r="2011">
          <cell r="A2011" t="str">
            <v>26321/013</v>
          </cell>
          <cell r="B2011" t="str">
            <v>INSTALACAO CONJ 4 PTS LUZ EQUIV 7 VARAS ELETROD PVC RIG 1/2"</v>
          </cell>
          <cell r="C2011" t="str">
            <v>UN</v>
          </cell>
          <cell r="D2011">
            <v>200.24</v>
          </cell>
        </row>
        <row r="2012">
          <cell r="B2012" t="str">
            <v>50M FIO 2,5MM2 CAIXAS CONEXOES LUVAS CURVA E INTERRUPTOR EMBUTIR</v>
          </cell>
        </row>
        <row r="2013">
          <cell r="B2013" t="str">
            <v>C/PLACA FOSFORESCENTE-INCL ABERTURA E FECHAMENTO RASGO ALVENARIA</v>
          </cell>
        </row>
        <row r="2014">
          <cell r="A2014" t="str">
            <v>26321/015</v>
          </cell>
          <cell r="B2014" t="str">
            <v>INSTALACAO CONJ 5 PTS LUZ EQUIV 8 VARAS ELETROD PVC RIG 3/4"</v>
          </cell>
          <cell r="C2014" t="str">
            <v>UN</v>
          </cell>
          <cell r="D2014">
            <v>252.81</v>
          </cell>
        </row>
        <row r="2015">
          <cell r="B2015" t="str">
            <v>57M FIO 2,5MM2 CAIXAS CONEXOES LUVAS CURVA E INTERRUPTOR EMBUTIR</v>
          </cell>
        </row>
        <row r="2016">
          <cell r="A2016" t="str">
            <v>CÓDIGO</v>
          </cell>
          <cell r="B2016" t="str">
            <v>|D E S C R I Ç Ã O                                                   |UN</v>
          </cell>
          <cell r="C2016" t="str">
            <v>IDADE</v>
          </cell>
          <cell r="D2016" t="str">
            <v>|CUSTO TOTAL</v>
          </cell>
        </row>
        <row r="2017">
          <cell r="A2017" t="str">
            <v>ÍNCULO.....:</v>
          </cell>
          <cell r="B2017" t="str">
            <v>NACIONAL CAIXA</v>
          </cell>
        </row>
        <row r="2019">
          <cell r="B2019" t="str">
            <v>C/PLACA FOSFORESCENTE-INCL ABERTURA E FECHAMENTO RASGO ALVENARIA</v>
          </cell>
        </row>
        <row r="2020">
          <cell r="A2020" t="str">
            <v>26321/016</v>
          </cell>
          <cell r="B2020" t="str">
            <v>INSTALACAO CONJ 5 PTS LUZ EQUIV 8 VARAS ELETROD PVC RIG 1/2"</v>
          </cell>
          <cell r="C2020" t="str">
            <v>UN</v>
          </cell>
          <cell r="D2020">
            <v>229.96</v>
          </cell>
        </row>
        <row r="2021">
          <cell r="B2021" t="str">
            <v>57M FIO 2,5MM2 CAIXAS CONEXOES LUVAS CURVA E INTERRUPTOR EMBUTIR</v>
          </cell>
        </row>
        <row r="2022">
          <cell r="B2022" t="str">
            <v>C/PLACA FOSFORESCENTE-INCL ABERTURA E FECHAMENTO RASGO ALVENARIA</v>
          </cell>
        </row>
        <row r="2023">
          <cell r="A2023" t="str">
            <v>26321/018</v>
          </cell>
          <cell r="B2023" t="str">
            <v>INSTALACAO CONJ 6 PTS LUZ EQUIV 9 VARAS ELETROD PVC RIG 3/4"</v>
          </cell>
          <cell r="C2023" t="str">
            <v>UN</v>
          </cell>
          <cell r="D2023">
            <v>293.47000000000003</v>
          </cell>
        </row>
        <row r="2024">
          <cell r="B2024" t="str">
            <v>66M FIO 2,5MM2 CAIXAS CONEXOES LUVAS CURVA E INTERRUPTOR EMBUTIR</v>
          </cell>
        </row>
        <row r="2025">
          <cell r="B2025" t="str">
            <v>C/PLACA FOSFORESCENTE-INCL ABERTURA E FECHAMENTO RASGO ALVENARIA</v>
          </cell>
        </row>
        <row r="2026">
          <cell r="A2026" t="str">
            <v>26321/019</v>
          </cell>
          <cell r="B2026" t="str">
            <v>INSTALACAO CONJ 6 PTS LUZ EQUIV 9 VARAS ELETROD PVC RIG 1/2"</v>
          </cell>
          <cell r="C2026" t="str">
            <v>UN</v>
          </cell>
          <cell r="D2026">
            <v>263.56</v>
          </cell>
        </row>
        <row r="2027">
          <cell r="B2027" t="str">
            <v>66M FIO 2,5MM2 CAIXAS CONEXOES LUVAS CURVA E INTERRUPTOR EMBUTIR</v>
          </cell>
        </row>
        <row r="2028">
          <cell r="B2028" t="str">
            <v>C/PLACA FOSFORESCENTE-INCL ABERTURA E FECHAMENTO RASGO ALVENARIA</v>
          </cell>
        </row>
        <row r="2029">
          <cell r="A2029" t="str">
            <v>26321/021</v>
          </cell>
          <cell r="B2029" t="str">
            <v>INSTALACAO CONJ 8 PTS LUZ EQUIV 10 VARAS ELETROD PVC RIG 3/4"</v>
          </cell>
          <cell r="C2029" t="str">
            <v>UN</v>
          </cell>
          <cell r="D2029">
            <v>345.58</v>
          </cell>
        </row>
        <row r="2030">
          <cell r="B2030" t="str">
            <v>80M FIO 2,5MM2 CAIXAS CONEXOES LUVAS CURVA E INTERRUPTOR EMBUTIR</v>
          </cell>
        </row>
        <row r="2031">
          <cell r="B2031" t="str">
            <v>C/PLCA FOSFORESCENTE-INCL ABERTURA E FECHAMENTO RASGO ALVENARIA</v>
          </cell>
        </row>
        <row r="2032">
          <cell r="A2032" t="str">
            <v>26321/023</v>
          </cell>
          <cell r="B2032" t="str">
            <v>INSTALACAO CONJ 2 PTS LUZ EQUIV 3 VARAS ELETROD PVC RIG 3/4"</v>
          </cell>
          <cell r="C2032" t="str">
            <v>UN</v>
          </cell>
          <cell r="D2032">
            <v>133.57</v>
          </cell>
        </row>
        <row r="2033">
          <cell r="B2033" t="str">
            <v>20M FIO 2,5MM2 CAIXAS CONEXOES LUVAS E CONSIDERANDO O CONTROLE</v>
          </cell>
        </row>
        <row r="2034">
          <cell r="B2034" t="str">
            <v>DOS PONTOS DIRETOS NO QDL</v>
          </cell>
        </row>
        <row r="2035">
          <cell r="A2035" t="str">
            <v>26321/024</v>
          </cell>
          <cell r="B2035" t="str">
            <v>INSTALACAO CONJ 2 PTS LUZ EQUIV 3 VARAS ELETROD PVC RIG 1/2"</v>
          </cell>
          <cell r="C2035" t="str">
            <v>UN</v>
          </cell>
          <cell r="D2035">
            <v>128.07</v>
          </cell>
        </row>
        <row r="2036">
          <cell r="B2036" t="str">
            <v>20M FIO 2,5MM2 CAIXAS CONEXOES LUVAS E CONSIDERANDO O CONTROLE</v>
          </cell>
        </row>
        <row r="2037">
          <cell r="B2037" t="str">
            <v>DOS PONTOS DIRETOS NO QDL</v>
          </cell>
        </row>
        <row r="2038">
          <cell r="A2038" t="str">
            <v>26321/026</v>
          </cell>
          <cell r="B2038" t="str">
            <v>INSTALACAO CONJ 3 PTS LUZ EQUIV 5 VARAS ELETROD PVC RIG 3/4"</v>
          </cell>
          <cell r="C2038" t="str">
            <v>UN</v>
          </cell>
          <cell r="D2038">
            <v>171.98</v>
          </cell>
        </row>
        <row r="2039">
          <cell r="B2039" t="str">
            <v>30M FIO 2,5MM2 CAIXAS CONEXOES LUVAS E CONSIDERANDO O CONTROLE</v>
          </cell>
        </row>
        <row r="2040">
          <cell r="B2040" t="str">
            <v>DOS PONTOS DIRETOS NO QDL</v>
          </cell>
        </row>
        <row r="2041">
          <cell r="A2041" t="str">
            <v>26321/027</v>
          </cell>
          <cell r="B2041" t="str">
            <v>INSTALACAO CONJ 3 PTS LUZ EQUIV 5 VARAS ELETROD PVC RIG 1/2"</v>
          </cell>
          <cell r="C2041" t="str">
            <v>UN</v>
          </cell>
          <cell r="D2041">
            <v>158.32</v>
          </cell>
        </row>
        <row r="2042">
          <cell r="B2042" t="str">
            <v>30M FIO 2,5MM2 CAIXAS CONEXOES LUVAS E CONSIDERANDO O CONTROLE</v>
          </cell>
        </row>
        <row r="2043">
          <cell r="B2043" t="str">
            <v>DOS PONTOS DIRETOS NO QDL</v>
          </cell>
        </row>
        <row r="2044">
          <cell r="A2044" t="str">
            <v>26321/029</v>
          </cell>
          <cell r="B2044" t="str">
            <v>INSTALACAO CONJ 4 PTS LUZ EQUIV 6 VARAS ELETROD PVC RIG 3/4"</v>
          </cell>
          <cell r="C2044" t="str">
            <v>UN</v>
          </cell>
          <cell r="D2044">
            <v>167.94</v>
          </cell>
        </row>
        <row r="2045">
          <cell r="B2045" t="str">
            <v>40M FIO 2,5MM2 CAIXAS CONEXOES LUVAS CONSIDERANDO O CONTROLE</v>
          </cell>
        </row>
        <row r="2046">
          <cell r="B2046" t="str">
            <v>DOS PONTOS DIRETOS NO QDL</v>
          </cell>
        </row>
        <row r="2047">
          <cell r="A2047" t="str">
            <v>CÓDIGO</v>
          </cell>
          <cell r="B2047" t="str">
            <v>|D E S C R I Ç Ã O                                                   |UN</v>
          </cell>
          <cell r="C2047" t="str">
            <v>IDADE</v>
          </cell>
          <cell r="D2047" t="str">
            <v>|CUSTO TOTAL</v>
          </cell>
        </row>
        <row r="2048">
          <cell r="A2048" t="str">
            <v>ÍNCULO.....:</v>
          </cell>
          <cell r="B2048" t="str">
            <v>NACIONAL CAIXA</v>
          </cell>
        </row>
        <row r="2050">
          <cell r="A2050" t="str">
            <v>26321/030</v>
          </cell>
          <cell r="B2050" t="str">
            <v>INSTALACAO CONJ 4 PTS LUZ EQUIV 6 VARAS ELETROD PVC RIG 1/2"</v>
          </cell>
          <cell r="C2050" t="str">
            <v>UN</v>
          </cell>
          <cell r="D2050">
            <v>146.30000000000001</v>
          </cell>
        </row>
        <row r="2051">
          <cell r="B2051" t="str">
            <v>40M FIO 2,5MM2 CAIXAS CONEXOES LUVAS E CONSIDERANDO O CONTROLE</v>
          </cell>
        </row>
        <row r="2052">
          <cell r="B2052" t="str">
            <v>DOS PONTOS DIRETOS NO QDL</v>
          </cell>
        </row>
        <row r="2053">
          <cell r="A2053" t="str">
            <v>26321/032</v>
          </cell>
          <cell r="B2053" t="str">
            <v>INSTALACAO CONJ 5 PTS LUZ EQUIV 7 VARAS ELETROD PVC RIG 3/4"</v>
          </cell>
          <cell r="C2053" t="str">
            <v>UN</v>
          </cell>
          <cell r="D2053">
            <v>193.83</v>
          </cell>
        </row>
        <row r="2054">
          <cell r="B2054" t="str">
            <v>45M FIO 2,5MM2 CAIXAS CONEXOES LUVAS E CONSIDERANDO O CONTROLE</v>
          </cell>
        </row>
        <row r="2055">
          <cell r="B2055" t="str">
            <v>DOS PONTOS DIRETOS NO QDL</v>
          </cell>
        </row>
        <row r="2056">
          <cell r="A2056" t="str">
            <v>26321/033</v>
          </cell>
          <cell r="B2056" t="str">
            <v>INSTALACAO CONJ 5 PTS LUZ EQUIV 7 VARAS ELETROD PVC RIG 1/2"</v>
          </cell>
          <cell r="C2056" t="str">
            <v>UN</v>
          </cell>
          <cell r="D2056">
            <v>170.97</v>
          </cell>
        </row>
        <row r="2057">
          <cell r="B2057" t="str">
            <v>45M FIO 2,5MM2 CAIXAS CONEXOES LUVAS E CONSIDERANDO O CONTROLE</v>
          </cell>
        </row>
        <row r="2058">
          <cell r="B2058" t="str">
            <v>DOS PONTOS DIRETOS NO QDL</v>
          </cell>
        </row>
        <row r="2059">
          <cell r="A2059" t="str">
            <v>26321/035</v>
          </cell>
          <cell r="B2059" t="str">
            <v>INSTALACAO 1 CONJ 6 PTS LUZ EQUIV 8 VARAS ELETROD  PVC 3/4"  RIGIDO</v>
          </cell>
          <cell r="C2059" t="str">
            <v>UN</v>
          </cell>
          <cell r="D2059">
            <v>226.79</v>
          </cell>
        </row>
        <row r="2060">
          <cell r="B2060" t="str">
            <v>53M DE FIO 2,5MM2 CAIXAS CONEXOES LUVAS E CONSIDERANDO O CONTROLE DOS</v>
          </cell>
        </row>
        <row r="2061">
          <cell r="B2061" t="str">
            <v>PONTOS DIRETOS NO QDL</v>
          </cell>
        </row>
        <row r="2062">
          <cell r="A2062" t="str">
            <v>26321/036</v>
          </cell>
          <cell r="B2062" t="str">
            <v>INSTALACAO 1 CONJ 6 PTS LUZ EQUIV 8 VARAS ELETROD  PVC 1/2"</v>
          </cell>
          <cell r="C2062" t="str">
            <v>UN</v>
          </cell>
          <cell r="D2062">
            <v>198.24</v>
          </cell>
        </row>
        <row r="2063">
          <cell r="B2063" t="str">
            <v>53M FIO 2,5MM2 CAIXAS CONEXOES LUVAS E CONSIDERANDO O CONTROLE NO QDL</v>
          </cell>
        </row>
        <row r="2064">
          <cell r="A2064" t="str">
            <v>26321/037</v>
          </cell>
          <cell r="B2064" t="str">
            <v>INSTALACAO 1 CONJ 8 PTS LUZ EQUIV 9 VARAS ELETROD  PVC 3/4" 57M DE FIO</v>
          </cell>
          <cell r="C2064" t="str">
            <v>UN</v>
          </cell>
          <cell r="D2064">
            <v>256.86</v>
          </cell>
        </row>
        <row r="2065">
          <cell r="B2065" t="str">
            <v>2,5MM2 CAIXAS CONEXOES LUVAS E CONSIDERANDO O CONTROLE DOS POMTOS DIRE</v>
          </cell>
        </row>
        <row r="2066">
          <cell r="B2066" t="str">
            <v>TOS NO QDL</v>
          </cell>
        </row>
        <row r="2067">
          <cell r="A2067">
            <v>26325</v>
          </cell>
          <cell r="B2067" t="str">
            <v>PONTOS DE TOMADA</v>
          </cell>
        </row>
        <row r="2068">
          <cell r="A2068" t="str">
            <v>26325/003</v>
          </cell>
          <cell r="B2068" t="str">
            <v>INSTALACAO PT TOMADA EQUIV 2 VARAS ELET RIGIDO ESMALTADO 3/4",12M FIO</v>
          </cell>
          <cell r="C2068" t="str">
            <v>UN</v>
          </cell>
          <cell r="D2068">
            <v>113.48</v>
          </cell>
        </row>
        <row r="2069">
          <cell r="B2069" t="str">
            <v>2,5MM2, CAIXAS CONEXOES E TOMADA DE EMBUTIR C/PLACAS, INCLUSIVE RASGOS</v>
          </cell>
        </row>
        <row r="2070">
          <cell r="B2070" t="str">
            <v>EM ALVENARIA ABERTURA E FECHAMENTO</v>
          </cell>
        </row>
        <row r="2071">
          <cell r="A2071" t="str">
            <v>26325/004</v>
          </cell>
          <cell r="B2071" t="str">
            <v>INSTALACAO 1 CONJ 2 PTS TOMADA C/3 VARAS ELET RIG ESMALT 3/4", 18M DE</v>
          </cell>
          <cell r="C2071" t="str">
            <v>UN</v>
          </cell>
          <cell r="D2071">
            <v>149.31</v>
          </cell>
        </row>
        <row r="2072">
          <cell r="B2072" t="str">
            <v>FIO 2,5MM2 CAIXAS CONEXOES E TOMADAS DE EMBUTIR C/PLACAS INCLUSIVE</v>
          </cell>
        </row>
        <row r="2073">
          <cell r="B2073" t="str">
            <v>ABERTURA E FECHAMENTO DE RASGO EM ALVENARIA</v>
          </cell>
        </row>
        <row r="2074">
          <cell r="A2074" t="str">
            <v>26325/005</v>
          </cell>
          <cell r="B2074" t="str">
            <v>INSTALACAO 1 CONJ 3 PTS TOMADA C/4 VARAS ELET RIG ESMALT 3/4", 25M DE</v>
          </cell>
          <cell r="C2074" t="str">
            <v>UN</v>
          </cell>
          <cell r="D2074">
            <v>179.63</v>
          </cell>
        </row>
        <row r="2075">
          <cell r="B2075" t="str">
            <v>DE FIO 2,5MM2 CAIXAS CONEXOES E TOMADAS DE EMBUTIR C/PLACAS INCLUSIVE</v>
          </cell>
        </row>
        <row r="2076">
          <cell r="B2076" t="str">
            <v>ABERTURA E FECHAMENTO DE RASGO EM ALVENARIA</v>
          </cell>
        </row>
        <row r="2077">
          <cell r="A2077" t="str">
            <v>26325/006</v>
          </cell>
          <cell r="B2077" t="str">
            <v>INSTALACAO 1 CONJ 4 PTS TOMADA C/5 VARAS ELET RIG ESMALT 3/4", 30M DE</v>
          </cell>
          <cell r="C2077" t="str">
            <v>UN</v>
          </cell>
          <cell r="D2077">
            <v>235.35</v>
          </cell>
        </row>
        <row r="2078">
          <cell r="A2078" t="str">
            <v>CÓDIGO</v>
          </cell>
          <cell r="B2078" t="str">
            <v>|D E S C R I Ç Ã O                                                   |UN</v>
          </cell>
          <cell r="C2078" t="str">
            <v>IDADE</v>
          </cell>
          <cell r="D2078" t="str">
            <v>|CUSTO TOTAL</v>
          </cell>
        </row>
        <row r="2079">
          <cell r="A2079" t="str">
            <v>ÍNCULO.....:</v>
          </cell>
          <cell r="B2079" t="str">
            <v>NACIONAL CAIXA</v>
          </cell>
        </row>
        <row r="2081">
          <cell r="B2081" t="str">
            <v>FIO 2,5MM2 CAIXAS CONEXOES E TOMADAS DE EMBUTIR C/PLACAS INCLUSIVE</v>
          </cell>
        </row>
        <row r="2082">
          <cell r="B2082" t="str">
            <v>ABERTURA E FECHAMENTO DE RASGOS EM ALVENARIA</v>
          </cell>
        </row>
        <row r="2083">
          <cell r="A2083" t="str">
            <v>26325/007</v>
          </cell>
          <cell r="B2083" t="str">
            <v>INSTALACAO PT TOMADA DE SOBREPOR COM 12M FIO PARALELO 2,5MM2 ROSETA DE</v>
          </cell>
          <cell r="C2083" t="str">
            <v>UN</v>
          </cell>
          <cell r="D2083">
            <v>77.62</v>
          </cell>
        </row>
        <row r="2084">
          <cell r="B2084" t="str">
            <v>MADEIRA CLAETS DE LOUCA FITA ISOLANTE GRAMPO MIGUELON BUCHA DE NYLON</v>
          </cell>
        </row>
        <row r="2085">
          <cell r="B2085" t="str">
            <v>PARAFUSOS E TOMADA DE SOBREPOR</v>
          </cell>
        </row>
        <row r="2086">
          <cell r="A2086" t="str">
            <v>26325/008</v>
          </cell>
          <cell r="B2086" t="str">
            <v>INSTALACAO PT TOMADA EQUIV 2 VARAS ELETR PVC RIGIDO DE 3/4" 12M DE FIO</v>
          </cell>
          <cell r="C2086" t="str">
            <v>UN</v>
          </cell>
          <cell r="D2086">
            <v>73.48</v>
          </cell>
        </row>
        <row r="2087">
          <cell r="B2087" t="str">
            <v>2,5MM2 CAIXAS CONEXOES E TOMADA DE EMBUTIR C/PLACA FOSFORESCENTE INCL</v>
          </cell>
        </row>
        <row r="2088">
          <cell r="B2088" t="str">
            <v>ABERTURA E FECHAMENTO DE RASGO EM ALVENARIA</v>
          </cell>
        </row>
        <row r="2089">
          <cell r="A2089" t="str">
            <v>26325/009</v>
          </cell>
          <cell r="B2089" t="str">
            <v>INSTALACAO PT TOMADA EQUIV 2 VARAS ELETR PVC RIGIDO DE 1/2" 12M DE FIO</v>
          </cell>
          <cell r="C2089" t="str">
            <v>UN</v>
          </cell>
          <cell r="D2089">
            <v>63.77</v>
          </cell>
        </row>
        <row r="2090">
          <cell r="B2090" t="str">
            <v>2,5MM2 CAIXAS CONEXOES TOMADA DE EMBUTIR C/PLACA FOSFORESCENTE INCL</v>
          </cell>
        </row>
        <row r="2091">
          <cell r="B2091" t="str">
            <v>ABERTURA E FECHAMENTO DE RASGO EM ALVENARIA</v>
          </cell>
        </row>
        <row r="2092">
          <cell r="A2092" t="str">
            <v>26325/010</v>
          </cell>
          <cell r="B2092" t="str">
            <v>INSTALACAO 1 CONJ 2 TOMADAS EQUIV 3 VARAS ELETR PVC DE 3/4" (RIGIDO)</v>
          </cell>
          <cell r="C2092" t="str">
            <v>UN</v>
          </cell>
          <cell r="D2092">
            <v>95.64</v>
          </cell>
        </row>
        <row r="2093">
          <cell r="B2093" t="str">
            <v>18M DE FIO 2,5MM2 CAIXAS CONEXOES E TOMADAS DE EMBUTIR C/PLACA FOSFO</v>
          </cell>
        </row>
        <row r="2094">
          <cell r="B2094" t="str">
            <v>RESCENTE INCL ABERTURA E FECHAMENTO DE RASGO EM ALVENARIA</v>
          </cell>
        </row>
        <row r="2095">
          <cell r="A2095" t="str">
            <v>26325/011</v>
          </cell>
          <cell r="B2095" t="str">
            <v>INSTALACAO 1 CONJ 2 TOMADAS EQUIV 3 VARAS ELETR PVC DE 1/2" (RIGIDO)</v>
          </cell>
          <cell r="C2095" t="str">
            <v>UN</v>
          </cell>
          <cell r="D2095">
            <v>90.09</v>
          </cell>
        </row>
        <row r="2096">
          <cell r="B2096" t="str">
            <v>18M DE FIO 2,5MM2 CIXAS CONEXOES E TOMADAS DE EMBUTIR C/PLACA FOSFORES</v>
          </cell>
        </row>
        <row r="2097">
          <cell r="B2097" t="str">
            <v>CENTE INCL ABERTURA E FECHAMENTO DE RASGO EM ALVENARIA</v>
          </cell>
        </row>
        <row r="2098">
          <cell r="A2098" t="str">
            <v>26325/012</v>
          </cell>
          <cell r="B2098" t="str">
            <v>INSTALACAO 1 CONJ 3 TOMADAS EQUIV 4 VARAS ELETR PVC DE 3/4" (RIGIDO)</v>
          </cell>
          <cell r="C2098" t="str">
            <v>UN</v>
          </cell>
          <cell r="D2098">
            <v>126.72</v>
          </cell>
        </row>
        <row r="2099">
          <cell r="B2099" t="str">
            <v>25MDE FIO 2,5MM2 CAIXAS CONEXOES E TOMADAS DE EMBUTIR C/PLACA FOSFORES</v>
          </cell>
        </row>
        <row r="2100">
          <cell r="B2100" t="str">
            <v>CENTE INCL ABERTURA E FECHAMENTO DE RASGO EM ALVENARIA</v>
          </cell>
        </row>
        <row r="2101">
          <cell r="A2101" t="str">
            <v>26325/013</v>
          </cell>
          <cell r="B2101" t="str">
            <v>INSTALACAO 1 CONJ 3 TOMADAS EQUIV 4 VARAS ELETR PVC DE 1/2" (RIGIDO)</v>
          </cell>
          <cell r="C2101" t="str">
            <v>UN</v>
          </cell>
          <cell r="D2101">
            <v>115.48</v>
          </cell>
        </row>
        <row r="2102">
          <cell r="B2102" t="str">
            <v>25M DE FIO 2,5MM2 CAIXAS CONEXOES E TOMADAS DE EMBUTIR C/PLACA FOSFO</v>
          </cell>
        </row>
        <row r="2103">
          <cell r="B2103" t="str">
            <v>RESCENTE INCL CONEXOES E FECHAMENTO DE RASGO EM ALVENARIA</v>
          </cell>
        </row>
        <row r="2104">
          <cell r="A2104" t="str">
            <v>26325/014</v>
          </cell>
          <cell r="B2104" t="str">
            <v>INSTALACAO 1 CONJ 4 TOMADAS EQUIV 5 VARAS ELETR PVC DE 3/4" (RIGIDO)</v>
          </cell>
          <cell r="C2104" t="str">
            <v>UN</v>
          </cell>
          <cell r="D2104">
            <v>153.01</v>
          </cell>
        </row>
        <row r="2105">
          <cell r="B2105" t="str">
            <v>30M DE FIO 2,5MM2 CAIXAS CONEXOES E TOMADAS DE EMBUTIR C/PLACA FOSFO</v>
          </cell>
        </row>
        <row r="2106">
          <cell r="B2106" t="str">
            <v>RESCENTE INCL ABERTURA E FECHAMENTO DE RASGO EM ALVENARIA</v>
          </cell>
        </row>
        <row r="2107">
          <cell r="A2107" t="str">
            <v>26325/015</v>
          </cell>
          <cell r="B2107" t="str">
            <v>INSTALACAO 1 CONJ 4 TOMADAS EQUIV 5 VARAS ELETR PVC DE 1/2" (RIGIDO)</v>
          </cell>
          <cell r="C2107" t="str">
            <v>UN</v>
          </cell>
          <cell r="D2107">
            <v>137.77000000000001</v>
          </cell>
        </row>
        <row r="2108">
          <cell r="B2108" t="str">
            <v>30M DE FIO 2,5MM2 CAIXAS CONEXOES E TOMADAS DE EMBUTIR C/PLACA FOSFO</v>
          </cell>
        </row>
        <row r="2109">
          <cell r="A2109" t="str">
            <v>CÓDIGO</v>
          </cell>
          <cell r="B2109" t="str">
            <v>|D E S C R I Ç Ã O                                                   |UN</v>
          </cell>
          <cell r="C2109" t="str">
            <v>IDADE</v>
          </cell>
          <cell r="D2109" t="str">
            <v>|CUSTO TOTAL</v>
          </cell>
        </row>
        <row r="2110">
          <cell r="A2110" t="str">
            <v>ÍNCULO.....:</v>
          </cell>
          <cell r="B2110" t="str">
            <v>NACIONAL CAIXA</v>
          </cell>
        </row>
        <row r="2112">
          <cell r="B2112" t="str">
            <v>RESCENTE INCL ABERTURA E FECHAMENTO DE RASGO EM ALVENARIA</v>
          </cell>
        </row>
        <row r="2113">
          <cell r="A2113" t="str">
            <v>26325/029</v>
          </cell>
          <cell r="B2113" t="str">
            <v>PONTO TOMADA 3P 20A/250V EMBUTIDO PAREDE, EM PVC</v>
          </cell>
          <cell r="C2113" t="str">
            <v>UN</v>
          </cell>
          <cell r="D2113">
            <v>136.36000000000001</v>
          </cell>
        </row>
        <row r="2114">
          <cell r="A2114">
            <v>68449</v>
          </cell>
          <cell r="B2114" t="str">
            <v>PONTO DE TOMADA P/CHUVEIRO ELETRICO</v>
          </cell>
        </row>
        <row r="2115">
          <cell r="A2115" t="str">
            <v>68449/001</v>
          </cell>
          <cell r="B2115" t="str">
            <v>PONTO TOMADA ALTO 1200W/ELETR PVC 1/2"/CX 4X2"-P/CHUVEIRO ELETRICO</v>
          </cell>
          <cell r="C2115" t="str">
            <v>PT</v>
          </cell>
          <cell r="D2115">
            <v>45.35</v>
          </cell>
        </row>
        <row r="2116">
          <cell r="A2116">
            <v>68512</v>
          </cell>
          <cell r="B2116" t="str">
            <v>PONTO LUZ/TOMADA P/EDIFICIOS PADRAO NORMAL-A PARTIR DO QD</v>
          </cell>
        </row>
        <row r="2117">
          <cell r="A2117" t="str">
            <v>68512/001</v>
          </cell>
          <cell r="B2117" t="str">
            <v>PONTO LUZ/TOMADA P/EDIFICIOS PADRAO NORMAL-A PARTIR DO QD</v>
          </cell>
          <cell r="C2117" t="str">
            <v>UN</v>
          </cell>
          <cell r="D2117">
            <v>48.22</v>
          </cell>
        </row>
        <row r="2118">
          <cell r="A2118">
            <v>68549</v>
          </cell>
          <cell r="B2118" t="str">
            <v>INSTALACAO PONTO LUZ APARENTE SOBRE MADEIRAMENTO, FIO 2,5MM, FITA ISO-</v>
          </cell>
        </row>
        <row r="2119">
          <cell r="B2119" t="str">
            <v>LANTE, BUCHAS DE NYLON E PARAFUSOS, CLEATS E BOCAL DE PORCELANA</v>
          </cell>
        </row>
        <row r="2120">
          <cell r="A2120" t="str">
            <v>68549/001</v>
          </cell>
          <cell r="B2120" t="str">
            <v>INSTALACAO PONTO LUZ APARENTE SOBRE MADEIRAMENTO, FIO 2,5MM, FITA ISOL</v>
          </cell>
          <cell r="C2120" t="str">
            <v>UN</v>
          </cell>
          <cell r="D2120">
            <v>76.05</v>
          </cell>
        </row>
        <row r="2121">
          <cell r="B2121" t="str">
            <v>ANTE, BUCHAS DE NYLON E PARAFUSOS, CLEATS E BOCAL DE PORCELANA</v>
          </cell>
        </row>
        <row r="2122">
          <cell r="A2122">
            <v>68561</v>
          </cell>
          <cell r="B2122" t="str">
            <v>PONTO INTERRUPTOR SOBREPOR APARENTE</v>
          </cell>
        </row>
        <row r="2123">
          <cell r="A2123" t="str">
            <v>68561/001</v>
          </cell>
          <cell r="B2123" t="str">
            <v>PONTO INTERRUPTOR SOBREPOR APARENTE 1 SECAO C/12,00M FIO 2,5MM2</v>
          </cell>
          <cell r="C2123" t="str">
            <v>UN</v>
          </cell>
          <cell r="D2123">
            <v>73.47</v>
          </cell>
        </row>
        <row r="2124">
          <cell r="A2124">
            <v>68612</v>
          </cell>
          <cell r="B2124" t="str">
            <v>PONTO LUZ PAREDE</v>
          </cell>
        </row>
        <row r="2125">
          <cell r="A2125" t="str">
            <v>68612/001</v>
          </cell>
          <cell r="B2125" t="str">
            <v>PONTO LUZ PAREDE (ARANDELA) ELETRODUTO PVC 3/4"</v>
          </cell>
          <cell r="C2125" t="str">
            <v>PT</v>
          </cell>
          <cell r="D2125">
            <v>49.85</v>
          </cell>
        </row>
        <row r="2126">
          <cell r="A2126" t="str">
            <v>68612/002</v>
          </cell>
          <cell r="B2126" t="str">
            <v>PONTO LUZ PAREDE (ARANDELA) ELETRODUTO FERRO ESMALTADO 3/4"</v>
          </cell>
          <cell r="C2126" t="str">
            <v>PT</v>
          </cell>
          <cell r="D2126">
            <v>63.9</v>
          </cell>
        </row>
        <row r="2127">
          <cell r="A2127">
            <v>68613</v>
          </cell>
          <cell r="B2127" t="str">
            <v>PONTO INTERRUPTOR DUPLO SIMPLES/TOMADA ELETR PVC 3/4" - 4X2"</v>
          </cell>
        </row>
        <row r="2128">
          <cell r="A2128" t="str">
            <v>68613/001</v>
          </cell>
          <cell r="B2128" t="str">
            <v>PONTO INTERRUPTOR SIMPLES/TOMADA ELETR PVC 1/2" -4X2"</v>
          </cell>
          <cell r="C2128" t="str">
            <v>PT</v>
          </cell>
          <cell r="D2128">
            <v>61.37</v>
          </cell>
        </row>
        <row r="2129">
          <cell r="A2129" t="str">
            <v>68613/002</v>
          </cell>
          <cell r="B2129" t="str">
            <v>PONTO INTERRUPTOR DUPLO SIMPLES/TOMADA ELETR PVC 3/4" - 4X2"</v>
          </cell>
          <cell r="C2129" t="str">
            <v>PT</v>
          </cell>
          <cell r="D2129">
            <v>68.349999999999994</v>
          </cell>
        </row>
        <row r="2130">
          <cell r="A2130" t="str">
            <v>68613/003</v>
          </cell>
          <cell r="B2130" t="str">
            <v>PONTO INTERRUPTOR SIMPLES/TOMADA ELET FERRO GALV 3/4" -4X2"</v>
          </cell>
          <cell r="C2130" t="str">
            <v>PT</v>
          </cell>
          <cell r="D2130">
            <v>74.64</v>
          </cell>
        </row>
        <row r="2131">
          <cell r="A2131">
            <v>68614</v>
          </cell>
          <cell r="B2131" t="str">
            <v>PONTO TOMADA</v>
          </cell>
        </row>
        <row r="2132">
          <cell r="A2132" t="str">
            <v>68614/001</v>
          </cell>
          <cell r="B2132" t="str">
            <v>PONTO TOMADA 2P UNIV 10A/250V PISO/ELETR PVC 1/2" - 4X2"S/PLACA</v>
          </cell>
          <cell r="C2132" t="str">
            <v>PT</v>
          </cell>
          <cell r="D2132">
            <v>40.5</v>
          </cell>
        </row>
        <row r="2133">
          <cell r="A2133" t="str">
            <v>68614/004</v>
          </cell>
          <cell r="B2133" t="str">
            <v>PONTO TOMADA 2P UNIV 10A/250V PISO/ELETR FERRO GALV 3/4"-4X4"S/PLACA</v>
          </cell>
          <cell r="C2133" t="str">
            <v>PT</v>
          </cell>
          <cell r="D2133">
            <v>72.47</v>
          </cell>
        </row>
        <row r="2134">
          <cell r="A2134" t="str">
            <v>68614/005</v>
          </cell>
          <cell r="B2134" t="str">
            <v>PONTO TOMADA 2P UNIV 10A/250V BAIXA/ELETRODUTO PVC 1/2" - 4X2"C/PLACA</v>
          </cell>
          <cell r="C2134" t="str">
            <v>PT</v>
          </cell>
          <cell r="D2134">
            <v>34.19</v>
          </cell>
        </row>
        <row r="2135">
          <cell r="A2135" t="str">
            <v>68614/006</v>
          </cell>
          <cell r="B2135" t="str">
            <v>PONTO TOMADA 2P UNIV 10A/250V MEIA ALT 100W/ELETRODUTO PVC 1/2" -4X2"C</v>
          </cell>
          <cell r="C2135" t="str">
            <v>PT</v>
          </cell>
          <cell r="D2135">
            <v>39.31</v>
          </cell>
        </row>
        <row r="2136">
          <cell r="B2136" t="str">
            <v>/PLACA</v>
          </cell>
        </row>
        <row r="2137">
          <cell r="A2137" t="str">
            <v>68614/007</v>
          </cell>
          <cell r="B2137" t="str">
            <v>PONTO TOMADA 2P UNIV 10A/250V MEIA ALT APARENTE 100W/ELETR PVC 1/2"-4X</v>
          </cell>
          <cell r="C2137" t="str">
            <v>PT</v>
          </cell>
          <cell r="D2137">
            <v>36.340000000000003</v>
          </cell>
        </row>
        <row r="2138">
          <cell r="B2138" t="str">
            <v>2" C/PLACA</v>
          </cell>
        </row>
        <row r="2139">
          <cell r="A2139" t="str">
            <v>68614/008</v>
          </cell>
          <cell r="B2139" t="str">
            <v>PONTO TOMADA 2P UNIV 10A/250V MEIA ALT 100W/ELETR FERRO ESMALT 3/4"-4X</v>
          </cell>
          <cell r="C2139" t="str">
            <v>PT</v>
          </cell>
          <cell r="D2139">
            <v>57.85</v>
          </cell>
        </row>
        <row r="2140">
          <cell r="A2140" t="str">
            <v>CÓDIGO</v>
          </cell>
          <cell r="B2140" t="str">
            <v>|D E S C R I Ç Ã O                                                   |UN</v>
          </cell>
          <cell r="C2140" t="str">
            <v>IDADE</v>
          </cell>
          <cell r="D2140" t="str">
            <v>|CUSTO TOTAL</v>
          </cell>
        </row>
        <row r="2141">
          <cell r="A2141" t="str">
            <v>ÍNCULO.....:</v>
          </cell>
          <cell r="B2141" t="str">
            <v>NACIONAL CAIXA</v>
          </cell>
        </row>
        <row r="2143">
          <cell r="B2143" t="str">
            <v>2"C/PLACA</v>
          </cell>
        </row>
        <row r="2144">
          <cell r="A2144" t="str">
            <v>68614/009</v>
          </cell>
          <cell r="B2144" t="str">
            <v>PONTO TOMADA 2P UNIV 10A/250V MEIA ALT ATE 600W/ELETR PVC 1/2"- 4X2"C/</v>
          </cell>
          <cell r="C2144" t="str">
            <v>PT</v>
          </cell>
          <cell r="D2144">
            <v>40.659999999999997</v>
          </cell>
        </row>
        <row r="2145">
          <cell r="B2145" t="str">
            <v>PLACA</v>
          </cell>
        </row>
        <row r="2146">
          <cell r="A2146" t="str">
            <v>68614/010</v>
          </cell>
          <cell r="B2146" t="str">
            <v>PONTO TOMADA 2P UNIV 10A/250V ALTA 100W/ELETRODUTO PVC 1/2" - 4X2"C/PL</v>
          </cell>
          <cell r="C2146" t="str">
            <v>PT</v>
          </cell>
          <cell r="D2146">
            <v>43.98</v>
          </cell>
        </row>
        <row r="2147">
          <cell r="B2147" t="str">
            <v>ACA</v>
          </cell>
        </row>
        <row r="2148">
          <cell r="A2148" t="str">
            <v>68614/011</v>
          </cell>
          <cell r="B2148" t="str">
            <v>PONTO TOMADA 2P UNIV 10A/250V ALTA 100W/ELETR FERRO ESMALT 3/4" - 4X2"</v>
          </cell>
          <cell r="C2148" t="str">
            <v>PT</v>
          </cell>
          <cell r="D2148">
            <v>66.42</v>
          </cell>
        </row>
        <row r="2149">
          <cell r="B2149" t="str">
            <v>C/PLACA</v>
          </cell>
        </row>
        <row r="2150">
          <cell r="A2150" t="str">
            <v>68614/012</v>
          </cell>
          <cell r="B2150" t="str">
            <v>PONTO TOMADA 2P UNIV 10A/250V ALTA 100W/ELETR FERRO GALVANIZADO 3/4"-4</v>
          </cell>
          <cell r="C2150" t="str">
            <v>PT</v>
          </cell>
          <cell r="D2150">
            <v>60.69</v>
          </cell>
        </row>
        <row r="2151">
          <cell r="B2151" t="str">
            <v>X2"C/PLACA</v>
          </cell>
        </row>
        <row r="2152">
          <cell r="A2152" t="str">
            <v>68614/013</v>
          </cell>
          <cell r="B2152" t="str">
            <v>PONTO TOMADA 2P UNIV 10A/250V ALTA ATE 600W/ELETR FERRO GALV 3/4"-4X2"</v>
          </cell>
          <cell r="C2152" t="str">
            <v>PT</v>
          </cell>
          <cell r="D2152">
            <v>62.37</v>
          </cell>
        </row>
        <row r="2153">
          <cell r="B2153" t="str">
            <v>C/PLACA</v>
          </cell>
        </row>
        <row r="2154">
          <cell r="A2154" t="str">
            <v>68614/014</v>
          </cell>
          <cell r="B2154" t="str">
            <v>PONTO TOMADA 2P UNIV 10A/250V ALTA ATE 1200W/ELETR FERRO GALV 3/4" -4X</v>
          </cell>
          <cell r="C2154" t="str">
            <v>PT</v>
          </cell>
          <cell r="D2154">
            <v>45.14</v>
          </cell>
        </row>
        <row r="2155">
          <cell r="B2155" t="str">
            <v>2" C/PLACA</v>
          </cell>
        </row>
        <row r="2156">
          <cell r="A2156" t="str">
            <v>68614/015</v>
          </cell>
          <cell r="B2156" t="str">
            <v>PONTO TOMADA 2P UNIV 10A/250V ALTA 1500W/ELETR FERRO GALV 3/4"-4X2"C/P</v>
          </cell>
          <cell r="C2156" t="str">
            <v>PT</v>
          </cell>
          <cell r="D2156">
            <v>68.959999999999994</v>
          </cell>
        </row>
        <row r="2157">
          <cell r="B2157" t="str">
            <v>LACA</v>
          </cell>
        </row>
        <row r="2158">
          <cell r="A2158" t="str">
            <v>68614/016</v>
          </cell>
          <cell r="B2158" t="str">
            <v>PONTO TOMADA 2P UNIV 10A/250V ALTA 4000W/ELETR FERRO GALV 3/4"-4X2"C/P</v>
          </cell>
          <cell r="C2158" t="str">
            <v>PT</v>
          </cell>
          <cell r="D2158">
            <v>176.15</v>
          </cell>
        </row>
        <row r="2159">
          <cell r="B2159" t="str">
            <v>LACA</v>
          </cell>
        </row>
        <row r="2160">
          <cell r="A2160" t="str">
            <v>68614/017</v>
          </cell>
          <cell r="B2160" t="str">
            <v>PONTO TOMADA 3P 20A/250V BAIXA / ELETRODUTO PVC 3/4"/CAIXA 4X2"/PLACA</v>
          </cell>
          <cell r="C2160" t="str">
            <v>PT</v>
          </cell>
          <cell r="D2160">
            <v>108.55</v>
          </cell>
        </row>
        <row r="2161">
          <cell r="A2161">
            <v>68615</v>
          </cell>
          <cell r="B2161" t="str">
            <v>PONTO CAMPAINHA</v>
          </cell>
        </row>
        <row r="2162">
          <cell r="A2162" t="str">
            <v>68615/001</v>
          </cell>
          <cell r="B2162" t="str">
            <v>PONTO PULSADOR CAMPAINHA/ELETRODUTO PVC 1/2" - 4X2"</v>
          </cell>
          <cell r="C2162" t="str">
            <v>PT</v>
          </cell>
          <cell r="D2162">
            <v>57.24</v>
          </cell>
        </row>
        <row r="2163">
          <cell r="A2163" t="str">
            <v>68615/002</v>
          </cell>
          <cell r="B2163" t="str">
            <v>PONTO CIGARRA 50/60HZ /ELETRODUTO PVC 1/2" - 4X2"</v>
          </cell>
          <cell r="C2163" t="str">
            <v>PT</v>
          </cell>
          <cell r="D2163">
            <v>49.74</v>
          </cell>
        </row>
        <row r="2164">
          <cell r="A2164">
            <v>68633</v>
          </cell>
          <cell r="B2164" t="str">
            <v>PONTO DE LUZ (CAIXA, ELETRODUTO, FIOS E INTERRUPTOR)</v>
          </cell>
        </row>
        <row r="2165">
          <cell r="A2165" t="str">
            <v>68633/001</v>
          </cell>
          <cell r="B2165" t="str">
            <v>PONTO DE LUZ (CAIXA, ELETRODUTO, FIOS E INTERRUPTOR)</v>
          </cell>
          <cell r="C2165" t="str">
            <v>UN</v>
          </cell>
          <cell r="D2165">
            <v>66.88</v>
          </cell>
        </row>
        <row r="2166">
          <cell r="A2166" t="str">
            <v>68633/002</v>
          </cell>
          <cell r="B2166" t="str">
            <v>PONTO DE TOMADA (CAIXA, ELETRODUTO, FIOS E TOMADA)</v>
          </cell>
          <cell r="C2166" t="str">
            <v>UN</v>
          </cell>
          <cell r="D2166">
            <v>56.67</v>
          </cell>
        </row>
        <row r="2167">
          <cell r="A2167" t="str">
            <v>68633/003</v>
          </cell>
          <cell r="B2167" t="str">
            <v>PONTO DE TOMADA PARA AR CONDICIONADO (CAIXA, ELETRODUTO, FIOS E TOMADA</v>
          </cell>
          <cell r="C2167" t="str">
            <v>UN</v>
          </cell>
          <cell r="D2167">
            <v>88.74</v>
          </cell>
        </row>
        <row r="2168">
          <cell r="B2168" t="str">
            <v>)</v>
          </cell>
        </row>
        <row r="2169">
          <cell r="A2169">
            <v>68635</v>
          </cell>
          <cell r="B2169" t="str">
            <v>PONTO DE CAMPAINHA EXTERNA (MUSICAL) P/PADRAO NORMAL/ALTO</v>
          </cell>
        </row>
        <row r="2170">
          <cell r="A2170" t="str">
            <v>68635/001</v>
          </cell>
          <cell r="B2170" t="str">
            <v>PONTO TELEFONICO C/FIO P/EDIFICIO PADRAO BAIXO</v>
          </cell>
          <cell r="C2170" t="str">
            <v>UN</v>
          </cell>
          <cell r="D2170">
            <v>21.94</v>
          </cell>
        </row>
        <row r="2171">
          <cell r="A2171" t="str">
            <v>CÓDIGO</v>
          </cell>
          <cell r="B2171" t="str">
            <v>|D E S C R I Ç Ã O                                                   |UN</v>
          </cell>
          <cell r="C2171" t="str">
            <v>IDADE</v>
          </cell>
          <cell r="D2171" t="str">
            <v>|CUSTO TOTAL</v>
          </cell>
        </row>
        <row r="2172">
          <cell r="A2172" t="str">
            <v>ÍNCULO.....:</v>
          </cell>
          <cell r="B2172" t="str">
            <v>NACIONAL CAIXA</v>
          </cell>
        </row>
        <row r="2174">
          <cell r="A2174" t="str">
            <v>68635/002</v>
          </cell>
          <cell r="B2174" t="str">
            <v>PONTO DE CAMPAINHA EXTERNA (MUSICAL) P/PADRAO NORMAL/ALTO</v>
          </cell>
          <cell r="C2174" t="str">
            <v>UN</v>
          </cell>
          <cell r="D2174">
            <v>34.31</v>
          </cell>
        </row>
        <row r="2175">
          <cell r="A2175" t="str">
            <v>68635/003</v>
          </cell>
          <cell r="B2175" t="str">
            <v>PONTO DE TV SECO PARA EDIFICIOS</v>
          </cell>
          <cell r="C2175" t="str">
            <v>UN</v>
          </cell>
          <cell r="D2175">
            <v>18.23</v>
          </cell>
        </row>
        <row r="2176">
          <cell r="A2176" t="str">
            <v>68635/004</v>
          </cell>
          <cell r="B2176" t="str">
            <v>PONTO DE TOMADA P/ CHUVEIRO ELETRICO</v>
          </cell>
          <cell r="C2176" t="str">
            <v>UN</v>
          </cell>
          <cell r="D2176">
            <v>45.61</v>
          </cell>
        </row>
        <row r="2177">
          <cell r="A2177">
            <v>68690</v>
          </cell>
          <cell r="B2177" t="str">
            <v>PONTO INTERRUPTOR</v>
          </cell>
        </row>
        <row r="2178">
          <cell r="A2178" t="str">
            <v>68690/001</v>
          </cell>
          <cell r="B2178" t="str">
            <v>PONTO INTERRUPTOR SIMPLES ELETRODUTO PVC 1/2"- 4X2"</v>
          </cell>
          <cell r="C2178" t="str">
            <v>PT</v>
          </cell>
          <cell r="D2178">
            <v>42.62</v>
          </cell>
        </row>
        <row r="2179">
          <cell r="A2179" t="str">
            <v>68690/002</v>
          </cell>
          <cell r="B2179" t="str">
            <v>PONTO INTERRUPTOR DUPLO SIMPLES ELETR PVC 1/2" - 4X2"</v>
          </cell>
          <cell r="C2179" t="str">
            <v>PT</v>
          </cell>
          <cell r="D2179">
            <v>62.29</v>
          </cell>
        </row>
        <row r="2180">
          <cell r="A2180" t="str">
            <v>68690/003</v>
          </cell>
          <cell r="B2180" t="str">
            <v>PONTO INTERRUPTOR TRIPLO SIMPLES ELETRODUTO PVC 3/4" - 4X2"</v>
          </cell>
          <cell r="C2180" t="str">
            <v>PT</v>
          </cell>
          <cell r="D2180">
            <v>69.86</v>
          </cell>
        </row>
        <row r="2181">
          <cell r="A2181" t="str">
            <v>68690/004</v>
          </cell>
          <cell r="B2181" t="str">
            <v>PONTO INTERRUPTOR SIMPLES ELET FERRO ESMALTADO 3/4" -4X2"</v>
          </cell>
          <cell r="C2181" t="str">
            <v>PT</v>
          </cell>
          <cell r="D2181">
            <v>59.81</v>
          </cell>
        </row>
        <row r="2182">
          <cell r="A2182" t="str">
            <v>68690/005</v>
          </cell>
          <cell r="B2182" t="str">
            <v>PONTO INTERRUPTOR TRIPLO SIMP ELET FERRO ESMALTADO 3/4"-4X2"</v>
          </cell>
          <cell r="C2182" t="str">
            <v>PT</v>
          </cell>
          <cell r="D2182">
            <v>87.6</v>
          </cell>
        </row>
        <row r="2183">
          <cell r="A2183" t="str">
            <v>68690/006</v>
          </cell>
          <cell r="B2183" t="str">
            <v>PONTO INTERRUPTOR SIMPLES ELET FERRO GALV 3/4" - 4X2"</v>
          </cell>
          <cell r="C2183" t="str">
            <v>PT</v>
          </cell>
          <cell r="D2183">
            <v>55.25</v>
          </cell>
        </row>
        <row r="2184">
          <cell r="A2184" t="str">
            <v>68690/007</v>
          </cell>
          <cell r="B2184" t="str">
            <v>PONTO INTERRUPTOR THREE-WAY/ELETRODUTO PVC 3/4" - 4X2"</v>
          </cell>
          <cell r="C2184" t="str">
            <v>PT</v>
          </cell>
          <cell r="D2184">
            <v>152.86000000000001</v>
          </cell>
        </row>
        <row r="2185">
          <cell r="A2185">
            <v>178</v>
          </cell>
          <cell r="B2185" t="str">
            <v>GERADORES</v>
          </cell>
        </row>
        <row r="2186">
          <cell r="A2186">
            <v>71614</v>
          </cell>
          <cell r="B2186" t="str">
            <v>GRUPO GERADOR 40 KVA - MOTOR DIESEL</v>
          </cell>
        </row>
        <row r="2187">
          <cell r="A2187" t="str">
            <v>71614/001</v>
          </cell>
          <cell r="B2187" t="str">
            <v>GRUPO GERADOR 40 KVA MOTOR DIESEL - DEPRECIAÇÃO E JUROS</v>
          </cell>
          <cell r="C2187" t="str">
            <v>H</v>
          </cell>
          <cell r="D2187">
            <v>2.29</v>
          </cell>
        </row>
        <row r="2188">
          <cell r="A2188" t="str">
            <v>71614/002</v>
          </cell>
          <cell r="B2188" t="str">
            <v>GRUPO GERADOR 40 KVA MOTOR DIESEL - MANUTENÇÃO</v>
          </cell>
          <cell r="C2188" t="str">
            <v>H</v>
          </cell>
          <cell r="D2188">
            <v>0.8</v>
          </cell>
        </row>
        <row r="2189">
          <cell r="A2189" t="str">
            <v>71614/003</v>
          </cell>
          <cell r="B2189" t="str">
            <v>GRUPO GERADOR 40 KVA MOTOR DIESEL - MATERIAL NA OPERAÇÃO</v>
          </cell>
          <cell r="C2189" t="str">
            <v>H</v>
          </cell>
          <cell r="D2189">
            <v>20.79</v>
          </cell>
        </row>
        <row r="2190">
          <cell r="A2190" t="str">
            <v>71614/004</v>
          </cell>
          <cell r="B2190" t="str">
            <v>GRUPO GERADOR 40 KVA MOTOR DIESEL - UTILIZAÇÃO OPERATIVA</v>
          </cell>
          <cell r="C2190" t="str">
            <v>CHP</v>
          </cell>
          <cell r="D2190">
            <v>23.89</v>
          </cell>
        </row>
        <row r="2191">
          <cell r="A2191">
            <v>71615</v>
          </cell>
          <cell r="B2191" t="str">
            <v>GRUPO GERADOR 150/170 KVA - MOTOR DIESEL</v>
          </cell>
        </row>
        <row r="2192">
          <cell r="A2192" t="str">
            <v>71615/001</v>
          </cell>
          <cell r="B2192" t="str">
            <v>GRUPO GERADOR 150/170 KVA MOTOR DIESEL - DEPRECIAÇÃO</v>
          </cell>
          <cell r="C2192" t="str">
            <v>H</v>
          </cell>
          <cell r="D2192">
            <v>5.03</v>
          </cell>
        </row>
        <row r="2193">
          <cell r="A2193" t="str">
            <v>71615/002</v>
          </cell>
          <cell r="B2193" t="str">
            <v>GRUPO GERADOR 150/170 KVA MOTOR DIESEL - JUROS</v>
          </cell>
          <cell r="C2193" t="str">
            <v>H</v>
          </cell>
          <cell r="D2193">
            <v>1.89</v>
          </cell>
        </row>
        <row r="2194">
          <cell r="A2194" t="str">
            <v>71615/003</v>
          </cell>
          <cell r="B2194" t="str">
            <v>GRUPO GERADOR 150/170 KVA MOTOR DIESEL - MANUTENÇÃO</v>
          </cell>
          <cell r="C2194" t="str">
            <v>H</v>
          </cell>
          <cell r="D2194">
            <v>2.5099999999999998</v>
          </cell>
        </row>
        <row r="2195">
          <cell r="A2195" t="str">
            <v>71615/004</v>
          </cell>
          <cell r="B2195" t="str">
            <v>GRUPO GERADOR 150/170 KVA MOTOR DIESEL - MATERIAL NA OPERAÇÃO</v>
          </cell>
          <cell r="C2195" t="str">
            <v>H</v>
          </cell>
          <cell r="D2195">
            <v>63.5</v>
          </cell>
        </row>
        <row r="2196">
          <cell r="A2196" t="str">
            <v>71615/005</v>
          </cell>
          <cell r="B2196" t="str">
            <v>GRUPO GERADOR 150/170 KVA MOTOR DIESEL - UTILIZAÇÃO OPERATIVA</v>
          </cell>
          <cell r="C2196" t="str">
            <v>CHP</v>
          </cell>
          <cell r="D2196">
            <v>72.94</v>
          </cell>
        </row>
        <row r="2197">
          <cell r="A2197">
            <v>243</v>
          </cell>
          <cell r="B2197" t="str">
            <v>SISTEMAS DE PROTECAO/ATERRAMENTO</v>
          </cell>
        </row>
        <row r="2198">
          <cell r="A2198">
            <v>68069</v>
          </cell>
          <cell r="B2198" t="str">
            <v>HASTE COPPERWELD 5/8" X 3,0M C/CONECTOR</v>
          </cell>
          <cell r="C2198" t="str">
            <v>UN</v>
          </cell>
          <cell r="D2198">
            <v>32.25</v>
          </cell>
        </row>
        <row r="2199">
          <cell r="A2199">
            <v>68070</v>
          </cell>
          <cell r="B2199" t="str">
            <v>FIO TERRA E ISOLADOR P/PARA-RAIOS TIPO FRANKLIN</v>
          </cell>
          <cell r="C2199" t="str">
            <v>M</v>
          </cell>
          <cell r="D2199">
            <v>23.17</v>
          </cell>
        </row>
        <row r="2200">
          <cell r="A2200">
            <v>244</v>
          </cell>
          <cell r="B2200" t="str">
            <v>SERVICOS DIVERSOS</v>
          </cell>
        </row>
        <row r="2201">
          <cell r="A2201">
            <v>6006</v>
          </cell>
          <cell r="B2201" t="str">
            <v>INSTAL.ELETRICAS/TELEFONICAS - 2Q.37 TIPO "A"/MINIMO, EXCETO PADRAO</v>
          </cell>
          <cell r="C2201" t="str">
            <v>UN</v>
          </cell>
          <cell r="D2201">
            <v>619.16999999999996</v>
          </cell>
        </row>
        <row r="2202">
          <cell r="A2202" t="str">
            <v>CÓDIGO</v>
          </cell>
          <cell r="B2202" t="str">
            <v>|D E S C R I Ç Ã O                                                   |UN</v>
          </cell>
          <cell r="C2202" t="str">
            <v>IDADE</v>
          </cell>
          <cell r="D2202" t="str">
            <v>|CUSTO TOTAL</v>
          </cell>
        </row>
        <row r="2203">
          <cell r="A2203" t="str">
            <v>ÍNCULO.....:</v>
          </cell>
          <cell r="B2203" t="str">
            <v>NACIONAL CAIXA</v>
          </cell>
        </row>
        <row r="2205">
          <cell r="A2205">
            <v>6010</v>
          </cell>
          <cell r="B2205" t="str">
            <v>INSTAL.ELETRICAS/TELEFONICAS - 2Q.37 TIPO "A"/BAIXO, EXCETO PADRAO</v>
          </cell>
          <cell r="C2205" t="str">
            <v>UN</v>
          </cell>
          <cell r="D2205">
            <v>635.79</v>
          </cell>
        </row>
        <row r="2206">
          <cell r="A2206">
            <v>6012</v>
          </cell>
          <cell r="B2206" t="str">
            <v>INSTALACOES ELETRICAS/TELEFONICAS, EXCETO PADRAO - 2Q.39 TIPO "B"</v>
          </cell>
          <cell r="C2206" t="str">
            <v>UN</v>
          </cell>
          <cell r="D2206">
            <v>490.03</v>
          </cell>
        </row>
        <row r="2207">
          <cell r="B2207" t="str">
            <v>PADRAO MINIMO</v>
          </cell>
        </row>
        <row r="2208">
          <cell r="A2208">
            <v>6017</v>
          </cell>
          <cell r="B2208" t="str">
            <v>INSTALACOES ELETRICAS/TELEFONICAS, EXCETO PADRAO - 2Q-39 TIPO "B" PADR</v>
          </cell>
          <cell r="C2208" t="str">
            <v>UN</v>
          </cell>
          <cell r="D2208">
            <v>551.19000000000005</v>
          </cell>
        </row>
        <row r="2209">
          <cell r="B2209" t="str">
            <v>AO BAIXO</v>
          </cell>
        </row>
        <row r="2210">
          <cell r="A2210">
            <v>9535</v>
          </cell>
          <cell r="B2210" t="str">
            <v>INSTALACAO DE CHUVEIRO ELETRICO</v>
          </cell>
          <cell r="C2210" t="str">
            <v>UN</v>
          </cell>
          <cell r="D2210">
            <v>29.38</v>
          </cell>
        </row>
        <row r="2211">
          <cell r="A2211">
            <v>9539</v>
          </cell>
          <cell r="B2211" t="str">
            <v>EXTENSAO DE REDE PUBLICA DE BAIXA TENSAO - MMA</v>
          </cell>
          <cell r="C2211" t="str">
            <v>KM</v>
          </cell>
          <cell r="D2211">
            <v>10965.33</v>
          </cell>
        </row>
        <row r="2212">
          <cell r="A2212">
            <v>9540</v>
          </cell>
          <cell r="B2212" t="str">
            <v>ENTRADA DE ENERGIA - MONOFASICA - 50A</v>
          </cell>
          <cell r="C2212" t="str">
            <v>UN</v>
          </cell>
          <cell r="D2212">
            <v>674.34</v>
          </cell>
        </row>
        <row r="2213">
          <cell r="A2213">
            <v>11503</v>
          </cell>
          <cell r="B2213" t="str">
            <v>INSTALACOES ELETRICAS EQUIPAMENTO COMUNITARIO</v>
          </cell>
        </row>
        <row r="2214">
          <cell r="A2214" t="str">
            <v>11503/001</v>
          </cell>
          <cell r="B2214" t="str">
            <v>INSTALACOES ELETRICAS EQUIPAM. COMUNITARIO EQ-1-60</v>
          </cell>
          <cell r="C2214" t="str">
            <v>UN</v>
          </cell>
          <cell r="D2214">
            <v>623.69000000000005</v>
          </cell>
        </row>
        <row r="2215">
          <cell r="A2215">
            <v>23715</v>
          </cell>
          <cell r="B2215" t="str">
            <v>INSTALACOES ELETRICAS P/RESID EA.1.2Q.38/P. BAIXO</v>
          </cell>
        </row>
        <row r="2216">
          <cell r="A2216" t="str">
            <v>23715/001</v>
          </cell>
          <cell r="B2216" t="str">
            <v>INSTAL.ELETR.P/RESID.1-2Q.38 TIPO "A" PADRAO BAIXO</v>
          </cell>
          <cell r="C2216" t="str">
            <v>UN</v>
          </cell>
          <cell r="D2216">
            <v>718.07</v>
          </cell>
        </row>
        <row r="2217">
          <cell r="A2217">
            <v>23723</v>
          </cell>
          <cell r="B2217" t="str">
            <v>INSTALACOES ELETRICAS P/RESID EB.1.2Q.39/P. MINIMO</v>
          </cell>
        </row>
        <row r="2218">
          <cell r="A2218" t="str">
            <v>23723/001</v>
          </cell>
          <cell r="B2218" t="str">
            <v>INSTALACOES ELETRICAS P/RESIDENCIA EB.1.2Q.39, PADRAO MINIMO</v>
          </cell>
          <cell r="C2218" t="str">
            <v>UN</v>
          </cell>
          <cell r="D2218">
            <v>584.01</v>
          </cell>
        </row>
        <row r="2219">
          <cell r="A2219">
            <v>24272</v>
          </cell>
          <cell r="B2219" t="str">
            <v>INSTALACOES ELETRICAS P/UNIDADE SANITARIA</v>
          </cell>
        </row>
        <row r="2220">
          <cell r="A2220" t="str">
            <v>24272/001</v>
          </cell>
          <cell r="B2220" t="str">
            <v>INSTAL ELETRICA P/US-04, PADRAO MINIMO</v>
          </cell>
          <cell r="C2220" t="str">
            <v>UN</v>
          </cell>
          <cell r="D2220">
            <v>264.17</v>
          </cell>
        </row>
        <row r="2221">
          <cell r="A2221">
            <v>39629</v>
          </cell>
          <cell r="B2221" t="str">
            <v>INSTALACOES ELETRICAS P/RESID EB.1.1Q.32/P. BAIXO</v>
          </cell>
          <cell r="C2221" t="str">
            <v>UN</v>
          </cell>
          <cell r="D2221">
            <v>702.35</v>
          </cell>
        </row>
        <row r="2222">
          <cell r="A2222">
            <v>41598</v>
          </cell>
          <cell r="B2222" t="str">
            <v>ENTRADA PROVISORIA AEREA ENERGIA ELETRICA TRIFASICA 40A POSTE MADEIRA</v>
          </cell>
          <cell r="C2222" t="str">
            <v>UN</v>
          </cell>
          <cell r="D2222">
            <v>578.25</v>
          </cell>
        </row>
        <row r="2223">
          <cell r="A2223">
            <v>41606</v>
          </cell>
          <cell r="B2223" t="str">
            <v>INSTALACOES ELETRICAS GINASIO POLIESPORTIVO (QUADRA DA CIDADANIA)</v>
          </cell>
          <cell r="C2223" t="str">
            <v>UN</v>
          </cell>
          <cell r="D2223">
            <v>14268.53</v>
          </cell>
        </row>
        <row r="2224">
          <cell r="A2224">
            <v>68455</v>
          </cell>
          <cell r="B2224" t="str">
            <v>INSTALACAO ELETRICA P/ EDIFICIO RESIDENCIAL</v>
          </cell>
        </row>
        <row r="2225">
          <cell r="A2225" t="str">
            <v>68455/001</v>
          </cell>
          <cell r="B2225" t="str">
            <v>INSTALACAO ELETRICA P/ EDIFICIO RESIDENCIAL C/ 4 PAVTOS 16 UNID.</v>
          </cell>
          <cell r="C2225" t="str">
            <v>UN</v>
          </cell>
          <cell r="D2225">
            <v>16708.71</v>
          </cell>
        </row>
        <row r="2226">
          <cell r="B2226" t="str">
            <v>H4T-2Q-51,34A AUTOP</v>
          </cell>
        </row>
        <row r="2227">
          <cell r="A2227">
            <v>68458</v>
          </cell>
          <cell r="B2227" t="str">
            <v>INSTALACAO ELETRICA CASA POPULAR COM 31,24M2</v>
          </cell>
        </row>
        <row r="2228">
          <cell r="A2228" t="str">
            <v>68458/001</v>
          </cell>
          <cell r="B2228" t="str">
            <v>INSTALACAO ELETRICA CASA POPULAR COM 31,24M2</v>
          </cell>
          <cell r="C2228" t="str">
            <v>UN</v>
          </cell>
          <cell r="D2228">
            <v>585.65</v>
          </cell>
        </row>
        <row r="2229">
          <cell r="A2229" t="str">
            <v>68458/002</v>
          </cell>
          <cell r="B2229" t="str">
            <v>INSTAL.ELETRICAS/TELEFONICAS - 1Q.32 TIPO "B"/BAIXO, EXCETO PADRAO</v>
          </cell>
          <cell r="C2229" t="str">
            <v>UN</v>
          </cell>
          <cell r="D2229">
            <v>442.73</v>
          </cell>
        </row>
        <row r="2230">
          <cell r="A2230">
            <v>68470</v>
          </cell>
          <cell r="B2230" t="str">
            <v>INSTALACAO ELETRICA CASA TERREA 47,36M2</v>
          </cell>
        </row>
        <row r="2231">
          <cell r="A2231" t="str">
            <v>68470/001</v>
          </cell>
          <cell r="B2231" t="str">
            <v>INSTALACAO ELETRICA CASA TERREA 47,36M2</v>
          </cell>
          <cell r="C2231" t="str">
            <v>UN</v>
          </cell>
          <cell r="D2231">
            <v>1074.93</v>
          </cell>
        </row>
        <row r="2232">
          <cell r="A2232">
            <v>68474</v>
          </cell>
          <cell r="B2232" t="str">
            <v>INSTALACAO ELETRICA CASA TERREA POPULAR - 41,67M2</v>
          </cell>
        </row>
        <row r="2233">
          <cell r="A2233" t="str">
            <v>CÓDIGO</v>
          </cell>
          <cell r="B2233" t="str">
            <v>|D E S C R I Ç Ã O                                                   |UN</v>
          </cell>
          <cell r="C2233" t="str">
            <v>IDADE</v>
          </cell>
          <cell r="D2233" t="str">
            <v>|CUSTO TOTAL</v>
          </cell>
        </row>
        <row r="2234">
          <cell r="A2234" t="str">
            <v>ÍNCULO.....:</v>
          </cell>
          <cell r="B2234" t="str">
            <v>NACIONAL CAIXA</v>
          </cell>
        </row>
        <row r="2236">
          <cell r="A2236" t="str">
            <v>68474/001</v>
          </cell>
          <cell r="B2236" t="str">
            <v>INSTALACAO ELETRICA CASA TERREA POPULAR - 41,67M2</v>
          </cell>
          <cell r="C2236" t="str">
            <v>UN</v>
          </cell>
          <cell r="D2236">
            <v>599.59</v>
          </cell>
        </row>
        <row r="2237">
          <cell r="A2237">
            <v>68478</v>
          </cell>
          <cell r="B2237" t="str">
            <v>INSTALACAO/FORNEC PADRAO DE ENTRADA ENERGIA ELETRICA</v>
          </cell>
        </row>
        <row r="2238">
          <cell r="A2238" t="str">
            <v>68478/001</v>
          </cell>
          <cell r="B2238" t="str">
            <v>MONOFASICO, POSTE DE CONCRETO CIRCULAR, 200KG, H = 7M</v>
          </cell>
          <cell r="C2238" t="str">
            <v>UN</v>
          </cell>
          <cell r="D2238">
            <v>618.32000000000005</v>
          </cell>
        </row>
        <row r="2239">
          <cell r="A2239">
            <v>68495</v>
          </cell>
          <cell r="B2239" t="str">
            <v>EQUIPAMENTO DE RECALQUE (2 ELETROBOMBAS) INCLUSIVE CASA DE BOMBAS</v>
          </cell>
        </row>
        <row r="2240">
          <cell r="A2240" t="str">
            <v>68495/001</v>
          </cell>
          <cell r="B2240" t="str">
            <v>EQUIPAMENTO DE RECALQUE (2 ELETROBOMBAS) INCLUSIVE CASA DE BOMBAS</v>
          </cell>
          <cell r="C2240" t="str">
            <v>UN</v>
          </cell>
          <cell r="D2240">
            <v>1537.46</v>
          </cell>
        </row>
        <row r="2241">
          <cell r="A2241">
            <v>68496</v>
          </cell>
          <cell r="B2241" t="str">
            <v>FIACAO E TUBO DE PVC PARA EQUIPAMENTO DE RECALQUE</v>
          </cell>
        </row>
        <row r="2242">
          <cell r="A2242" t="str">
            <v>68496/001</v>
          </cell>
          <cell r="B2242" t="str">
            <v>FIACAO E TUBO DE PVC PARA EQUIPAMENTO DE RECALQUE</v>
          </cell>
          <cell r="C2242" t="str">
            <v>UN</v>
          </cell>
          <cell r="D2242">
            <v>354.71</v>
          </cell>
        </row>
        <row r="2243">
          <cell r="A2243">
            <v>68542</v>
          </cell>
          <cell r="B2243" t="str">
            <v>INSTALACAO/FORNEC PADRAO DE ENTRADA ENERGIA ELETRICA</v>
          </cell>
        </row>
        <row r="2244">
          <cell r="A2244" t="str">
            <v>68542/001</v>
          </cell>
          <cell r="B2244" t="str">
            <v>INSTALACAO/FORNEC PADRAO DE ENTRADA ENERGIA ELETRICA POLIFASICO, POSTE</v>
          </cell>
          <cell r="C2244" t="str">
            <v>UN</v>
          </cell>
          <cell r="D2244">
            <v>504.68</v>
          </cell>
        </row>
        <row r="2245">
          <cell r="B2245" t="str">
            <v>METALICO GALV 3"X5,0M COMPLETO</v>
          </cell>
        </row>
        <row r="2246">
          <cell r="A2246">
            <v>68627</v>
          </cell>
          <cell r="B2246" t="str">
            <v>INSTALACOES ELETRICAS DO PAVIMENTO TERREO</v>
          </cell>
        </row>
        <row r="2247">
          <cell r="A2247" t="str">
            <v>68627/001</v>
          </cell>
          <cell r="B2247" t="str">
            <v>INSTALACOES ELETRICAS DO PAVIMENTO TERREO</v>
          </cell>
          <cell r="C2247" t="str">
            <v>UN</v>
          </cell>
          <cell r="D2247">
            <v>5069.42</v>
          </cell>
        </row>
        <row r="2248">
          <cell r="A2248" t="str">
            <v>68627/002</v>
          </cell>
          <cell r="B2248" t="str">
            <v>INSTALACOES ELETRICAS DO PRIMEIRO PAVIMENTO</v>
          </cell>
          <cell r="C2248" t="str">
            <v>UN</v>
          </cell>
          <cell r="D2248">
            <v>4841.68</v>
          </cell>
        </row>
        <row r="2249">
          <cell r="A2249" t="str">
            <v>68627/003</v>
          </cell>
          <cell r="B2249" t="str">
            <v>INSTALACOES ELETRICAS DO SEGUNDO PAVIMENTO</v>
          </cell>
          <cell r="C2249" t="str">
            <v>UN</v>
          </cell>
          <cell r="D2249">
            <v>4841.32</v>
          </cell>
        </row>
        <row r="2250">
          <cell r="A2250" t="str">
            <v>68627/004</v>
          </cell>
          <cell r="B2250" t="str">
            <v>INSTALACOES ELETRICAS DO TERCEIRO PAVIMENTO</v>
          </cell>
          <cell r="C2250" t="str">
            <v>UN</v>
          </cell>
          <cell r="D2250">
            <v>4841.32</v>
          </cell>
        </row>
        <row r="2251">
          <cell r="A2251">
            <v>68674</v>
          </cell>
          <cell r="B2251" t="str">
            <v>INSTALACOES ELETRICAS P/ CASA POPULAR - KIT PROJETO</v>
          </cell>
        </row>
        <row r="2252">
          <cell r="A2252" t="str">
            <v>68674/001</v>
          </cell>
          <cell r="B2252" t="str">
            <v>INSTALACOES ELETRICAS P/ CASA POPULAR - KIT PROJETO 1 (2 PAVTOS-44 M2)</v>
          </cell>
          <cell r="C2252" t="str">
            <v>UN</v>
          </cell>
          <cell r="D2252">
            <v>964.89</v>
          </cell>
        </row>
        <row r="2253">
          <cell r="A2253" t="str">
            <v>68674/002</v>
          </cell>
          <cell r="B2253" t="str">
            <v>INSTALACOES ELETRICAS P/ CASA POPULAR - KIT PROJETO 2 (2 PAVTOS- 35,80</v>
          </cell>
          <cell r="C2253" t="str">
            <v>UN</v>
          </cell>
          <cell r="D2253">
            <v>952.79</v>
          </cell>
        </row>
        <row r="2254">
          <cell r="B2254" t="str">
            <v>M2)</v>
          </cell>
        </row>
        <row r="2255">
          <cell r="A2255" t="str">
            <v>68674/003</v>
          </cell>
          <cell r="B2255" t="str">
            <v>INSTALACOES ELETRICAS P/ CASA POPULAR - KIT PROJETO 3 (1 PAVTO- 34,20</v>
          </cell>
          <cell r="C2255" t="str">
            <v>UN</v>
          </cell>
          <cell r="D2255">
            <v>719.7</v>
          </cell>
        </row>
        <row r="2256">
          <cell r="B2256" t="str">
            <v>M2)</v>
          </cell>
        </row>
        <row r="2257">
          <cell r="A2257" t="str">
            <v>68674/004</v>
          </cell>
          <cell r="B2257" t="str">
            <v>INSTALACOES ELETRICAS P/ CASA POPULAR - KIT PROJETO 4 (1 PAVTO- 33,82</v>
          </cell>
          <cell r="C2257" t="str">
            <v>UN</v>
          </cell>
          <cell r="D2257">
            <v>684.28</v>
          </cell>
        </row>
        <row r="2258">
          <cell r="B2258" t="str">
            <v>M2)</v>
          </cell>
        </row>
        <row r="2259">
          <cell r="A2259" t="str">
            <v>68674/005</v>
          </cell>
          <cell r="B2259" t="str">
            <v>INSTALACOES ELETRICAS P/ CASA POPULAR - KIT PROJETO 5 (1 PAVTO -45,16</v>
          </cell>
          <cell r="C2259" t="str">
            <v>UN</v>
          </cell>
          <cell r="D2259">
            <v>751.84</v>
          </cell>
        </row>
        <row r="2260">
          <cell r="B2260" t="str">
            <v>M2)</v>
          </cell>
        </row>
        <row r="2261">
          <cell r="A2261" t="str">
            <v>68674/006</v>
          </cell>
          <cell r="B2261" t="str">
            <v>INSTALACOES ELETRICAS P/ CASA POPULAR - KIT PROJETO 6 (1 PAVTO -34,38</v>
          </cell>
          <cell r="C2261" t="str">
            <v>UN</v>
          </cell>
          <cell r="D2261">
            <v>751.85</v>
          </cell>
        </row>
        <row r="2262">
          <cell r="B2262" t="str">
            <v>M2)</v>
          </cell>
        </row>
        <row r="2263">
          <cell r="A2263" t="str">
            <v>68674/007</v>
          </cell>
          <cell r="B2263" t="str">
            <v>INSTALACOES ELETRICAS P/ CASA POPULAR - KIT PROJETO 7 (1 PAVTO- 37,26</v>
          </cell>
          <cell r="C2263" t="str">
            <v>UN</v>
          </cell>
          <cell r="D2263">
            <v>760.16</v>
          </cell>
        </row>
        <row r="2264">
          <cell r="A2264" t="str">
            <v>CÓDIGO</v>
          </cell>
          <cell r="B2264" t="str">
            <v>|D E S C R I Ç Ã O                                                   |UN</v>
          </cell>
          <cell r="C2264" t="str">
            <v>IDADE</v>
          </cell>
          <cell r="D2264" t="str">
            <v>|CUSTO TOTAL</v>
          </cell>
        </row>
        <row r="2265">
          <cell r="A2265" t="str">
            <v>ÍNCULO.....:</v>
          </cell>
          <cell r="B2265" t="str">
            <v>NACIONAL CAIXA</v>
          </cell>
        </row>
        <row r="2267">
          <cell r="B2267" t="str">
            <v>M2)</v>
          </cell>
        </row>
        <row r="2268">
          <cell r="A2268" t="str">
            <v>68674/008</v>
          </cell>
          <cell r="B2268" t="str">
            <v>INSTALACOES ELETRICAS P/ CASA POPULAR - KIT PROJETO 8 (1 PAVTO- 39,83</v>
          </cell>
          <cell r="C2268" t="str">
            <v>UN</v>
          </cell>
          <cell r="D2268">
            <v>743.35</v>
          </cell>
        </row>
        <row r="2269">
          <cell r="B2269" t="str">
            <v>M2)</v>
          </cell>
        </row>
        <row r="2270">
          <cell r="A2270">
            <v>270</v>
          </cell>
          <cell r="B2270" t="str">
            <v>CHAVES EM GERAL/FUSIVEIS E CONECTORES</v>
          </cell>
        </row>
        <row r="2271">
          <cell r="A2271">
            <v>71533</v>
          </cell>
          <cell r="B2271" t="str">
            <v>CHAVE GUARDA MOTOR TRIFÁSICA 7,5/10 CV, 220V,  CHAVE MAGNÉTICA COM REL</v>
          </cell>
          <cell r="C2271" t="str">
            <v>UN</v>
          </cell>
          <cell r="D2271">
            <v>391.29</v>
          </cell>
        </row>
        <row r="2272">
          <cell r="B2272" t="str">
            <v>É TERMICO, BOTOEIRA LIGA - DESLIGA. FORNECIMENTO E COLOCAÇÃO.</v>
          </cell>
        </row>
        <row r="2273">
          <cell r="A2273" t="str">
            <v>INES</v>
          </cell>
          <cell r="B2273" t="str">
            <v>INSTALACOES ESPECIAIS</v>
          </cell>
        </row>
        <row r="2274">
          <cell r="A2274">
            <v>186</v>
          </cell>
          <cell r="B2274" t="str">
            <v>INCENDIO</v>
          </cell>
        </row>
        <row r="2275">
          <cell r="A2275">
            <v>23703</v>
          </cell>
          <cell r="B2275" t="str">
            <v>INSTALACAO INCENDIO</v>
          </cell>
        </row>
        <row r="2276">
          <cell r="A2276" t="str">
            <v>23703/001</v>
          </cell>
          <cell r="B2276" t="str">
            <v>INSTALACAO INCENDIO PRUMADAS PR5-2Q-T</v>
          </cell>
          <cell r="C2276" t="str">
            <v>UN</v>
          </cell>
          <cell r="D2276">
            <v>10880.41</v>
          </cell>
        </row>
        <row r="2277">
          <cell r="A2277" t="str">
            <v>23703/002</v>
          </cell>
          <cell r="B2277" t="str">
            <v>INSTALACAO INCENDIO CAIXAS EQUIPAMENTOS PR5-2Q-T</v>
          </cell>
          <cell r="C2277" t="str">
            <v>UN</v>
          </cell>
          <cell r="D2277">
            <v>7336.59</v>
          </cell>
        </row>
        <row r="2278">
          <cell r="A2278" t="str">
            <v>23703/003</v>
          </cell>
          <cell r="B2278" t="str">
            <v>INSTALACAO INCENDIO PRESSURIZACAO PR5-2Q-T</v>
          </cell>
          <cell r="C2278" t="str">
            <v>UN</v>
          </cell>
          <cell r="D2278">
            <v>2855.39</v>
          </cell>
        </row>
        <row r="2279">
          <cell r="A2279" t="str">
            <v>23703/004</v>
          </cell>
          <cell r="B2279" t="str">
            <v>INSTALACOES DE INCENDIO P/ EDIFICIO RESIDENCIAL C/ 4 PAVTOS 16 UNID.</v>
          </cell>
          <cell r="C2279" t="str">
            <v>UN</v>
          </cell>
          <cell r="D2279">
            <v>4118.67</v>
          </cell>
        </row>
        <row r="2280">
          <cell r="A2280" t="str">
            <v>23703/005</v>
          </cell>
          <cell r="B2280" t="str">
            <v>INSTALACAO INCENDIO H4T-2Q-51,34 AUTOP</v>
          </cell>
          <cell r="C2280" t="str">
            <v>UN</v>
          </cell>
          <cell r="D2280">
            <v>5915.75</v>
          </cell>
        </row>
        <row r="2281">
          <cell r="A2281">
            <v>68638</v>
          </cell>
          <cell r="B2281" t="str">
            <v>EXTINTOR DE AGUA PRESSURIZADA - AP - 10L</v>
          </cell>
        </row>
        <row r="2282">
          <cell r="A2282" t="str">
            <v>68638/001</v>
          </cell>
          <cell r="B2282" t="str">
            <v>HIDRANTE DE COLUNA COMPLETO</v>
          </cell>
          <cell r="C2282" t="str">
            <v>UN</v>
          </cell>
          <cell r="D2282">
            <v>648.54</v>
          </cell>
        </row>
        <row r="2283">
          <cell r="A2283" t="str">
            <v>68638/002</v>
          </cell>
          <cell r="B2283" t="str">
            <v>EXTINTOR DE PO QUIMICO SECO - 4 KG</v>
          </cell>
          <cell r="C2283" t="str">
            <v>UN</v>
          </cell>
          <cell r="D2283">
            <v>86.12</v>
          </cell>
        </row>
        <row r="2284">
          <cell r="A2284" t="str">
            <v>68638/003</v>
          </cell>
          <cell r="B2284" t="str">
            <v>EXTINTOR DE AGUA PRESSURIZADA - AP - 10L</v>
          </cell>
          <cell r="C2284" t="str">
            <v>UN</v>
          </cell>
          <cell r="D2284">
            <v>97.47</v>
          </cell>
        </row>
        <row r="2285">
          <cell r="A2285">
            <v>187</v>
          </cell>
          <cell r="B2285" t="str">
            <v>TELEFONE</v>
          </cell>
        </row>
        <row r="2286">
          <cell r="A2286">
            <v>11544</v>
          </cell>
          <cell r="B2286" t="str">
            <v>PONTOS DE TELEFONE - ELETRODUTO DE PVC</v>
          </cell>
        </row>
        <row r="2287">
          <cell r="A2287" t="str">
            <v>11544/001</v>
          </cell>
          <cell r="B2287" t="str">
            <v>INSTALACAO PVC PONTO SECO P/TELEFONE C/5 VARAS DE ELETRODUTO PVC 3/4"</v>
          </cell>
          <cell r="C2287" t="str">
            <v>UN</v>
          </cell>
          <cell r="D2287">
            <v>129.11000000000001</v>
          </cell>
        </row>
        <row r="2288">
          <cell r="B2288" t="str">
            <v>CONEXOES E CAIXA.</v>
          </cell>
        </row>
        <row r="2289">
          <cell r="A2289">
            <v>23704</v>
          </cell>
          <cell r="B2289" t="str">
            <v>INSTALACAO TELEFONICA</v>
          </cell>
        </row>
        <row r="2290">
          <cell r="A2290" t="str">
            <v>23704/001</v>
          </cell>
          <cell r="B2290" t="str">
            <v>INSTALACAO TELEFONICA PR5-2Q-T INCL REDE SUBTERRANEA E LIGACAO PREDIAL</v>
          </cell>
          <cell r="C2290" t="str">
            <v>UN</v>
          </cell>
          <cell r="D2290">
            <v>4346.0600000000004</v>
          </cell>
        </row>
        <row r="2291">
          <cell r="A2291" t="str">
            <v>23704/002</v>
          </cell>
          <cell r="B2291" t="str">
            <v>INSTALACAO TELEFONICA EQ-1-60</v>
          </cell>
          <cell r="C2291" t="str">
            <v>UN</v>
          </cell>
          <cell r="D2291">
            <v>50.6</v>
          </cell>
        </row>
        <row r="2292">
          <cell r="A2292" t="str">
            <v>23704/003</v>
          </cell>
          <cell r="B2292" t="str">
            <v>INSTALACOES TELEFONICAS P/ EDIFICIO RESIDENCIAL C/ 4 PAVTOS 16 UNID.</v>
          </cell>
          <cell r="C2292" t="str">
            <v>UN</v>
          </cell>
          <cell r="D2292">
            <v>2458.16</v>
          </cell>
        </row>
        <row r="2293">
          <cell r="A2293">
            <v>68071</v>
          </cell>
          <cell r="B2293" t="str">
            <v>INSTALACAO TELEFONICA P/PREDIO RESIDENCIAL 4PAV</v>
          </cell>
          <cell r="C2293" t="str">
            <v>UN</v>
          </cell>
          <cell r="D2293">
            <v>4633.5</v>
          </cell>
        </row>
        <row r="2294">
          <cell r="A2294">
            <v>68486</v>
          </cell>
          <cell r="B2294" t="str">
            <v>ELETRODUTOS PARA INSTALACOES TELEFONICAS</v>
          </cell>
        </row>
        <row r="2295">
          <cell r="A2295" t="str">
            <v>CÓDIGO</v>
          </cell>
          <cell r="B2295" t="str">
            <v>|D E S C R I Ç Ã O                                                   |UN</v>
          </cell>
          <cell r="C2295" t="str">
            <v>IDADE</v>
          </cell>
          <cell r="D2295" t="str">
            <v>|CUSTO TOTAL</v>
          </cell>
        </row>
        <row r="2296">
          <cell r="A2296" t="str">
            <v>ÍNCULO.....:</v>
          </cell>
          <cell r="B2296" t="str">
            <v>NACIONAL CAIXA</v>
          </cell>
        </row>
        <row r="2298">
          <cell r="A2298" t="str">
            <v>68486/001</v>
          </cell>
          <cell r="B2298" t="str">
            <v>ELETRODUTOS PARA INSTALACOES TELEFONICAS</v>
          </cell>
          <cell r="C2298" t="str">
            <v>UN</v>
          </cell>
          <cell r="D2298">
            <v>360.58</v>
          </cell>
        </row>
        <row r="2299">
          <cell r="A2299">
            <v>68487</v>
          </cell>
          <cell r="B2299" t="str">
            <v>PE-A.43 - PONTO DE TOMADA PARA TELEFONE</v>
          </cell>
        </row>
        <row r="2300">
          <cell r="A2300" t="str">
            <v>68487/001</v>
          </cell>
          <cell r="B2300" t="str">
            <v>PONTO DE TOMADA PARA TELEFONE</v>
          </cell>
          <cell r="C2300" t="str">
            <v>UN</v>
          </cell>
          <cell r="D2300">
            <v>64.56</v>
          </cell>
        </row>
        <row r="2301">
          <cell r="A2301">
            <v>200</v>
          </cell>
          <cell r="B2301" t="str">
            <v>PARA RAIOS</v>
          </cell>
        </row>
        <row r="2302">
          <cell r="A2302">
            <v>8260</v>
          </cell>
          <cell r="B2302" t="str">
            <v>INSTALACAO PARA-RAIOS P/RESERVATORIO</v>
          </cell>
          <cell r="C2302" t="str">
            <v>UN</v>
          </cell>
          <cell r="D2302">
            <v>1565.12</v>
          </cell>
        </row>
        <row r="2303">
          <cell r="A2303">
            <v>23701</v>
          </cell>
          <cell r="B2303" t="str">
            <v>INSTALACAO PARA-RAIOS</v>
          </cell>
        </row>
        <row r="2304">
          <cell r="A2304" t="str">
            <v>23701/001</v>
          </cell>
          <cell r="B2304" t="str">
            <v>INSTALACAO PARA-RAIOS PR5-2Q-T</v>
          </cell>
          <cell r="C2304" t="str">
            <v>UN</v>
          </cell>
          <cell r="D2304">
            <v>296.06</v>
          </cell>
        </row>
        <row r="2305">
          <cell r="A2305">
            <v>274</v>
          </cell>
          <cell r="B2305" t="str">
            <v>GAS</v>
          </cell>
        </row>
        <row r="2306">
          <cell r="A2306">
            <v>23698</v>
          </cell>
          <cell r="B2306" t="str">
            <v>INSTALACAO GAS</v>
          </cell>
        </row>
        <row r="2307">
          <cell r="A2307" t="str">
            <v>23698/001</v>
          </cell>
          <cell r="B2307" t="str">
            <v>INSTALACAO GAS PR5-2Q-T INCL ARMARIO MEDIDORES E LIGACAO PREDIAL</v>
          </cell>
          <cell r="C2307" t="str">
            <v>UN</v>
          </cell>
          <cell r="D2307">
            <v>16139.55</v>
          </cell>
        </row>
        <row r="2308">
          <cell r="A2308" t="str">
            <v>23698/002</v>
          </cell>
          <cell r="B2308" t="str">
            <v>INSTALACOES GAS CENTRAL P/ EDIFICIO RESIDENCIAL C/ 4 PAVTOS 16 UNID.</v>
          </cell>
          <cell r="C2308" t="str">
            <v>UN</v>
          </cell>
          <cell r="D2308">
            <v>2753.25</v>
          </cell>
        </row>
        <row r="2309">
          <cell r="B2309" t="str">
            <v>UMA CENTRAL POR BLOCO COM 16 PONTOS</v>
          </cell>
        </row>
        <row r="2310">
          <cell r="A2310">
            <v>312</v>
          </cell>
          <cell r="B2310" t="str">
            <v>BOMBAS P/INSTALACAO PREDIAL</v>
          </cell>
        </row>
        <row r="2311">
          <cell r="A2311">
            <v>56921</v>
          </cell>
          <cell r="B2311" t="str">
            <v>INSTALACAO BOMBAS RECALQUE</v>
          </cell>
        </row>
        <row r="2312">
          <cell r="A2312" t="str">
            <v>56921/001</v>
          </cell>
          <cell r="B2312" t="str">
            <v>INSTALACAO BOMBAS RECALQUE PR5-2Q-T</v>
          </cell>
          <cell r="C2312" t="str">
            <v>UN</v>
          </cell>
          <cell r="D2312">
            <v>2871.19</v>
          </cell>
        </row>
        <row r="2313">
          <cell r="A2313" t="str">
            <v>INHI</v>
          </cell>
          <cell r="B2313" t="str">
            <v>INSTALACOES HIDRO SANITARIAS</v>
          </cell>
        </row>
        <row r="2314">
          <cell r="A2314">
            <v>179</v>
          </cell>
          <cell r="B2314" t="str">
            <v>FORNEC. E ASSENTAMENTO DE TUBOS P/INSTALACAO DOMICILIAR</v>
          </cell>
        </row>
        <row r="2315">
          <cell r="A2315">
            <v>8259</v>
          </cell>
          <cell r="B2315" t="str">
            <v>FORN/ASSENTAMENTO TUBO PVC PERFURADO P/DRENO 150MM</v>
          </cell>
          <cell r="C2315" t="str">
            <v>M</v>
          </cell>
          <cell r="D2315">
            <v>47.9</v>
          </cell>
        </row>
        <row r="2316">
          <cell r="A2316">
            <v>24174</v>
          </cell>
          <cell r="B2316" t="str">
            <v>FORN/ASSENTAM TUBO ACO GALV.C/ COSTURA DN 1/2 POL INCLUSIVE CONEXOES</v>
          </cell>
        </row>
        <row r="2317">
          <cell r="A2317" t="str">
            <v>24174/001</v>
          </cell>
          <cell r="B2317" t="str">
            <v>FORN./ASSENTAM. TUBO ACO GALV. C/ COSTURA DN 15 MM</v>
          </cell>
          <cell r="C2317" t="str">
            <v>M</v>
          </cell>
          <cell r="D2317">
            <v>12.61</v>
          </cell>
        </row>
        <row r="2318">
          <cell r="A2318">
            <v>24189</v>
          </cell>
          <cell r="B2318" t="str">
            <v>FORN./ASSENTAM. TUBO FOFO SERIE HL DN 75, INCL CONEXOES</v>
          </cell>
        </row>
        <row r="2319">
          <cell r="A2319" t="str">
            <v>24189/001</v>
          </cell>
          <cell r="B2319" t="str">
            <v>FORN./ASSENTAM. TUBO FOFO SERIE HL DN 75 INCL CONEXOES</v>
          </cell>
          <cell r="C2319" t="str">
            <v>M</v>
          </cell>
          <cell r="D2319">
            <v>168.15</v>
          </cell>
        </row>
        <row r="2320">
          <cell r="A2320">
            <v>24192</v>
          </cell>
          <cell r="B2320" t="str">
            <v>FORN/ASSENTAM. TUBO PVC BRANCO ESGOTO DN 50 INCLUSIVE CONEXOES</v>
          </cell>
        </row>
        <row r="2321">
          <cell r="A2321" t="str">
            <v>24192/001</v>
          </cell>
          <cell r="B2321" t="str">
            <v>FORN./ASSENTAM. TUBO PVC BRANCO ESGOTO DN 50 COM CONEXOES</v>
          </cell>
          <cell r="C2321" t="str">
            <v>M</v>
          </cell>
          <cell r="D2321">
            <v>17.05</v>
          </cell>
        </row>
        <row r="2322">
          <cell r="A2322">
            <v>24193</v>
          </cell>
          <cell r="B2322" t="str">
            <v>FORN./ASSENTAM. TUBO PVC BRANCO ESGOTO DN 75 INCLUSIVE CONEXOES</v>
          </cell>
        </row>
        <row r="2323">
          <cell r="A2323" t="str">
            <v>24193/001</v>
          </cell>
          <cell r="B2323" t="str">
            <v>FORN./ASSENTAM. TUBO PVC BRANCO ESGOTO DN 75 COM CONEXOES</v>
          </cell>
          <cell r="C2323" t="str">
            <v>M</v>
          </cell>
          <cell r="D2323">
            <v>23.07</v>
          </cell>
        </row>
        <row r="2324">
          <cell r="A2324">
            <v>24194</v>
          </cell>
          <cell r="B2324" t="str">
            <v>FORN./ASSENTAM. TUBO PVC BRANCO ESGOTO DN 100 INCLUSIVE CONEXOES</v>
          </cell>
        </row>
        <row r="2325">
          <cell r="A2325" t="str">
            <v>24194/001</v>
          </cell>
          <cell r="B2325" t="str">
            <v>FORN./ASSENTAM. TUBO PVC BRANCO ESGOTO DN 100 COM CONEXOES</v>
          </cell>
          <cell r="C2325" t="str">
            <v>M</v>
          </cell>
          <cell r="D2325">
            <v>24.83</v>
          </cell>
        </row>
        <row r="2326">
          <cell r="A2326" t="str">
            <v>CÓDIGO</v>
          </cell>
          <cell r="B2326" t="str">
            <v>|D E S C R I Ç Ã O                                                   |UN</v>
          </cell>
          <cell r="C2326" t="str">
            <v>IDADE</v>
          </cell>
          <cell r="D2326" t="str">
            <v>|CUSTO TOTAL</v>
          </cell>
        </row>
        <row r="2327">
          <cell r="A2327" t="str">
            <v>ÍNCULO.....:</v>
          </cell>
          <cell r="B2327" t="str">
            <v>NACIONAL CAIXA</v>
          </cell>
        </row>
        <row r="2329">
          <cell r="A2329">
            <v>24195</v>
          </cell>
          <cell r="B2329" t="str">
            <v>FORN./ASSENTAM. TUBO PVC BRANCO ESGOTO DN 150 INCLUSIVE CONEXOES</v>
          </cell>
        </row>
        <row r="2330">
          <cell r="A2330" t="str">
            <v>24195/001</v>
          </cell>
          <cell r="B2330" t="str">
            <v>FORN./ASSENTAM. TUBO PVC BRANCO ESGOTO DN 150</v>
          </cell>
          <cell r="C2330" t="str">
            <v>M</v>
          </cell>
          <cell r="D2330">
            <v>49.85</v>
          </cell>
        </row>
        <row r="2331">
          <cell r="A2331">
            <v>24220</v>
          </cell>
          <cell r="B2331" t="str">
            <v>FORN/ASSENT. TUBO FOFO K7/K9 JE DN 200MM</v>
          </cell>
        </row>
        <row r="2332">
          <cell r="A2332" t="str">
            <v>24220/001</v>
          </cell>
          <cell r="B2332" t="str">
            <v>FORN/ASSENT TUBO FOFO J7/K9 JE DN 200 MM</v>
          </cell>
          <cell r="C2332" t="str">
            <v>M</v>
          </cell>
          <cell r="D2332">
            <v>289.55</v>
          </cell>
        </row>
        <row r="2333">
          <cell r="A2333">
            <v>24221</v>
          </cell>
          <cell r="B2333" t="str">
            <v>FORN/ASSENT. TUBO FOFO K7/K9 JE DN 300MM</v>
          </cell>
        </row>
        <row r="2334">
          <cell r="A2334" t="str">
            <v>24221/001</v>
          </cell>
          <cell r="B2334" t="str">
            <v>FORN/ASSENT TUBO FOFO K7/K9 JE DN 300 MM</v>
          </cell>
          <cell r="C2334" t="str">
            <v>M</v>
          </cell>
          <cell r="D2334">
            <v>459.14</v>
          </cell>
        </row>
        <row r="2335">
          <cell r="A2335">
            <v>24230</v>
          </cell>
          <cell r="B2335" t="str">
            <v>FORN./ASSENTAM. TUBO PVC REFORCADO P/ESGOTO DN 150</v>
          </cell>
        </row>
        <row r="2336">
          <cell r="A2336" t="str">
            <v>24230/001</v>
          </cell>
          <cell r="B2336" t="str">
            <v>FORN./ASSENTAM. TUBO PVC REFORCADO P/ESGOTO DN 150MM</v>
          </cell>
          <cell r="C2336" t="str">
            <v>M</v>
          </cell>
          <cell r="D2336">
            <v>43.91</v>
          </cell>
        </row>
        <row r="2337">
          <cell r="A2337">
            <v>24241</v>
          </cell>
          <cell r="B2337" t="str">
            <v>FORN/ASSENT. TUBO PVC ESGOTO JS DN 40 MM INCLUSIVE CONEXOES</v>
          </cell>
        </row>
        <row r="2338">
          <cell r="A2338" t="str">
            <v>24241/001</v>
          </cell>
          <cell r="B2338" t="str">
            <v>FORN/ASSENT. TUBO PVC ESGOTO JS DN 40 MM COM CONEXOES</v>
          </cell>
          <cell r="C2338" t="str">
            <v>M</v>
          </cell>
          <cell r="D2338">
            <v>12.22</v>
          </cell>
        </row>
        <row r="2339">
          <cell r="A2339">
            <v>40727</v>
          </cell>
          <cell r="B2339" t="str">
            <v>FORN/ASSENTAMENTO TUBO PVC JS DN 75MM, INCL. CONEXOES</v>
          </cell>
          <cell r="C2339" t="str">
            <v>M</v>
          </cell>
          <cell r="D2339">
            <v>36.57</v>
          </cell>
        </row>
        <row r="2340">
          <cell r="A2340">
            <v>40733</v>
          </cell>
          <cell r="B2340" t="str">
            <v>FORN./ASSENTAM. TUBO ACO GALV. C/ COSTURA 1" INCL CONEXOES</v>
          </cell>
          <cell r="C2340" t="str">
            <v>M</v>
          </cell>
          <cell r="D2340">
            <v>36.89</v>
          </cell>
        </row>
        <row r="2341">
          <cell r="A2341">
            <v>40734</v>
          </cell>
          <cell r="B2341" t="str">
            <v>FORN/ASSENTAM TUBO ACO GALV. C/COSTURA DN 1.1/4" INCLUSIVE CONEXOES</v>
          </cell>
          <cell r="C2341" t="str">
            <v>M</v>
          </cell>
          <cell r="D2341">
            <v>51.72</v>
          </cell>
        </row>
        <row r="2342">
          <cell r="A2342">
            <v>40735</v>
          </cell>
          <cell r="B2342" t="str">
            <v>FORN/ASSENTAM TUBO ACO GALV. C/COSTURA DN 1.1/2" INCL CONEXOES</v>
          </cell>
          <cell r="C2342" t="str">
            <v>M</v>
          </cell>
          <cell r="D2342">
            <v>55.53</v>
          </cell>
        </row>
        <row r="2343">
          <cell r="A2343">
            <v>40736</v>
          </cell>
          <cell r="B2343" t="str">
            <v>FORN/ASSENTAM TUBO ACO GALV.C/ COSTURA DN 2" INCL CONEXOES</v>
          </cell>
          <cell r="C2343" t="str">
            <v>M</v>
          </cell>
          <cell r="D2343">
            <v>72.739999999999995</v>
          </cell>
        </row>
        <row r="2344">
          <cell r="A2344">
            <v>40737</v>
          </cell>
          <cell r="B2344" t="str">
            <v>FORN/ASSENTAM TUBO ACO GALV. C/COSTURA DN 2.1/2" INCL  CONEXOES</v>
          </cell>
          <cell r="C2344" t="str">
            <v>M</v>
          </cell>
          <cell r="D2344">
            <v>91.95</v>
          </cell>
        </row>
        <row r="2345">
          <cell r="A2345">
            <v>40738</v>
          </cell>
          <cell r="B2345" t="str">
            <v>FORN/ASSENTAM TUBO ACO GALV. C/COSTURA DN 3" INCL  CONEXOES</v>
          </cell>
          <cell r="C2345" t="str">
            <v>M</v>
          </cell>
          <cell r="D2345">
            <v>98.22</v>
          </cell>
        </row>
        <row r="2346">
          <cell r="A2346">
            <v>40739</v>
          </cell>
          <cell r="B2346" t="str">
            <v>FORN/ASSENTAM TUBO ACO GALV.C/ COSTURA DN 4" INCL CONEXOES</v>
          </cell>
          <cell r="C2346" t="str">
            <v>M</v>
          </cell>
          <cell r="D2346">
            <v>144.82</v>
          </cell>
        </row>
        <row r="2347">
          <cell r="A2347">
            <v>40740</v>
          </cell>
          <cell r="B2347" t="str">
            <v>FORN/ASSENTAM TUBO ACO GALV. C/COSTURA DN 6" INCL CONEXOES</v>
          </cell>
          <cell r="C2347" t="str">
            <v>M</v>
          </cell>
          <cell r="D2347">
            <v>36.159999999999997</v>
          </cell>
        </row>
        <row r="2348">
          <cell r="A2348">
            <v>40741</v>
          </cell>
          <cell r="B2348" t="str">
            <v>FORN/ASSENTAM. TUBO PVC SOLDAVEL MARRON DN 25MM, INCL. CONEXOES</v>
          </cell>
          <cell r="C2348" t="str">
            <v>M</v>
          </cell>
          <cell r="D2348">
            <v>8.59</v>
          </cell>
        </row>
        <row r="2349">
          <cell r="A2349">
            <v>40742</v>
          </cell>
          <cell r="B2349" t="str">
            <v>FORN/ASSENTAM. TUBO PVC SOLDAVEL MARRON DN 32MM, INCL. CONEXOES</v>
          </cell>
          <cell r="C2349" t="str">
            <v>M</v>
          </cell>
          <cell r="D2349">
            <v>12.88</v>
          </cell>
        </row>
        <row r="2350">
          <cell r="A2350">
            <v>40743</v>
          </cell>
          <cell r="B2350" t="str">
            <v>FORN/ASSENTAM. TUBO PVC SOLDAVEL MARRON DN 40MM, INCL. CONEXOES</v>
          </cell>
          <cell r="C2350" t="str">
            <v>M</v>
          </cell>
          <cell r="D2350">
            <v>16.02</v>
          </cell>
        </row>
        <row r="2351">
          <cell r="A2351">
            <v>40744</v>
          </cell>
          <cell r="B2351" t="str">
            <v>FORN/ASSENTAM. TUBO PVC SOLDAVEL MARRON DN 50MM, INCL. CONEXOES</v>
          </cell>
          <cell r="C2351" t="str">
            <v>M</v>
          </cell>
          <cell r="D2351">
            <v>18.260000000000002</v>
          </cell>
        </row>
        <row r="2352">
          <cell r="A2352">
            <v>40745</v>
          </cell>
          <cell r="B2352" t="str">
            <v>FORN/ASSENTAM. TUBO PVC SOLDAVEL MARRON DN 60MM, INCL. CONEXOES</v>
          </cell>
          <cell r="C2352" t="str">
            <v>M</v>
          </cell>
          <cell r="D2352">
            <v>28.3</v>
          </cell>
        </row>
        <row r="2353">
          <cell r="A2353">
            <v>40746</v>
          </cell>
          <cell r="B2353" t="str">
            <v>FORN/ASSENTAM. TUBO PVC SOLDAVEL MARRON DN 85MM, INCL. CONEXOES</v>
          </cell>
          <cell r="C2353" t="str">
            <v>M</v>
          </cell>
          <cell r="D2353">
            <v>49.62</v>
          </cell>
        </row>
        <row r="2354">
          <cell r="A2354">
            <v>40748</v>
          </cell>
          <cell r="B2354" t="str">
            <v>FORN./ASSENTAM. TUBO FOFO SERIE HL DN 100 INCL CONEXOES</v>
          </cell>
          <cell r="C2354" t="str">
            <v>M</v>
          </cell>
          <cell r="D2354">
            <v>268.12</v>
          </cell>
        </row>
        <row r="2355">
          <cell r="A2355">
            <v>40749</v>
          </cell>
          <cell r="B2355" t="str">
            <v>FORN./ASSENTAM. TUBO FOFO SERIE HL DN 150 INCL CONEXOES</v>
          </cell>
          <cell r="C2355" t="str">
            <v>M</v>
          </cell>
          <cell r="D2355">
            <v>282.08</v>
          </cell>
        </row>
        <row r="2356">
          <cell r="A2356">
            <v>40754</v>
          </cell>
          <cell r="B2356" t="str">
            <v>FORN./ASSENTAM. TUBO FOFO SERIE HL DN 50, INCL CONEXOES</v>
          </cell>
          <cell r="C2356" t="str">
            <v>M</v>
          </cell>
          <cell r="D2356">
            <v>126.43</v>
          </cell>
        </row>
        <row r="2357">
          <cell r="A2357" t="str">
            <v>CÓDIGO</v>
          </cell>
          <cell r="B2357" t="str">
            <v>|D E S C R I Ç Ã O                                                   |UN</v>
          </cell>
          <cell r="C2357" t="str">
            <v>IDADE</v>
          </cell>
          <cell r="D2357" t="str">
            <v>|CUSTO TOTAL</v>
          </cell>
        </row>
        <row r="2358">
          <cell r="A2358" t="str">
            <v>ÍNCULO.....:</v>
          </cell>
          <cell r="B2358" t="str">
            <v>NACIONAL CAIXA</v>
          </cell>
        </row>
        <row r="2360">
          <cell r="A2360">
            <v>40781</v>
          </cell>
          <cell r="B2360" t="str">
            <v>ASSENTAMENTO TUBO ACO GALVANIZADO C/COSTURA DN 300</v>
          </cell>
          <cell r="C2360" t="str">
            <v>M</v>
          </cell>
          <cell r="D2360">
            <v>36.25</v>
          </cell>
        </row>
        <row r="2361">
          <cell r="A2361">
            <v>40787</v>
          </cell>
          <cell r="B2361" t="str">
            <v>FORN./ASSENTAM. TUBO PVC REFORCADO P/ESGOTO DN 100</v>
          </cell>
          <cell r="C2361" t="str">
            <v>M</v>
          </cell>
          <cell r="D2361">
            <v>24.43</v>
          </cell>
        </row>
        <row r="2362">
          <cell r="A2362">
            <v>40789</v>
          </cell>
          <cell r="B2362" t="str">
            <v>FORN/ASSENT TUBO ACO CARBONO SCH.40 DN 6" INCL. CONEXOES</v>
          </cell>
          <cell r="C2362" t="str">
            <v>M</v>
          </cell>
          <cell r="D2362">
            <v>6933.71</v>
          </cell>
        </row>
        <row r="2363">
          <cell r="A2363">
            <v>40790</v>
          </cell>
          <cell r="B2363" t="str">
            <v>FORN/ASSENT TUBO ACO CARBONO SCH.40 DN 4", INCL. CONEXOES</v>
          </cell>
          <cell r="C2363" t="str">
            <v>M</v>
          </cell>
          <cell r="D2363">
            <v>179.72</v>
          </cell>
        </row>
        <row r="2364">
          <cell r="A2364">
            <v>40791</v>
          </cell>
          <cell r="B2364" t="str">
            <v>FORN/ASSENT TUBO ACO CARBONO SCH.40 DN 3", INCL. CONEXOES</v>
          </cell>
          <cell r="C2364" t="str">
            <v>M</v>
          </cell>
          <cell r="D2364">
            <v>121.77</v>
          </cell>
        </row>
        <row r="2365">
          <cell r="A2365">
            <v>40792</v>
          </cell>
          <cell r="B2365" t="str">
            <v>FORN/ASSENT TUBO ACO CARBONO SCH.40 DN 2.1/2" INCL. CONEXOES</v>
          </cell>
          <cell r="C2365" t="str">
            <v>M</v>
          </cell>
          <cell r="D2365">
            <v>108.56</v>
          </cell>
        </row>
        <row r="2366">
          <cell r="A2366">
            <v>40793</v>
          </cell>
          <cell r="B2366" t="str">
            <v>FORN/ASSENT TUBO ACO CARBONO SCH.40 DN 2" INCL. CONEXOES</v>
          </cell>
          <cell r="C2366" t="str">
            <v>M</v>
          </cell>
          <cell r="D2366">
            <v>98.42</v>
          </cell>
        </row>
        <row r="2367">
          <cell r="A2367">
            <v>68517</v>
          </cell>
          <cell r="B2367" t="str">
            <v>FORNECIMENTO E ASSENTAMENTO DE TUBO DE PVC ROSCAVEL</v>
          </cell>
        </row>
        <row r="2368">
          <cell r="A2368" t="str">
            <v>68517/001</v>
          </cell>
          <cell r="B2368" t="str">
            <v>FORNECIMENTO/ASSENTAMENTO DE TUBO DE PVC ROSCAVEL 3" + CONEXOES + FIO</v>
          </cell>
          <cell r="C2368" t="str">
            <v>M</v>
          </cell>
          <cell r="D2368">
            <v>50.19</v>
          </cell>
        </row>
        <row r="2369">
          <cell r="B2369" t="str">
            <v>BAHIA</v>
          </cell>
        </row>
        <row r="2370">
          <cell r="A2370" t="str">
            <v>68517/002</v>
          </cell>
          <cell r="B2370" t="str">
            <v>TUBO DE PVC ROSCÁVEL PARA ÁGUA FRIA, DIAM.= 1', INCLUÍDO EMENDAS E CON</v>
          </cell>
          <cell r="C2370" t="str">
            <v>M</v>
          </cell>
          <cell r="D2370">
            <v>8.5</v>
          </cell>
        </row>
        <row r="2371">
          <cell r="B2371" t="str">
            <v>EXÕES - EXCLUÍDO ABERTURA / FECHAMENTO DE RASGO.- FORNEC. E ASSENTAMEN</v>
          </cell>
        </row>
        <row r="2372">
          <cell r="B2372" t="str">
            <v>TO.</v>
          </cell>
        </row>
        <row r="2373">
          <cell r="A2373">
            <v>68518</v>
          </cell>
          <cell r="B2373" t="str">
            <v>FORNECIMENTO E ASSENTAMENTO DE TUBO DE PVC SOLDAVEL</v>
          </cell>
        </row>
        <row r="2374">
          <cell r="A2374" t="str">
            <v>68518/001</v>
          </cell>
          <cell r="B2374" t="str">
            <v>FORNECIMENTO/ASSENTAMENTO DE TUBO DE PVC DN 100MM P/RAMAL EXTERNO DE E</v>
          </cell>
          <cell r="C2374" t="str">
            <v>M</v>
          </cell>
          <cell r="D2374">
            <v>18.89</v>
          </cell>
        </row>
        <row r="2375">
          <cell r="B2375" t="str">
            <v>SGOTO</v>
          </cell>
        </row>
        <row r="2376">
          <cell r="A2376">
            <v>68616</v>
          </cell>
          <cell r="B2376" t="str">
            <v>TUBO COBRE CLASSE E D= 15MM EXCL CONEXOES EMENDAS ABERTURA E FECHAMEN</v>
          </cell>
        </row>
        <row r="2377">
          <cell r="B2377" t="str">
            <v>TO DE RASGO E ISOLAMENTO - FORNECIMENTO E ASSENTAMENTO</v>
          </cell>
        </row>
        <row r="2378">
          <cell r="A2378" t="str">
            <v>68616/001</v>
          </cell>
          <cell r="B2378" t="str">
            <v>TUBO COBRE CLASSE E D= 15MM EXCL CONEXOES EMENDAS ABERTURA E FECHAMEN</v>
          </cell>
          <cell r="C2378" t="str">
            <v>M</v>
          </cell>
          <cell r="D2378">
            <v>9.34</v>
          </cell>
        </row>
        <row r="2379">
          <cell r="B2379" t="str">
            <v>TO DE RASGO E ISOLAMENTO - FORNECIMENTO E ASSENTAMENTO</v>
          </cell>
        </row>
        <row r="2380">
          <cell r="A2380" t="str">
            <v>68616/002</v>
          </cell>
          <cell r="B2380" t="str">
            <v>TUBO COBRE CLASSE E D= 22MM EXCL CONEXOES EMENDAS ABERTURA E FECHAMEN</v>
          </cell>
          <cell r="C2380" t="str">
            <v>M</v>
          </cell>
          <cell r="D2380">
            <v>12.48</v>
          </cell>
        </row>
        <row r="2381">
          <cell r="B2381" t="str">
            <v>TO DE RASGO E ISOLAMENTO - FORNECIMENTO E ASSENTAMENTO</v>
          </cell>
        </row>
        <row r="2382">
          <cell r="A2382" t="str">
            <v>68616/003</v>
          </cell>
          <cell r="B2382" t="str">
            <v>TUBO COBRE CLASSE E D= 28MM EXCL CONEXOES EMENDAS ABERTURA E FACHAMEN</v>
          </cell>
          <cell r="C2382" t="str">
            <v>M</v>
          </cell>
          <cell r="D2382">
            <v>14.84</v>
          </cell>
        </row>
        <row r="2383">
          <cell r="B2383" t="str">
            <v>TO DE RASGOS E ISOLAMENTO - FORNECIMENTO E ASSENTAMENTO</v>
          </cell>
        </row>
        <row r="2384">
          <cell r="A2384" t="str">
            <v>68616/004</v>
          </cell>
          <cell r="B2384" t="str">
            <v>TUBO COBRE CLASSE E D= 35MM EXCL CONEXOES EMENDAS ABERTURA E FECHAMEN</v>
          </cell>
          <cell r="C2384" t="str">
            <v>M</v>
          </cell>
          <cell r="D2384">
            <v>21.28</v>
          </cell>
        </row>
        <row r="2385">
          <cell r="B2385" t="str">
            <v>TO RASGOS E ISOLAMENTO - FORNECIMENTO E ASSENTAMENTO</v>
          </cell>
        </row>
        <row r="2386">
          <cell r="A2386" t="str">
            <v>68616/005</v>
          </cell>
          <cell r="B2386" t="str">
            <v>TUBO COBRE CLASSE E D= 42MM EXCL CONEXOES EMENDAS ABERTURA E FECHAMEN</v>
          </cell>
          <cell r="C2386" t="str">
            <v>M</v>
          </cell>
          <cell r="D2386">
            <v>33.42</v>
          </cell>
        </row>
        <row r="2387">
          <cell r="B2387" t="str">
            <v>TO DE RASGOS E ISOLAMENTO - FORNECIMENTO E ASSENTAMENTO</v>
          </cell>
        </row>
        <row r="2388">
          <cell r="A2388" t="str">
            <v>CÓDIGO</v>
          </cell>
          <cell r="B2388" t="str">
            <v>|D E S C R I Ç Ã O                                                   |UN</v>
          </cell>
          <cell r="C2388" t="str">
            <v>IDADE</v>
          </cell>
          <cell r="D2388" t="str">
            <v>|CUSTO TOTAL</v>
          </cell>
        </row>
        <row r="2389">
          <cell r="A2389" t="str">
            <v>ÍNCULO.....:</v>
          </cell>
          <cell r="B2389" t="str">
            <v>NACIONAL CAIXA</v>
          </cell>
        </row>
        <row r="2391">
          <cell r="A2391" t="str">
            <v>68616/006</v>
          </cell>
          <cell r="B2391" t="str">
            <v>TUBO COBRE CLASSE E D= 54MM EXCL CONEXOES EMENDAS ABERTURA E FECHAMEN</v>
          </cell>
          <cell r="C2391" t="str">
            <v>M</v>
          </cell>
          <cell r="D2391">
            <v>41.15</v>
          </cell>
        </row>
        <row r="2392">
          <cell r="B2392" t="str">
            <v>TO DE RASGOS E ISOLAMENTO - FORNECIMENTO E ASSENTAMENTO</v>
          </cell>
        </row>
        <row r="2393">
          <cell r="A2393" t="str">
            <v>68616/007</v>
          </cell>
          <cell r="B2393" t="str">
            <v>TUBO COBRE CLASSE E D= 66MM EXCL CONEXOES EMENDAS ABERTURA E FECHAMEN</v>
          </cell>
          <cell r="C2393" t="str">
            <v>M</v>
          </cell>
          <cell r="D2393">
            <v>57.07</v>
          </cell>
        </row>
        <row r="2394">
          <cell r="B2394" t="str">
            <v>TO DE RASGOS E ISOLAMENTO - FORNECIMENTO E ASSENTAMENTO</v>
          </cell>
        </row>
        <row r="2395">
          <cell r="A2395" t="str">
            <v>68616/008</v>
          </cell>
          <cell r="B2395" t="str">
            <v>TUBO COBRE CLASSE E D= 79MM EXCL CONEXOES EMENDAS ABERTURA E FECHAMEN</v>
          </cell>
          <cell r="C2395" t="str">
            <v>M</v>
          </cell>
          <cell r="D2395">
            <v>80.489999999999995</v>
          </cell>
        </row>
        <row r="2396">
          <cell r="B2396" t="str">
            <v>TO DE RASGOS E ISOLAMENTO - FORNECIMENTO E ASSENTAMENTO</v>
          </cell>
        </row>
        <row r="2397">
          <cell r="A2397" t="str">
            <v>68616/009</v>
          </cell>
          <cell r="B2397" t="str">
            <v>TUBO COBRE CLASSE E D=104MM EXCL CONEXOES EMENDAS ABERTURA E FECHAMEN</v>
          </cell>
          <cell r="C2397" t="str">
            <v>M</v>
          </cell>
          <cell r="D2397">
            <v>114.79</v>
          </cell>
        </row>
        <row r="2398">
          <cell r="B2398" t="str">
            <v>TO DE RASGO E ISOLAMENTO - FORNECIMENTO E ASSENTAMENTO</v>
          </cell>
        </row>
        <row r="2399">
          <cell r="A2399">
            <v>68639</v>
          </cell>
          <cell r="B2399" t="str">
            <v>FORNECIMENTO E ASSENTAMENTO DE TUBO DE PVC SOLDAVEL</v>
          </cell>
        </row>
        <row r="2400">
          <cell r="A2400" t="str">
            <v>68639/001</v>
          </cell>
          <cell r="B2400" t="str">
            <v>FORNECIMENTO/ASSENTAMENTO DE TUBO DE QUEDA/VENTILACAO P/ESGOTO PREDIAL</v>
          </cell>
          <cell r="C2400" t="str">
            <v>M</v>
          </cell>
          <cell r="D2400">
            <v>15.61</v>
          </cell>
        </row>
        <row r="2401">
          <cell r="B2401" t="str">
            <v>EM PVC 75 MM</v>
          </cell>
        </row>
        <row r="2402">
          <cell r="A2402" t="str">
            <v>68639/002</v>
          </cell>
          <cell r="B2402" t="str">
            <v>FORNECIMENTO/ASSENTAMENTO DE TUBO DE QUEDA/VENTILACAO P/ESGOTO PREDIAL</v>
          </cell>
          <cell r="C2402" t="str">
            <v>M</v>
          </cell>
          <cell r="D2402">
            <v>17.25</v>
          </cell>
        </row>
        <row r="2403">
          <cell r="B2403" t="str">
            <v>EM PVC DN 100 MM</v>
          </cell>
        </row>
        <row r="2404">
          <cell r="A2404" t="str">
            <v>68639/003</v>
          </cell>
          <cell r="B2404" t="str">
            <v>PONTO DE ESGOTO - PAR</v>
          </cell>
          <cell r="C2404" t="str">
            <v>PT</v>
          </cell>
          <cell r="D2404">
            <v>59.2</v>
          </cell>
        </row>
        <row r="2405">
          <cell r="A2405">
            <v>180</v>
          </cell>
          <cell r="B2405" t="str">
            <v>CONEXOES</v>
          </cell>
        </row>
        <row r="2406">
          <cell r="A2406">
            <v>68617</v>
          </cell>
          <cell r="B2406" t="str">
            <v>COTOVELO COBRE</v>
          </cell>
        </row>
        <row r="2407">
          <cell r="A2407" t="str">
            <v>68617/001</v>
          </cell>
          <cell r="B2407" t="str">
            <v>COTOVELO COBRE 22MM  (3/4")  C/JUNTA SOLDADA</v>
          </cell>
          <cell r="C2407" t="str">
            <v>UN</v>
          </cell>
          <cell r="D2407">
            <v>6.28</v>
          </cell>
        </row>
        <row r="2408">
          <cell r="A2408" t="str">
            <v>68617/002</v>
          </cell>
          <cell r="B2408" t="str">
            <v>COTOVELO COBRE 28MM  ( 1" )  C/JUNTA SOLDADA</v>
          </cell>
          <cell r="C2408" t="str">
            <v>UN</v>
          </cell>
          <cell r="D2408">
            <v>7.72</v>
          </cell>
        </row>
        <row r="2409">
          <cell r="A2409" t="str">
            <v>68617/003</v>
          </cell>
          <cell r="B2409" t="str">
            <v>COTOVELO COBRE 35MM (1 1/4") C/JUNTA SOLDADA</v>
          </cell>
          <cell r="C2409" t="str">
            <v>UN</v>
          </cell>
          <cell r="D2409">
            <v>18.05</v>
          </cell>
        </row>
        <row r="2410">
          <cell r="A2410" t="str">
            <v>68617/004</v>
          </cell>
          <cell r="B2410" t="str">
            <v>COTOVELO COBRE 15MM  (1/2")  C/JUNTA SOLDADA</v>
          </cell>
          <cell r="C2410" t="str">
            <v>UN</v>
          </cell>
          <cell r="D2410">
            <v>4.03</v>
          </cell>
        </row>
        <row r="2411">
          <cell r="A2411">
            <v>68618</v>
          </cell>
          <cell r="B2411" t="str">
            <v>LUVA COBRE</v>
          </cell>
        </row>
        <row r="2412">
          <cell r="A2412" t="str">
            <v>68618/001</v>
          </cell>
          <cell r="B2412" t="str">
            <v>LUVA COBRE  22MM (3/4")</v>
          </cell>
          <cell r="C2412" t="str">
            <v>UN</v>
          </cell>
          <cell r="D2412">
            <v>4.08</v>
          </cell>
        </row>
        <row r="2413">
          <cell r="A2413" t="str">
            <v>68618/002</v>
          </cell>
          <cell r="B2413" t="str">
            <v>LUVA COBRE  35MM (1 1/4")</v>
          </cell>
          <cell r="C2413" t="str">
            <v>UN</v>
          </cell>
          <cell r="D2413">
            <v>11.75</v>
          </cell>
        </row>
        <row r="2414">
          <cell r="A2414">
            <v>181</v>
          </cell>
          <cell r="B2414" t="str">
            <v>CAIXAS D'DAGUA, DE INSPECAO E DE GORDURA</v>
          </cell>
        </row>
        <row r="2415">
          <cell r="A2415">
            <v>6171</v>
          </cell>
          <cell r="B2415" t="str">
            <v>TAMPA CONCRETO ARMADO 60X60X0,05M P/CX DIVERSAS</v>
          </cell>
          <cell r="C2415" t="str">
            <v>UN</v>
          </cell>
          <cell r="D2415">
            <v>17.47</v>
          </cell>
        </row>
        <row r="2416">
          <cell r="A2416">
            <v>11788</v>
          </cell>
          <cell r="B2416" t="str">
            <v>CAIXA GORDURA PVC</v>
          </cell>
        </row>
        <row r="2417">
          <cell r="A2417" t="str">
            <v>11788/001</v>
          </cell>
          <cell r="B2417" t="str">
            <v>CAIXA GORDURA PVC 250X230X75MM C/TAMPA PVC</v>
          </cell>
          <cell r="C2417" t="str">
            <v>UN</v>
          </cell>
          <cell r="D2417">
            <v>48.1</v>
          </cell>
        </row>
        <row r="2418">
          <cell r="A2418">
            <v>24239</v>
          </cell>
          <cell r="B2418" t="str">
            <v>CAIXA DE PASSAGEM (INSPECAO) PRE-MOLDADA DN 60 CM</v>
          </cell>
        </row>
        <row r="2419">
          <cell r="A2419" t="str">
            <v>CÓDIGO</v>
          </cell>
          <cell r="B2419" t="str">
            <v>|D E S C R I Ç Ã O                                                   |UN</v>
          </cell>
          <cell r="C2419" t="str">
            <v>IDADE</v>
          </cell>
          <cell r="D2419" t="str">
            <v>|CUSTO TOTAL</v>
          </cell>
        </row>
        <row r="2420">
          <cell r="A2420" t="str">
            <v>ÍNCULO.....:</v>
          </cell>
          <cell r="B2420" t="str">
            <v>NACIONAL CAIXA</v>
          </cell>
        </row>
        <row r="2422">
          <cell r="A2422" t="str">
            <v>24239/001</v>
          </cell>
          <cell r="B2422" t="str">
            <v>CAIXA DE PASSAGEM (INSPECAO) EM CONCRETO PRE-MOLDADO DN 60CM</v>
          </cell>
          <cell r="C2422" t="str">
            <v>UN</v>
          </cell>
          <cell r="D2422">
            <v>78.239999999999995</v>
          </cell>
        </row>
        <row r="2423">
          <cell r="A2423" t="str">
            <v>24239/002</v>
          </cell>
          <cell r="B2423" t="str">
            <v>CAIXA DE INSPEÇÃO EM ANEL DE CONCRETO PRÉ MOLDADO, COM 950MMDE ALTURA</v>
          </cell>
          <cell r="C2423" t="str">
            <v>UN</v>
          </cell>
          <cell r="D2423">
            <v>85.13</v>
          </cell>
        </row>
        <row r="2424">
          <cell r="B2424" t="str">
            <v>TOTAL.OS ANÉIS TERÃO ESP=50MM, DIAM.=600MM.EXCLUSIVE TAMPÃO E ESCAVAÇÃ</v>
          </cell>
        </row>
        <row r="2425">
          <cell r="B2425" t="str">
            <v>O.</v>
          </cell>
        </row>
        <row r="2426">
          <cell r="A2426">
            <v>26307</v>
          </cell>
          <cell r="B2426" t="str">
            <v>CAIXA D AGUA EM FIBROCIMENTO SEM COLOCACA</v>
          </cell>
        </row>
        <row r="2427">
          <cell r="A2427" t="str">
            <v>26307/001</v>
          </cell>
          <cell r="B2427" t="str">
            <v>RESERVATORIO DE CIMENTO-AMIANTO P/500L C/TAMPA-FORNECIMENTO</v>
          </cell>
          <cell r="C2427" t="str">
            <v>UN</v>
          </cell>
          <cell r="D2427">
            <v>128.99</v>
          </cell>
        </row>
        <row r="2428">
          <cell r="A2428" t="str">
            <v>26307/002</v>
          </cell>
          <cell r="B2428" t="str">
            <v>RESERVATORIO DE CIMENTO AMIANTO P/1000L C/TAMPA - FORNECIMENTO SEM INS</v>
          </cell>
          <cell r="C2428" t="str">
            <v>UN</v>
          </cell>
          <cell r="D2428">
            <v>268.5</v>
          </cell>
        </row>
        <row r="2429">
          <cell r="B2429" t="str">
            <v>TALACAO</v>
          </cell>
        </row>
        <row r="2430">
          <cell r="A2430">
            <v>26308</v>
          </cell>
          <cell r="B2430" t="str">
            <v>COLOCACAO DE CAIXA D AGUA QQ MATERIAL, EXCLUSIVE CAIX</v>
          </cell>
        </row>
        <row r="2431">
          <cell r="A2431" t="str">
            <v>26308/001</v>
          </cell>
          <cell r="B2431" t="str">
            <v>COLOCACAO RESERVATORIO 250L QUALQUER MATERIAL INCLUSIVE PECAS DE APOIO</v>
          </cell>
          <cell r="C2431" t="str">
            <v>UN</v>
          </cell>
          <cell r="D2431">
            <v>182.15</v>
          </cell>
        </row>
        <row r="2432">
          <cell r="B2432" t="str">
            <v>EM ALVENARIA DE MADEIRA SERRADA E FLANGES DE LIGACAO HIDRAULICA EXCL</v>
          </cell>
        </row>
        <row r="2433">
          <cell r="B2433" t="str">
            <v>FORNECIMENTO DO RESERVATORIO</v>
          </cell>
        </row>
        <row r="2434">
          <cell r="A2434" t="str">
            <v>26308/002</v>
          </cell>
          <cell r="B2434" t="str">
            <v>COLOCACAO RESERVATORIO 500L QUALQUER MATERIAL INCLUSIVE PECAS DE APOIO</v>
          </cell>
          <cell r="C2434" t="str">
            <v>UN</v>
          </cell>
          <cell r="D2434">
            <v>212.7</v>
          </cell>
        </row>
        <row r="2435">
          <cell r="B2435" t="str">
            <v>EM ALVENARIA E MADEIRA SERRADA E FLANGES DE LIGACAO HIDRAULICA EXCLUS</v>
          </cell>
        </row>
        <row r="2436">
          <cell r="B2436" t="str">
            <v>IVE FORNECIMENTO DE RESERVATORIO</v>
          </cell>
        </row>
        <row r="2437">
          <cell r="A2437" t="str">
            <v>26308/003</v>
          </cell>
          <cell r="B2437" t="str">
            <v>COLOCACAO RESERVATORIO 1000L QUALQUER MATERIAL INCLUSIVE PECAS DE APOI</v>
          </cell>
          <cell r="C2437" t="str">
            <v>UN</v>
          </cell>
          <cell r="D2437">
            <v>239.22</v>
          </cell>
        </row>
        <row r="2438">
          <cell r="B2438" t="str">
            <v>O EM ALVENARIA E MADEIRA SERRADA E FLANGES DE LIGACAO HIDRAULICA EXCLU</v>
          </cell>
        </row>
        <row r="2439">
          <cell r="B2439" t="str">
            <v>SIVE FORNECIMENTO DO RESERVATORIO</v>
          </cell>
        </row>
        <row r="2440">
          <cell r="A2440">
            <v>26309</v>
          </cell>
          <cell r="B2440" t="str">
            <v>CAIXA D AGUA EM FIBRA DE VIDRO SEM COLOCACA</v>
          </cell>
        </row>
        <row r="2441">
          <cell r="A2441" t="str">
            <v>26309/001</v>
          </cell>
          <cell r="B2441" t="str">
            <v>RESERVATORIO EM FIBRA DE VIDRO CAPACIDADE DE 500L INCL TAMPA DE VEDA</v>
          </cell>
          <cell r="C2441" t="str">
            <v>UN</v>
          </cell>
          <cell r="D2441">
            <v>154.9</v>
          </cell>
        </row>
        <row r="2442">
          <cell r="B2442" t="str">
            <v>CAO C/ESCOTILHA E FIXADORES - FORNECIMENTO</v>
          </cell>
        </row>
        <row r="2443">
          <cell r="A2443" t="str">
            <v>26309/002</v>
          </cell>
          <cell r="B2443" t="str">
            <v>RESERVATORIO EM FIBRA DE VIDRO CAPACIDADE DE 1000L INCL TAMPA DE VEDAC</v>
          </cell>
          <cell r="C2443" t="str">
            <v>UN</v>
          </cell>
          <cell r="D2443">
            <v>242.2</v>
          </cell>
        </row>
        <row r="2444">
          <cell r="B2444" t="str">
            <v>AO C/ESCOTILHA E FIXADORES - FORNECIMENTO</v>
          </cell>
        </row>
        <row r="2445">
          <cell r="A2445" t="str">
            <v>26309/003</v>
          </cell>
          <cell r="B2445" t="str">
            <v>RESERVATORIO EM FIBRA DE VIDRO CAPACIDADE DE 1500L INCL TAMPA DE VEDAC</v>
          </cell>
          <cell r="C2445" t="str">
            <v>UN</v>
          </cell>
          <cell r="D2445">
            <v>368.53</v>
          </cell>
        </row>
        <row r="2446">
          <cell r="B2446" t="str">
            <v>AO C/ESCOTILHA E FIXADORES - FORNECIMENTO</v>
          </cell>
        </row>
        <row r="2447">
          <cell r="A2447">
            <v>68472</v>
          </cell>
          <cell r="B2447" t="str">
            <v>CAIXA DE INSPECAO OU PASSAGEM 60X60CM TAMPA DE CONCRETO</v>
          </cell>
        </row>
        <row r="2448">
          <cell r="A2448" t="str">
            <v>68472/001</v>
          </cell>
          <cell r="B2448" t="str">
            <v>CAIXA DE INSPECAO OU PASSAGEM 60X60CM TAMPA E FUNDO DE CONCRETO</v>
          </cell>
          <cell r="C2448" t="str">
            <v>UN</v>
          </cell>
          <cell r="D2448">
            <v>76.959999999999994</v>
          </cell>
        </row>
        <row r="2449">
          <cell r="B2449" t="str">
            <v>PAREDES ALV 1/2VEZ TIJOLO MACICO, REVESTIDA INTERNAMENTE C/ BARRA-LISA</v>
          </cell>
        </row>
        <row r="2450">
          <cell r="A2450" t="str">
            <v>CÓDIGO</v>
          </cell>
          <cell r="B2450" t="str">
            <v>|D E S C R I Ç Ã O                                                   |UN</v>
          </cell>
          <cell r="C2450" t="str">
            <v>IDADE</v>
          </cell>
          <cell r="D2450" t="str">
            <v>|CUSTO TOTAL</v>
          </cell>
        </row>
        <row r="2451">
          <cell r="A2451" t="str">
            <v>ÍNCULO.....:</v>
          </cell>
          <cell r="B2451" t="str">
            <v>NACIONAL CAIXA</v>
          </cell>
        </row>
        <row r="2453">
          <cell r="A2453" t="str">
            <v>68472/002</v>
          </cell>
          <cell r="B2453" t="str">
            <v>CAIXA DE INSPECAO EM ALVENARIA DE TIJOLOS MACICOS, 1/2 VEZ, REVESTIDA</v>
          </cell>
          <cell r="C2453" t="str">
            <v>UN</v>
          </cell>
          <cell r="D2453">
            <v>76.959999999999994</v>
          </cell>
        </row>
        <row r="2454">
          <cell r="B2454" t="str">
            <v>INTERNAMENTE C/BARRA-LISA(ARG.CIM/AREIA 1:4) E=2,0CM INCL. TAMPA PRE-</v>
          </cell>
        </row>
        <row r="2455">
          <cell r="B2455" t="str">
            <v>MOLDADA E FUNDO DE CONCRETO DIMENSOES EXTERNAS: 0,60MX0,60MX0,60M</v>
          </cell>
        </row>
        <row r="2456">
          <cell r="A2456">
            <v>68497</v>
          </cell>
          <cell r="B2456" t="str">
            <v>FORNECIMENTO E COLOCACAO DE CAIXA D AGUA DE 500L EM FIBROCIMENT</v>
          </cell>
        </row>
        <row r="2457">
          <cell r="A2457" t="str">
            <v>68497/001</v>
          </cell>
          <cell r="B2457" t="str">
            <v>FORNECIMENTO E COLOCACAO DE CAIXA D AGUA DE 500L EM FIBROCIMENT</v>
          </cell>
          <cell r="C2457" t="str">
            <v>UN</v>
          </cell>
          <cell r="D2457">
            <v>144.09</v>
          </cell>
        </row>
        <row r="2458">
          <cell r="A2458">
            <v>68619</v>
          </cell>
          <cell r="B2458" t="str">
            <v>TORNEIRA BOIA BRUTO 1"</v>
          </cell>
        </row>
        <row r="2459">
          <cell r="A2459" t="str">
            <v>68619/001</v>
          </cell>
          <cell r="B2459" t="str">
            <v>TORNEIRA BOIA METALICA 1/2"</v>
          </cell>
          <cell r="C2459" t="str">
            <v>UN</v>
          </cell>
          <cell r="D2459">
            <v>54.21</v>
          </cell>
        </row>
        <row r="2460">
          <cell r="A2460" t="str">
            <v>68619/002</v>
          </cell>
          <cell r="B2460" t="str">
            <v>TORNEIRA BOIA METALICA 3/4"</v>
          </cell>
          <cell r="C2460" t="str">
            <v>UN</v>
          </cell>
          <cell r="D2460">
            <v>67.17</v>
          </cell>
        </row>
        <row r="2461">
          <cell r="A2461" t="str">
            <v>68619/003</v>
          </cell>
          <cell r="B2461" t="str">
            <v>TORNEIRA BOIA BRUTO 1"</v>
          </cell>
          <cell r="C2461" t="str">
            <v>UN</v>
          </cell>
          <cell r="D2461">
            <v>81.349999999999994</v>
          </cell>
        </row>
        <row r="2462">
          <cell r="A2462" t="str">
            <v>68619/004</v>
          </cell>
          <cell r="B2462" t="str">
            <v>TORNEIRA BOIA BRUTO 2"</v>
          </cell>
          <cell r="C2462" t="str">
            <v>UN</v>
          </cell>
          <cell r="D2462">
            <v>165.48</v>
          </cell>
        </row>
        <row r="2463">
          <cell r="A2463">
            <v>68626</v>
          </cell>
          <cell r="B2463" t="str">
            <v>FORNEC/INSTAL CAIXA D AGUA FIBROCIMENTO 500L (ADAPTADORES 20MMX1/2" E</v>
          </cell>
        </row>
        <row r="2464">
          <cell r="B2464" t="str">
            <v>25MMX3/4" / TORNEIRA DE BOIA 1/2" C/ BALAO PLASTICO</v>
          </cell>
        </row>
        <row r="2465">
          <cell r="A2465" t="str">
            <v>68626/001</v>
          </cell>
          <cell r="B2465" t="str">
            <v>FORNEC/INSTAL CAIXA D AGUA FIBROCIMENTO 500L (ADAPTADORES 20MMX1/2" E</v>
          </cell>
          <cell r="C2465" t="str">
            <v>UN</v>
          </cell>
          <cell r="D2465">
            <v>203.82</v>
          </cell>
        </row>
        <row r="2466">
          <cell r="B2466" t="str">
            <v>25MMX3/4" / TORNEIRA DE BOIA 1/2" C/ BALAO PLASTICO</v>
          </cell>
        </row>
        <row r="2467">
          <cell r="A2467" t="str">
            <v>68626/002</v>
          </cell>
          <cell r="B2467" t="str">
            <v>FORNEC/INSTAL CAIXA D AGUA FIBROCIMENTO 500L (ADAPTADORES 32MMX1" E</v>
          </cell>
          <cell r="C2467" t="str">
            <v>UN</v>
          </cell>
          <cell r="D2467">
            <v>208.93</v>
          </cell>
        </row>
        <row r="2468">
          <cell r="B2468" t="str">
            <v>25MMX3/4" / TORNEIRA DE BOIA 3/4" C/ BALAO PLASTICO</v>
          </cell>
        </row>
        <row r="2469">
          <cell r="A2469">
            <v>68640</v>
          </cell>
          <cell r="B2469" t="str">
            <v>CAIXA GORDURA CONCRETO PRE-MOLDADO</v>
          </cell>
        </row>
        <row r="2470">
          <cell r="A2470" t="str">
            <v>68640/001</v>
          </cell>
          <cell r="B2470" t="str">
            <v>CAIXA GORDURA DUPLA CONCRETO PRE-MOLDADO CIRCULAR D=60CM INCLUSIVE</v>
          </cell>
          <cell r="C2470" t="str">
            <v>UN</v>
          </cell>
          <cell r="D2470">
            <v>100.43</v>
          </cell>
        </row>
        <row r="2471">
          <cell r="B2471" t="str">
            <v>TAMPA EM CONCRETO.EXCL ESCAVACAO E REATERRO -FORNECIMENTO E COLOCACAO</v>
          </cell>
        </row>
        <row r="2472">
          <cell r="A2472" t="str">
            <v>68640/002</v>
          </cell>
          <cell r="B2472" t="str">
            <v>CAIXA GORDURA SIMPLES CONCRETO PRE-MOLDADO CIRCULAR D=40CM INCLUSIVE</v>
          </cell>
          <cell r="C2472" t="str">
            <v>UN</v>
          </cell>
          <cell r="D2472">
            <v>46.32</v>
          </cell>
        </row>
        <row r="2473">
          <cell r="B2473" t="str">
            <v>TAMPA CONCRETO. EXCLUSIVE ESCAVACAO E REATERRO -FORNECIMENTO/COLOCACAO</v>
          </cell>
        </row>
        <row r="2474">
          <cell r="A2474">
            <v>182</v>
          </cell>
          <cell r="B2474" t="str">
            <v>RALOS/CAIXA SIFONADA</v>
          </cell>
        </row>
        <row r="2475">
          <cell r="A2475">
            <v>11534</v>
          </cell>
          <cell r="B2475" t="str">
            <v>RALO SECO EM PVC - PONTO</v>
          </cell>
        </row>
        <row r="2476">
          <cell r="A2476" t="str">
            <v>11534/001</v>
          </cell>
          <cell r="B2476" t="str">
            <v>RALO SECO (SIMPLS) DE PVC ALTURA REGULAVEL C/GRELHA COMPREENDENDO</v>
          </cell>
          <cell r="C2476" t="str">
            <v>UN</v>
          </cell>
          <cell r="D2476">
            <v>25.79</v>
          </cell>
        </row>
        <row r="2477">
          <cell r="B2477" t="str">
            <v>EFLUENTE DE 50MM EM PVC C/2M DE EXTENSAO E LIGACAO AO RALO SIFONADO</v>
          </cell>
        </row>
        <row r="2478">
          <cell r="B2478" t="str">
            <v>FORNECIMENTO E INSTALACAO</v>
          </cell>
        </row>
        <row r="2479">
          <cell r="A2479">
            <v>11535</v>
          </cell>
          <cell r="B2479" t="str">
            <v>RALO (CAIXA) SIFONADO EM PVC - PONTO</v>
          </cell>
        </row>
        <row r="2480">
          <cell r="A2480" t="str">
            <v>11535/001</v>
          </cell>
          <cell r="B2480" t="str">
            <v>CAIXA SIFONADA DE PVC EM PAV TERREO C/TAMPA CEGA C/1 ENTRADA DE 40MM</v>
          </cell>
          <cell r="C2480" t="str">
            <v>UN</v>
          </cell>
          <cell r="D2480">
            <v>39.200000000000003</v>
          </cell>
        </row>
        <row r="2481">
          <cell r="A2481" t="str">
            <v>CÓDIGO</v>
          </cell>
          <cell r="B2481" t="str">
            <v>|D E S C R I Ç Ã O                                                   |UN</v>
          </cell>
          <cell r="C2481" t="str">
            <v>IDADE</v>
          </cell>
          <cell r="D2481" t="str">
            <v>|CUSTO TOTAL</v>
          </cell>
        </row>
        <row r="2482">
          <cell r="A2482" t="str">
            <v>ÍNCULO.....:</v>
          </cell>
          <cell r="B2482" t="str">
            <v>NACIONAL CAIXA</v>
          </cell>
        </row>
        <row r="2484">
          <cell r="B2484" t="str">
            <v>E SAIDA DE 50MM INCL LIGACAO DE 50MM DE PVC ATE A CAIXA DE INSPECAO</v>
          </cell>
        </row>
        <row r="2485">
          <cell r="B2485" t="str">
            <v>CONSIDERANDO A DISTANCIA DO CENTRO DO RALO ATE 2M INCL ANEIS DE BORRA</v>
          </cell>
        </row>
        <row r="2486">
          <cell r="B2486" t="str">
            <v>CHA - FORNECIMENTO E INSTALACAO</v>
          </cell>
        </row>
        <row r="2487">
          <cell r="A2487">
            <v>40777</v>
          </cell>
          <cell r="B2487" t="str">
            <v>CAIXA SIFONADA EM PVC 150X150X50MM</v>
          </cell>
          <cell r="C2487" t="str">
            <v>UN</v>
          </cell>
          <cell r="D2487">
            <v>22.24</v>
          </cell>
        </row>
        <row r="2488">
          <cell r="A2488">
            <v>71637</v>
          </cell>
          <cell r="B2488" t="str">
            <v>RALO SIFONADO</v>
          </cell>
        </row>
        <row r="2489">
          <cell r="A2489" t="str">
            <v>71637/001</v>
          </cell>
          <cell r="B2489" t="str">
            <v>RALO SIFONADO DE PVC RÍGIDO, EM PAVIMENTO TÉRREO, COM SAÍDA DE 75 MM,</v>
          </cell>
          <cell r="C2489" t="str">
            <v>UN</v>
          </cell>
          <cell r="D2489">
            <v>47.12</v>
          </cell>
        </row>
        <row r="2490">
          <cell r="B2490" t="str">
            <v>COM GRELHA REDONDO E PORTA GRELHA, COMPREENDENDO 3 M DE TUBO PVC DE75</v>
          </cell>
        </row>
        <row r="2491">
          <cell r="B2491" t="str">
            <v>MM E SUA LIGAÇÃO AO RAMAL DE VENTILAÇÃO - FORNECIMENTO E INSTALAÇÃO.</v>
          </cell>
        </row>
        <row r="2492">
          <cell r="A2492">
            <v>183</v>
          </cell>
          <cell r="B2492" t="str">
            <v>APARELHOS SANITARIOS, LOUCAS, METAIS E OUTROS</v>
          </cell>
        </row>
        <row r="2493">
          <cell r="A2493">
            <v>6004</v>
          </cell>
          <cell r="B2493" t="str">
            <v>INSTALACAO DE PAPELEIRA EM LOUCA BRANCA 6 X 6"</v>
          </cell>
          <cell r="C2493" t="str">
            <v>UN</v>
          </cell>
          <cell r="D2493">
            <v>24.1</v>
          </cell>
        </row>
        <row r="2494">
          <cell r="A2494">
            <v>6007</v>
          </cell>
          <cell r="B2494" t="str">
            <v>INSTALACAO SABONETEIRA LOUCA BRANCA 6 X 3"</v>
          </cell>
          <cell r="C2494" t="str">
            <v>UN</v>
          </cell>
          <cell r="D2494">
            <v>20.059999999999999</v>
          </cell>
        </row>
        <row r="2495">
          <cell r="A2495">
            <v>6008</v>
          </cell>
          <cell r="B2495" t="str">
            <v>PORTA-TOALHAS OU CABIDE DE LOUCA BRANCA</v>
          </cell>
          <cell r="C2495" t="str">
            <v>UN</v>
          </cell>
          <cell r="D2495">
            <v>17.5</v>
          </cell>
        </row>
        <row r="2496">
          <cell r="A2496">
            <v>6009</v>
          </cell>
          <cell r="B2496" t="str">
            <v>INSTALACAO DE LAVATORIO EM LOUCA BRANCA,SEM COLUNA,C/TORNEIRA CROMADA</v>
          </cell>
          <cell r="C2496" t="str">
            <v>UN</v>
          </cell>
          <cell r="D2496">
            <v>107.9</v>
          </cell>
        </row>
        <row r="2497">
          <cell r="B2497" t="str">
            <v>E SIFAO PLASTICO</v>
          </cell>
        </row>
        <row r="2498">
          <cell r="A2498">
            <v>6021</v>
          </cell>
          <cell r="B2498" t="str">
            <v>INSTALACAO VASO SANITARIO - LOUCA BRANCA</v>
          </cell>
          <cell r="C2498" t="str">
            <v>UN</v>
          </cell>
          <cell r="D2498">
            <v>96.31</v>
          </cell>
        </row>
        <row r="2499">
          <cell r="A2499">
            <v>6024</v>
          </cell>
          <cell r="B2499" t="str">
            <v>INSTALACAO CAIXA DESCARGA PLASTICA EXTERNA</v>
          </cell>
          <cell r="C2499" t="str">
            <v>UN</v>
          </cell>
          <cell r="D2499">
            <v>45</v>
          </cell>
        </row>
        <row r="2500">
          <cell r="A2500">
            <v>6031</v>
          </cell>
          <cell r="B2500" t="str">
            <v>INSTALACAO PIA COZ MARMORE SINTETICO 1,20X0,56M C/TORNEIRA METALICA</v>
          </cell>
          <cell r="C2500" t="str">
            <v>UN</v>
          </cell>
          <cell r="D2500">
            <v>134.26</v>
          </cell>
        </row>
        <row r="2501">
          <cell r="B2501" t="str">
            <v>LONGA P/PAREDE</v>
          </cell>
        </row>
        <row r="2502">
          <cell r="A2502">
            <v>6043</v>
          </cell>
          <cell r="B2502" t="str">
            <v>INSTALACAO PIA COZINHA EM MARMORITE OU GRANITINA 1,20X0,60M</v>
          </cell>
          <cell r="C2502" t="str">
            <v>UN</v>
          </cell>
          <cell r="D2502">
            <v>141.69999999999999</v>
          </cell>
        </row>
        <row r="2503">
          <cell r="B2503" t="str">
            <v>(BANCA/CUBA)COMPLETA</v>
          </cell>
        </row>
        <row r="2504">
          <cell r="A2504">
            <v>6049</v>
          </cell>
          <cell r="B2504" t="str">
            <v>TANQUE PRE-MOLDADO CONCRETO INCL TORN METALICA SIMPLES E COMPLEMENTOS</v>
          </cell>
          <cell r="C2504" t="str">
            <v>UN</v>
          </cell>
          <cell r="D2504">
            <v>115.27</v>
          </cell>
        </row>
        <row r="2505">
          <cell r="A2505">
            <v>6052</v>
          </cell>
          <cell r="B2505" t="str">
            <v>TANQUE MARMORE SINTETICO C/ TORNEIRA METALICA E COMPLEMENTOS PLASTICOS</v>
          </cell>
          <cell r="C2505" t="str">
            <v>UN</v>
          </cell>
          <cell r="D2505">
            <v>114.43</v>
          </cell>
        </row>
        <row r="2506">
          <cell r="A2506">
            <v>7096</v>
          </cell>
          <cell r="B2506" t="str">
            <v>SIFAO CROMADO 1 X 1 1/2" P/LAVATORIO</v>
          </cell>
          <cell r="C2506" t="str">
            <v>UN</v>
          </cell>
          <cell r="D2506">
            <v>48.56</v>
          </cell>
        </row>
        <row r="2507">
          <cell r="A2507">
            <v>8610</v>
          </cell>
          <cell r="B2507" t="str">
            <v>EQUIPAMENTO SANITARIO COMPLETO</v>
          </cell>
          <cell r="C2507" t="str">
            <v>UN</v>
          </cell>
          <cell r="D2507">
            <v>542.91999999999996</v>
          </cell>
        </row>
        <row r="2508">
          <cell r="A2508">
            <v>9876</v>
          </cell>
          <cell r="B2508" t="str">
            <v>SABONETEIRA P/SABAO LIQUIDO</v>
          </cell>
          <cell r="C2508" t="str">
            <v>UN</v>
          </cell>
          <cell r="D2508">
            <v>13.03</v>
          </cell>
        </row>
        <row r="2509">
          <cell r="A2509">
            <v>11531</v>
          </cell>
          <cell r="B2509" t="str">
            <v>CUBA LOUCA (LAVATORIO EMBUTIR EM BANCADA)</v>
          </cell>
        </row>
        <row r="2510">
          <cell r="A2510" t="str">
            <v>11531/001</v>
          </cell>
          <cell r="B2510" t="str">
            <v>CUBA LOUCA BRANCA EM BANCADA INCLUSIVE TORNEIRA E COMPLEMENTOS (VALVUL</v>
          </cell>
          <cell r="C2510" t="str">
            <v>UN</v>
          </cell>
          <cell r="D2510">
            <v>155.76</v>
          </cell>
        </row>
        <row r="2511">
          <cell r="B2511" t="str">
            <v>A, SIFAO E RABICHO)</v>
          </cell>
        </row>
        <row r="2512">
          <cell r="A2512" t="str">
            <v>CÓDIGO</v>
          </cell>
          <cell r="B2512" t="str">
            <v>|D E S C R I Ç Ã O                                                   |UN</v>
          </cell>
          <cell r="C2512" t="str">
            <v>IDADE</v>
          </cell>
          <cell r="D2512" t="str">
            <v>|CUSTO TOTAL</v>
          </cell>
        </row>
        <row r="2513">
          <cell r="A2513" t="str">
            <v>ÍNCULO.....:</v>
          </cell>
          <cell r="B2513" t="str">
            <v>NACIONAL CAIXA</v>
          </cell>
        </row>
        <row r="2515">
          <cell r="A2515" t="str">
            <v>11531/002</v>
          </cell>
          <cell r="B2515" t="str">
            <v>CUBA LOUCA BRANCA EMBUTIR EM BANCADA S/COMPLEMENTOS</v>
          </cell>
          <cell r="C2515" t="str">
            <v>UN</v>
          </cell>
          <cell r="D2515">
            <v>44.08</v>
          </cell>
        </row>
        <row r="2516">
          <cell r="A2516">
            <v>11539</v>
          </cell>
          <cell r="B2516" t="str">
            <v>MICTORIO LOUCA S/INSTALACAO HIDRAULICA/SANITARIA</v>
          </cell>
        </row>
        <row r="2517">
          <cell r="A2517" t="str">
            <v>11539/001</v>
          </cell>
          <cell r="B2517" t="str">
            <v>MICTÓRIO LOUÇA BRANCA C/PERTENCES E REGISTRO DE PRESSÃO CROMADO 1/2" S</v>
          </cell>
          <cell r="C2517" t="str">
            <v>UN</v>
          </cell>
          <cell r="D2517">
            <v>170.08</v>
          </cell>
        </row>
        <row r="2518">
          <cell r="B2518" t="str">
            <v>EM INSTALAÇÕES HIDRAÚLICAS E SANITÁRIAS</v>
          </cell>
        </row>
        <row r="2519">
          <cell r="A2519">
            <v>11545</v>
          </cell>
          <cell r="B2519" t="str">
            <v>CUBA DE ACO INOXIDAVEL C/COMPLEMENTOS</v>
          </cell>
        </row>
        <row r="2520">
          <cell r="A2520" t="str">
            <v>11545/001</v>
          </cell>
          <cell r="B2520" t="str">
            <v>CUBA DE ACO INOX 400X340X110MM (NUM 3) EM  CHAPA 20.304 VALVULA DE</v>
          </cell>
          <cell r="C2520" t="str">
            <v>UN</v>
          </cell>
          <cell r="D2520">
            <v>118.92</v>
          </cell>
        </row>
        <row r="2521">
          <cell r="B2521" t="str">
            <v>ESCOAMENTO TP AMERICANA 1623 SIFAO 1680 1 1/2"X1 1/2" EXCL TORNEIRA</v>
          </cell>
        </row>
        <row r="2522">
          <cell r="B2522" t="str">
            <v>FORNECIMENTO E COLOCACAO</v>
          </cell>
        </row>
        <row r="2523">
          <cell r="A2523" t="str">
            <v>11545/002</v>
          </cell>
          <cell r="B2523" t="str">
            <v>COLOCACAO CUBA LOUCA/ACO INOX EXCLUSIVE CUBA E COMPLEMENTOS</v>
          </cell>
          <cell r="C2523" t="str">
            <v>UN</v>
          </cell>
          <cell r="D2523">
            <v>13.48</v>
          </cell>
        </row>
        <row r="2524">
          <cell r="A2524">
            <v>11546</v>
          </cell>
          <cell r="B2524" t="str">
            <v>VALVULA CROMADA P/PIA, LAVATORIO, TANQUE</v>
          </cell>
        </row>
        <row r="2525">
          <cell r="A2525" t="str">
            <v>11546/001</v>
          </cell>
          <cell r="B2525" t="str">
            <v>VALVULA AMERICANA CROMADA P/PIA</v>
          </cell>
          <cell r="C2525" t="str">
            <v>UN</v>
          </cell>
          <cell r="D2525">
            <v>22.37</v>
          </cell>
        </row>
        <row r="2526">
          <cell r="A2526" t="str">
            <v>11546/002</v>
          </cell>
          <cell r="B2526" t="str">
            <v>INSTALACAO VALVULA DESCARGA CROMADA LISA C/REGISTRO</v>
          </cell>
          <cell r="C2526" t="str">
            <v>UN</v>
          </cell>
          <cell r="D2526">
            <v>164.14</v>
          </cell>
        </row>
        <row r="2527">
          <cell r="A2527" t="str">
            <v>11546/003</v>
          </cell>
          <cell r="B2527" t="str">
            <v>TORNEIRA PRESSAO CROMADA 1/2" OU 3/4" P/LAVATORIO INCLUSIVE RABICHO CR</v>
          </cell>
          <cell r="C2527" t="str">
            <v>UN</v>
          </cell>
          <cell r="D2527">
            <v>54.54</v>
          </cell>
        </row>
        <row r="2528">
          <cell r="B2528" t="str">
            <v>OMADO</v>
          </cell>
        </row>
        <row r="2529">
          <cell r="A2529" t="str">
            <v>11546/004</v>
          </cell>
          <cell r="B2529" t="str">
            <v>VALVULA PLASTICA CROMADA P/LAVATORIO</v>
          </cell>
          <cell r="C2529" t="str">
            <v>UN</v>
          </cell>
          <cell r="D2529">
            <v>8.56</v>
          </cell>
        </row>
        <row r="2530">
          <cell r="A2530">
            <v>11547</v>
          </cell>
          <cell r="B2530" t="str">
            <v>ASSENTO PLASTICO P/BACIA SANITARIA</v>
          </cell>
        </row>
        <row r="2531">
          <cell r="A2531" t="str">
            <v>11547/001</v>
          </cell>
          <cell r="B2531" t="str">
            <v>ASSENTO SANITARIO DE PLASTICO POPULAR - FORNEC E COLOCACAO</v>
          </cell>
          <cell r="C2531" t="str">
            <v>UN</v>
          </cell>
          <cell r="D2531">
            <v>15.13</v>
          </cell>
        </row>
        <row r="2532">
          <cell r="A2532">
            <v>11747</v>
          </cell>
          <cell r="B2532" t="str">
            <v>BANCA MARMORE S/FURO SOBRE APOIO DE ALVENARIA/VERGA</v>
          </cell>
        </row>
        <row r="2533">
          <cell r="A2533" t="str">
            <v>11747/001</v>
          </cell>
          <cell r="B2533" t="str">
            <v>BANCA MARMORE BRANCO S/FURO E=3CM L=0,60M SOBRE APOIOS DE ALVENARIA DE</v>
          </cell>
          <cell r="C2533" t="str">
            <v>M</v>
          </cell>
          <cell r="D2533">
            <v>134.02000000000001</v>
          </cell>
        </row>
        <row r="2534">
          <cell r="B2534" t="str">
            <v>MEIA VEZ E VERGA DE CONCRETO S/REVESTIMENTO. FORNECIMENTO E ASSENTAME</v>
          </cell>
        </row>
        <row r="2535">
          <cell r="B2535" t="str">
            <v>NTO.</v>
          </cell>
        </row>
        <row r="2536">
          <cell r="A2536" t="str">
            <v>11747/003</v>
          </cell>
          <cell r="B2536" t="str">
            <v>BANCA MARMORE BRANCO S/FURO E=3CM L=0,50M EM PAREDE SEM APOI</v>
          </cell>
          <cell r="C2536" t="str">
            <v>M</v>
          </cell>
          <cell r="D2536">
            <v>104.12</v>
          </cell>
        </row>
        <row r="2537">
          <cell r="A2537">
            <v>11750</v>
          </cell>
          <cell r="B2537" t="str">
            <v>BALCAO ALVENARIA C/TAMPO MARMORE P/CANTINA</v>
          </cell>
        </row>
        <row r="2538">
          <cell r="A2538" t="str">
            <v>11750/001</v>
          </cell>
          <cell r="B2538" t="str">
            <v>BALCAO P/CANTINA ALT=1,20M TAMPO MARMORE BRANCO L=40CM ALVENARIA DE</v>
          </cell>
          <cell r="C2538" t="str">
            <v>M</v>
          </cell>
          <cell r="D2538">
            <v>153.46</v>
          </cell>
        </row>
        <row r="2539">
          <cell r="B2539" t="str">
            <v>TIJOLO FURADO MEIA VEZ, C/VERGA 10X10CM C/CHAPISCO E EMBOCO</v>
          </cell>
        </row>
        <row r="2540">
          <cell r="A2540">
            <v>11772</v>
          </cell>
          <cell r="B2540" t="str">
            <v>CHUVEIRO PLASTICO C/REGISTRO - FORNECIMENTO SEM INSTALACAO</v>
          </cell>
        </row>
        <row r="2541">
          <cell r="A2541" t="str">
            <v>11772/003</v>
          </cell>
          <cell r="B2541" t="str">
            <v>CHUVEIRO PLASTICO BRANCO COM BRACO DE 1/2" E REGISTRO DE PRESSAO</v>
          </cell>
          <cell r="C2541" t="str">
            <v>UN</v>
          </cell>
          <cell r="D2541">
            <v>55.93</v>
          </cell>
        </row>
        <row r="2542">
          <cell r="B2542" t="str">
            <v>1416 DE 1/2" C/CANOPLA E VOLANTE EM METAL CROMADO - FORNECIMENTO</v>
          </cell>
        </row>
        <row r="2543">
          <cell r="A2543" t="str">
            <v>CÓDIGO</v>
          </cell>
          <cell r="B2543" t="str">
            <v>|D E S C R I Ç Ã O                                                   |UN</v>
          </cell>
          <cell r="C2543" t="str">
            <v>IDADE</v>
          </cell>
          <cell r="D2543" t="str">
            <v>|CUSTO TOTAL</v>
          </cell>
        </row>
        <row r="2544">
          <cell r="A2544" t="str">
            <v>ÍNCULO.....:</v>
          </cell>
          <cell r="B2544" t="str">
            <v>NACIONAL CAIXA</v>
          </cell>
        </row>
        <row r="2546">
          <cell r="A2546">
            <v>11773</v>
          </cell>
          <cell r="B2546" t="str">
            <v>CHUVEIROS SEM REGISTRO - FORNECIMENTO S/INSTALACAO</v>
          </cell>
        </row>
        <row r="2547">
          <cell r="A2547" t="str">
            <v>11773/003</v>
          </cell>
          <cell r="B2547" t="str">
            <v>BRACO CROMADO DE 1/2" PARA CHUVEIRO ELETRICO FORNECIMENTO</v>
          </cell>
          <cell r="C2547" t="str">
            <v>UN</v>
          </cell>
          <cell r="D2547">
            <v>6.93</v>
          </cell>
        </row>
        <row r="2548">
          <cell r="A2548" t="str">
            <v>11773/004</v>
          </cell>
          <cell r="B2548" t="str">
            <v>CHUVEIRO PLASTICO BRANCO EXCL BRACO FORNECIMENTO</v>
          </cell>
          <cell r="C2548" t="str">
            <v>UN</v>
          </cell>
          <cell r="D2548">
            <v>5.5</v>
          </cell>
        </row>
        <row r="2549">
          <cell r="A2549" t="str">
            <v>11773/007</v>
          </cell>
          <cell r="B2549" t="str">
            <v>BRACO DE PLASTICO BRANCO DE 1/2" COM CANOPLA FORNECIMENTO</v>
          </cell>
          <cell r="C2549" t="str">
            <v>UN</v>
          </cell>
          <cell r="D2549">
            <v>3.94</v>
          </cell>
        </row>
        <row r="2550">
          <cell r="A2550" t="str">
            <v>11773/008</v>
          </cell>
          <cell r="B2550" t="str">
            <v>CHUVEIRO ELETRICO EM METAL CROMADO DE 110/220V FORNECIMENTO</v>
          </cell>
          <cell r="C2550" t="str">
            <v>UN</v>
          </cell>
          <cell r="D2550">
            <v>148.30000000000001</v>
          </cell>
        </row>
        <row r="2551">
          <cell r="A2551" t="str">
            <v>11773/009</v>
          </cell>
          <cell r="B2551" t="str">
            <v>CHUVEIRO ELETRICO SENDO O CHUVEIRO EM PLASTICO DE 110/220V - FORNEC</v>
          </cell>
          <cell r="C2551" t="str">
            <v>UN</v>
          </cell>
          <cell r="D2551">
            <v>23.94</v>
          </cell>
        </row>
        <row r="2552">
          <cell r="A2552" t="str">
            <v>11773/010</v>
          </cell>
          <cell r="B2552" t="str">
            <v>DUCHINHA MANUAL C/REGISTRO DE PRESSAO 1/2" MANGUEIRA CROMADA SUPORTE</v>
          </cell>
          <cell r="C2552" t="str">
            <v>UN</v>
          </cell>
          <cell r="D2552">
            <v>98.81</v>
          </cell>
        </row>
        <row r="2553">
          <cell r="B2553" t="str">
            <v>BUCHAS E PARAFUSO P/FIXACAO - FORNECIMENTO</v>
          </cell>
        </row>
        <row r="2554">
          <cell r="A2554">
            <v>11774</v>
          </cell>
          <cell r="B2554" t="str">
            <v>BACIA TURCA /INSTAL E ASSENTAMENTO</v>
          </cell>
        </row>
        <row r="2555">
          <cell r="A2555" t="str">
            <v>11774/001</v>
          </cell>
          <cell r="B2555" t="str">
            <v>INSTAL/ASSENT BACIA TURCA C/3M TUBO PVC 50MM 2M TUBO PVC 100 CONEXOES</v>
          </cell>
          <cell r="C2555" t="str">
            <v>UN</v>
          </cell>
          <cell r="D2555">
            <v>157.72</v>
          </cell>
        </row>
        <row r="2556">
          <cell r="B2556" t="str">
            <v>E MONTAGEM - EXCL FORNECIMENTO DO APARELHO E DA VALVULA DE DESCARGA</v>
          </cell>
        </row>
        <row r="2557">
          <cell r="A2557">
            <v>11782</v>
          </cell>
          <cell r="B2557" t="str">
            <v>CAIXA DESCARGA EMBUTIR PLASTICA</v>
          </cell>
        </row>
        <row r="2558">
          <cell r="A2558" t="str">
            <v>11782/001</v>
          </cell>
          <cell r="B2558" t="str">
            <v>CAIXA DESCARGA PLASTICA EMBUTIR C/ESPELHO CROMADO</v>
          </cell>
          <cell r="C2558" t="str">
            <v>UN</v>
          </cell>
          <cell r="D2558">
            <v>192.29</v>
          </cell>
        </row>
        <row r="2559">
          <cell r="A2559">
            <v>11783</v>
          </cell>
          <cell r="B2559" t="str">
            <v>CAIXA DESCARGA SUSPENSA PLASTICA</v>
          </cell>
        </row>
        <row r="2560">
          <cell r="A2560" t="str">
            <v>11783/001</v>
          </cell>
          <cell r="B2560" t="str">
            <v>CAIXA DESCARGA PLASTICA SUSPENSA CORRENTE EXTERNA CAP=12L</v>
          </cell>
          <cell r="C2560" t="str">
            <v>UN</v>
          </cell>
          <cell r="D2560">
            <v>61.98</v>
          </cell>
        </row>
        <row r="2561">
          <cell r="A2561">
            <v>11784</v>
          </cell>
          <cell r="B2561" t="str">
            <v>BANCA MARMORE C/FURO SOBRE APOIO DE ALVENARIA /VERGA</v>
          </cell>
        </row>
        <row r="2562">
          <cell r="A2562" t="str">
            <v>11784/001</v>
          </cell>
          <cell r="B2562" t="str">
            <v>BANCA MARMORE BRANCO C/ FURO ESP=3CM LARG=0,60M SOBRE APOIOS DE ALVENA</v>
          </cell>
          <cell r="C2562" t="str">
            <v>M</v>
          </cell>
          <cell r="D2562">
            <v>139.6</v>
          </cell>
        </row>
        <row r="2563">
          <cell r="B2563" t="str">
            <v>RIA DE MEIA VEZ E VERGA DE CONCRETO S/REVESTIMENTO FORNEC E ASSENTAMEN</v>
          </cell>
        </row>
        <row r="2564">
          <cell r="B2564" t="str">
            <v>TO</v>
          </cell>
        </row>
        <row r="2565">
          <cell r="A2565">
            <v>11786</v>
          </cell>
          <cell r="B2565" t="str">
            <v>TAMPO MARMORE P/BALCAO</v>
          </cell>
        </row>
        <row r="2566">
          <cell r="A2566" t="str">
            <v>11786/001</v>
          </cell>
          <cell r="B2566" t="str">
            <v>TAMPO MARMORE BRANCO L=45CM P/BALCAO GUICHE</v>
          </cell>
          <cell r="C2566" t="str">
            <v>M</v>
          </cell>
          <cell r="D2566">
            <v>87.23</v>
          </cell>
        </row>
        <row r="2567">
          <cell r="A2567">
            <v>11789</v>
          </cell>
          <cell r="B2567" t="str">
            <v>TAMPO MARMORE P/BALCAO</v>
          </cell>
        </row>
        <row r="2568">
          <cell r="A2568" t="str">
            <v>11789/001</v>
          </cell>
          <cell r="B2568" t="str">
            <v>TAMPO MÁRMORE BRANCO L=45CM P/BALCÃO</v>
          </cell>
          <cell r="C2568" t="str">
            <v>M</v>
          </cell>
          <cell r="D2568">
            <v>87.23</v>
          </cell>
        </row>
        <row r="2569">
          <cell r="A2569">
            <v>23707</v>
          </cell>
          <cell r="B2569" t="str">
            <v>EQUIPAMENTO SANITARIO COMPLETO APARTAMENTOS</v>
          </cell>
        </row>
        <row r="2570">
          <cell r="A2570" t="str">
            <v>23707/001</v>
          </cell>
          <cell r="B2570" t="str">
            <v>EQUIPAMENTO SANITARIO PR5-2Q-T VASO CX DESCARGA LAVATORIO PIA TANQUE</v>
          </cell>
          <cell r="C2570" t="str">
            <v>UN</v>
          </cell>
          <cell r="D2570">
            <v>21716.85</v>
          </cell>
        </row>
        <row r="2571">
          <cell r="B2571" t="str">
            <v>PAPELEIRA SABONETEIRA INCL TORNEIRAS.</v>
          </cell>
        </row>
        <row r="2572">
          <cell r="A2572">
            <v>23727</v>
          </cell>
          <cell r="B2572" t="str">
            <v>TANQUE PRE-MOLDADO CONCRETO, COMPLETO</v>
          </cell>
        </row>
        <row r="2573">
          <cell r="A2573" t="str">
            <v>23727/001</v>
          </cell>
          <cell r="B2573" t="str">
            <v>INSTAL TANQUE PRE-MOLD CONCR 80X50CM C/TORNEIRA METAL NIQUEL</v>
          </cell>
          <cell r="C2573" t="str">
            <v>UN</v>
          </cell>
          <cell r="D2573">
            <v>115.27</v>
          </cell>
        </row>
        <row r="2574">
          <cell r="A2574" t="str">
            <v>CÓDIGO</v>
          </cell>
          <cell r="B2574" t="str">
            <v>|D E S C R I Ç Ã O                                                   |UN</v>
          </cell>
          <cell r="C2574" t="str">
            <v>IDADE</v>
          </cell>
          <cell r="D2574" t="str">
            <v>|CUSTO TOTAL</v>
          </cell>
        </row>
        <row r="2575">
          <cell r="A2575" t="str">
            <v>ÍNCULO.....:</v>
          </cell>
          <cell r="B2575" t="str">
            <v>NACIONAL CAIXA</v>
          </cell>
        </row>
        <row r="2577">
          <cell r="A2577" t="str">
            <v>23727/004</v>
          </cell>
          <cell r="B2577" t="str">
            <v>INSTAL TANQUE PRE-MOLD CONCR 80X50CM C/TORNEIRA PLASTICA</v>
          </cell>
          <cell r="C2577" t="str">
            <v>UN</v>
          </cell>
          <cell r="D2577">
            <v>101.68</v>
          </cell>
        </row>
        <row r="2578">
          <cell r="A2578">
            <v>23728</v>
          </cell>
          <cell r="B2578" t="str">
            <v>TANQUE MARMORE SINTETICO, COMPLETO</v>
          </cell>
        </row>
        <row r="2579">
          <cell r="A2579" t="str">
            <v>23728/001</v>
          </cell>
          <cell r="B2579" t="str">
            <v>INSTAL TANQUE MARMORE SINTETICO 22L INCL TORNEIRA METAL AMARELO 3/4"</v>
          </cell>
          <cell r="C2579" t="str">
            <v>UN</v>
          </cell>
          <cell r="D2579">
            <v>114.43</v>
          </cell>
        </row>
        <row r="2580">
          <cell r="B2580" t="str">
            <v>(1 BOJO)</v>
          </cell>
        </row>
        <row r="2581">
          <cell r="A2581">
            <v>23729</v>
          </cell>
          <cell r="B2581" t="str">
            <v>PIA COZINHA EM MARMORE SINTETICO (COMPLETA)</v>
          </cell>
        </row>
        <row r="2582">
          <cell r="A2582" t="str">
            <v>23729/001</v>
          </cell>
          <cell r="B2582" t="str">
            <v>INST BANCA/CUBA MARMORE SINT 120X60CM(COZINHA)INCL TORNEIRA</v>
          </cell>
          <cell r="C2582" t="str">
            <v>UN</v>
          </cell>
          <cell r="D2582">
            <v>134.26</v>
          </cell>
        </row>
        <row r="2583">
          <cell r="A2583">
            <v>23742</v>
          </cell>
          <cell r="B2583" t="str">
            <v>COMPLEMENTOS</v>
          </cell>
        </row>
        <row r="2584">
          <cell r="A2584" t="str">
            <v>23742/001</v>
          </cell>
          <cell r="B2584" t="str">
            <v>INSTALACAO DE PAPELEIRA, SABONETEIRA E CABIDE EM LOUCA BRANCA</v>
          </cell>
          <cell r="C2584" t="str">
            <v>UN</v>
          </cell>
          <cell r="D2584">
            <v>61.66</v>
          </cell>
        </row>
        <row r="2585">
          <cell r="A2585" t="str">
            <v>23742/002</v>
          </cell>
          <cell r="B2585" t="str">
            <v>INSTALACAO DE PAPELEIRA - FORNECIMENTO E COLOCACAO</v>
          </cell>
          <cell r="C2585" t="str">
            <v>UN</v>
          </cell>
          <cell r="D2585">
            <v>24.1</v>
          </cell>
        </row>
        <row r="2586">
          <cell r="A2586" t="str">
            <v>23742/003</v>
          </cell>
          <cell r="B2586" t="str">
            <v>INSTALACAO DE MEIA SABONETEIRA LOUCA FORNECIMENTO E COLOCACAO</v>
          </cell>
          <cell r="C2586" t="str">
            <v>UN</v>
          </cell>
          <cell r="D2586">
            <v>20.059999999999999</v>
          </cell>
        </row>
        <row r="2587">
          <cell r="A2587" t="str">
            <v>23742/004</v>
          </cell>
          <cell r="B2587" t="str">
            <v>INSTALACAO DE CABIDE EM LOUCA FORNECIMENTO E COLOCACAO</v>
          </cell>
          <cell r="C2587" t="str">
            <v>UN</v>
          </cell>
          <cell r="D2587">
            <v>17.5</v>
          </cell>
        </row>
        <row r="2588">
          <cell r="A2588">
            <v>23743</v>
          </cell>
          <cell r="B2588" t="str">
            <v>VASO SANITARIO (FORNECIMENTO/INSTALACAO)</v>
          </cell>
        </row>
        <row r="2589">
          <cell r="A2589" t="str">
            <v>23743/001</v>
          </cell>
          <cell r="B2589" t="str">
            <v>VASO SANITARIO LOUCA BR C/CAIXA DESCARGA PLASTICA EXTERNA</v>
          </cell>
          <cell r="C2589" t="str">
            <v>UN</v>
          </cell>
          <cell r="D2589">
            <v>141.31</v>
          </cell>
        </row>
        <row r="2590">
          <cell r="A2590" t="str">
            <v>23743/002</v>
          </cell>
          <cell r="B2590" t="str">
            <v>VASO SANITARIO LOUCA BR (NAO INCLUI CAIXA DESC OU VALVULA)</v>
          </cell>
          <cell r="C2590" t="str">
            <v>UN</v>
          </cell>
          <cell r="D2590">
            <v>96.31</v>
          </cell>
        </row>
        <row r="2591">
          <cell r="A2591">
            <v>23745</v>
          </cell>
          <cell r="B2591" t="str">
            <v>LAVATORIO EM LOUCA BRANCA, SEM COLUNA, COMPLETO</v>
          </cell>
        </row>
        <row r="2592">
          <cell r="A2592" t="str">
            <v>23745/001</v>
          </cell>
          <cell r="B2592" t="str">
            <v>LAVATÓRIO LOUÇA BRANCA, SEM COLUNA, TORNEIRA METÁLICA CROMADA SIMPLES,</v>
          </cell>
          <cell r="C2592" t="str">
            <v>UN</v>
          </cell>
          <cell r="D2592">
            <v>107.9</v>
          </cell>
        </row>
        <row r="2593">
          <cell r="B2593" t="str">
            <v>SIFÃO E VÁLVULA DE PLÁSTICO.</v>
          </cell>
        </row>
        <row r="2594">
          <cell r="A2594">
            <v>24135</v>
          </cell>
          <cell r="B2594" t="str">
            <v>VASO SANITARIO COM CAIXA DE DESCARGA ACOPLADA</v>
          </cell>
        </row>
        <row r="2595">
          <cell r="A2595" t="str">
            <v>24135/001</v>
          </cell>
          <cell r="B2595" t="str">
            <v>VASO SANITARIO COM CAIXA DE DESCARGA ACOPLADA - LOUCA BRANCA</v>
          </cell>
          <cell r="C2595" t="str">
            <v>UN</v>
          </cell>
          <cell r="D2595">
            <v>175.01</v>
          </cell>
        </row>
        <row r="2596">
          <cell r="A2596">
            <v>25228</v>
          </cell>
          <cell r="B2596" t="str">
            <v>PIA COZINHA (BANCA GRANITO CINZA / CUBA INOX / TORNEIRA PAREDE)</v>
          </cell>
        </row>
        <row r="2597">
          <cell r="A2597" t="str">
            <v>25228/001</v>
          </cell>
          <cell r="B2597" t="str">
            <v>PIA COZINHA (BANCA GRANITO CINZA 1,20X0,60M/CUBA INOX/TORNEIRA PAREDE)</v>
          </cell>
          <cell r="C2597" t="str">
            <v>UN</v>
          </cell>
          <cell r="D2597">
            <v>222.35</v>
          </cell>
        </row>
        <row r="2598">
          <cell r="A2598">
            <v>25230</v>
          </cell>
          <cell r="B2598" t="str">
            <v>LAVATORIO(BANCA MARMORE BR 80X55CM C/CUBA EMBUTIR)</v>
          </cell>
        </row>
        <row r="2599">
          <cell r="A2599" t="str">
            <v>25230/001</v>
          </cell>
          <cell r="B2599" t="str">
            <v>BANCA MARMORE BRANCO 80X55CM C/CUBA EMBUTIR OVAL</v>
          </cell>
          <cell r="C2599" t="str">
            <v>UN</v>
          </cell>
          <cell r="D2599">
            <v>192.65</v>
          </cell>
        </row>
        <row r="2600">
          <cell r="A2600">
            <v>25243</v>
          </cell>
          <cell r="B2600" t="str">
            <v>TANQUE LOUCA BRANCO SEM COLUNA, COMPLETO</v>
          </cell>
        </row>
        <row r="2601">
          <cell r="A2601" t="str">
            <v>25243/001</v>
          </cell>
          <cell r="B2601" t="str">
            <v>TANQUE LOUCA BRANCO SEM COLUNA, COMPLETO INCL. TORNEIRA METALICA</v>
          </cell>
          <cell r="C2601" t="str">
            <v>UN</v>
          </cell>
          <cell r="D2601">
            <v>165.99</v>
          </cell>
        </row>
        <row r="2602">
          <cell r="A2602">
            <v>26314</v>
          </cell>
          <cell r="B2602" t="str">
            <v>CHUVEIRO ELETRICO C/REGISTRO S/INSTALACAO ELETRICA/HIDRAULICA/SANITARI</v>
          </cell>
        </row>
        <row r="2603">
          <cell r="B2603" t="str">
            <v>A</v>
          </cell>
        </row>
        <row r="2604">
          <cell r="A2604" t="str">
            <v>26314/001</v>
          </cell>
          <cell r="B2604" t="str">
            <v>CHUVEIRO ELETRICO PLASTICO 110/220V C/BRACO E REGISTRO PRESSAO COLOCAD</v>
          </cell>
          <cell r="C2604" t="str">
            <v>UN</v>
          </cell>
          <cell r="D2604">
            <v>106.36</v>
          </cell>
        </row>
        <row r="2605">
          <cell r="A2605" t="str">
            <v>CÓDIGO</v>
          </cell>
          <cell r="B2605" t="str">
            <v>|D E S C R I Ç Ã O                                                   |UN</v>
          </cell>
          <cell r="C2605" t="str">
            <v>IDADE</v>
          </cell>
          <cell r="D2605" t="str">
            <v>|CUSTO TOTAL</v>
          </cell>
        </row>
        <row r="2606">
          <cell r="A2606" t="str">
            <v>ÍNCULO.....:</v>
          </cell>
          <cell r="B2606" t="str">
            <v>NACIONAL CAIXA</v>
          </cell>
        </row>
        <row r="2608">
          <cell r="B2608" t="str">
            <v>O,SEM INSTALACOES ELETRICA E HIDRAULICA</v>
          </cell>
        </row>
        <row r="2609">
          <cell r="A2609" t="str">
            <v>26314/002</v>
          </cell>
          <cell r="B2609" t="str">
            <v>CHUVEIRO ELETRICO PLASTICO 110/220V C/BRACO E REGISTRO PRESSAO - FORNE</v>
          </cell>
          <cell r="C2609" t="str">
            <v>UN</v>
          </cell>
          <cell r="D2609">
            <v>87.43</v>
          </cell>
        </row>
        <row r="2610">
          <cell r="B2610" t="str">
            <v>CIMENTO</v>
          </cell>
        </row>
        <row r="2611">
          <cell r="A2611">
            <v>26315</v>
          </cell>
          <cell r="B2611" t="str">
            <v>BANCA MARMORE</v>
          </cell>
        </row>
        <row r="2612">
          <cell r="A2612" t="str">
            <v>26315/001</v>
          </cell>
          <cell r="B2612" t="str">
            <v>BANCA MARMORE BRANCO C/FURO P/CUBA L=50CM E=3CM EM PAREDE, SEM APOIO</v>
          </cell>
          <cell r="C2612" t="str">
            <v>M</v>
          </cell>
          <cell r="D2612">
            <v>108.76</v>
          </cell>
        </row>
        <row r="2613">
          <cell r="A2613" t="str">
            <v>26315/002</v>
          </cell>
          <cell r="B2613" t="str">
            <v>BANCA MARMORE BRANCO C/FURO P/CUBA L=55CM E=3CM EM PAREDE, SEM APOIO</v>
          </cell>
          <cell r="C2613" t="str">
            <v>M</v>
          </cell>
          <cell r="D2613">
            <v>117.2</v>
          </cell>
        </row>
        <row r="2614">
          <cell r="A2614" t="str">
            <v>26315/003</v>
          </cell>
          <cell r="B2614" t="str">
            <v>BANCA MARMORE BRANCO C/FURO P/CUBA L=60CM E=3CM EM PAREDE, SEM APOIO</v>
          </cell>
          <cell r="C2614" t="str">
            <v>M</v>
          </cell>
          <cell r="D2614">
            <v>125.65</v>
          </cell>
        </row>
        <row r="2615">
          <cell r="A2615" t="str">
            <v>26315/004</v>
          </cell>
          <cell r="B2615" t="str">
            <v>BANCA MARMORE BRANCO C/FURO P/CUBA L=62CM E=3CM EM PAREDE, SEM APOIO</v>
          </cell>
          <cell r="C2615" t="str">
            <v>M</v>
          </cell>
          <cell r="D2615">
            <v>129.03</v>
          </cell>
        </row>
        <row r="2616">
          <cell r="A2616" t="str">
            <v>26315/005</v>
          </cell>
          <cell r="B2616" t="str">
            <v>BANCA MARMORE BRANCO C/FURO P/CUBA L=67CM E=3CM EM PAREDE, SEM APOIO</v>
          </cell>
          <cell r="C2616" t="str">
            <v>M</v>
          </cell>
          <cell r="D2616">
            <v>137.47</v>
          </cell>
        </row>
        <row r="2617">
          <cell r="A2617">
            <v>26316</v>
          </cell>
          <cell r="B2617" t="str">
            <v>TORNEIRA PRESSAO PLASTICA</v>
          </cell>
        </row>
        <row r="2618">
          <cell r="A2618" t="str">
            <v>26316/001</v>
          </cell>
          <cell r="B2618" t="str">
            <v>TORNEIRA PRESSAO PLASTICA 3/4" P/JARDIM</v>
          </cell>
          <cell r="C2618" t="str">
            <v>UN</v>
          </cell>
          <cell r="D2618">
            <v>10.08</v>
          </cell>
        </row>
        <row r="2619">
          <cell r="A2619" t="str">
            <v>26316/002</v>
          </cell>
          <cell r="B2619" t="str">
            <v>TORNEIRA PRESSAO PLASTICA 1/2" P/PIA</v>
          </cell>
          <cell r="C2619" t="str">
            <v>UN</v>
          </cell>
          <cell r="D2619">
            <v>10.68</v>
          </cell>
        </row>
        <row r="2620">
          <cell r="A2620" t="str">
            <v>26316/003</v>
          </cell>
          <cell r="B2620" t="str">
            <v>TORNEIRA PRESSAO PLASTICA 1/2" P/LAVATORIO</v>
          </cell>
          <cell r="C2620" t="str">
            <v>UN</v>
          </cell>
          <cell r="D2620">
            <v>26.69</v>
          </cell>
        </row>
        <row r="2621">
          <cell r="A2621" t="str">
            <v>26316/004</v>
          </cell>
          <cell r="B2621" t="str">
            <v>TORNEIRA PRESSAO PLASTICA 3/4" P/TANQUE</v>
          </cell>
          <cell r="C2621" t="str">
            <v>UN</v>
          </cell>
          <cell r="D2621">
            <v>10.08</v>
          </cell>
        </row>
        <row r="2622">
          <cell r="A2622">
            <v>26326</v>
          </cell>
          <cell r="B2622" t="str">
            <v>CUBA DE ACO INOXIDAVEL S/COMPLEMENTOS</v>
          </cell>
        </row>
        <row r="2623">
          <cell r="A2623" t="str">
            <v>26326/001</v>
          </cell>
          <cell r="B2623" t="str">
            <v>CUBA ACO INOXIDAVEL RETANGULAR NUM 1 S/COMPLEMENTOS</v>
          </cell>
          <cell r="C2623" t="str">
            <v>UN</v>
          </cell>
          <cell r="D2623">
            <v>55.57</v>
          </cell>
        </row>
        <row r="2624">
          <cell r="A2624" t="str">
            <v>26326/002</v>
          </cell>
          <cell r="B2624" t="str">
            <v>CUBA ACO INOXIDAVEL RETANGULAR NUM 2 S/COMPLEMENTOS</v>
          </cell>
          <cell r="C2624" t="str">
            <v>UN</v>
          </cell>
          <cell r="D2624">
            <v>63.41</v>
          </cell>
        </row>
        <row r="2625">
          <cell r="A2625" t="str">
            <v>26326/003</v>
          </cell>
          <cell r="B2625" t="str">
            <v>CUBA ACO INOXIDAVEL RETANGULAR NUM 3 S/COMPLEMENTOS</v>
          </cell>
          <cell r="C2625" t="str">
            <v>UN</v>
          </cell>
          <cell r="D2625">
            <v>60.04</v>
          </cell>
        </row>
        <row r="2626">
          <cell r="A2626">
            <v>26327</v>
          </cell>
          <cell r="B2626" t="str">
            <v>SIFAO CROMADO</v>
          </cell>
        </row>
        <row r="2627">
          <cell r="A2627" t="str">
            <v>26327/001</v>
          </cell>
          <cell r="B2627" t="str">
            <v>SIFAO CROMADO 1 1/2" X 2"  P/PIA</v>
          </cell>
          <cell r="C2627" t="str">
            <v>UN</v>
          </cell>
          <cell r="D2627">
            <v>55.84</v>
          </cell>
        </row>
        <row r="2628">
          <cell r="A2628" t="str">
            <v>26327/002</v>
          </cell>
          <cell r="B2628" t="str">
            <v>SIFAO CROMADO 1" X 1 1/2"  P/LAVATORIO</v>
          </cell>
          <cell r="C2628" t="str">
            <v>UN</v>
          </cell>
          <cell r="D2628">
            <v>48.56</v>
          </cell>
        </row>
        <row r="2629">
          <cell r="A2629" t="str">
            <v>26327/003</v>
          </cell>
          <cell r="B2629" t="str">
            <v>SIFAO CROMADO 1" X 1 1/4"  P/TANQUE</v>
          </cell>
          <cell r="C2629" t="str">
            <v>UN</v>
          </cell>
          <cell r="D2629">
            <v>52.49</v>
          </cell>
        </row>
        <row r="2630">
          <cell r="A2630">
            <v>26328</v>
          </cell>
          <cell r="B2630" t="str">
            <v>SIFAO PLASTICO</v>
          </cell>
        </row>
        <row r="2631">
          <cell r="A2631" t="str">
            <v>26328/001</v>
          </cell>
          <cell r="B2631" t="str">
            <v>SIFAO PLASTICO 1 1/4" P/PIA</v>
          </cell>
          <cell r="C2631" t="str">
            <v>UN</v>
          </cell>
          <cell r="D2631">
            <v>10.75</v>
          </cell>
        </row>
        <row r="2632">
          <cell r="A2632" t="str">
            <v>26328/002</v>
          </cell>
          <cell r="B2632" t="str">
            <v>SIFAO PLASTICO 1"     P/LAVATORIO</v>
          </cell>
          <cell r="C2632" t="str">
            <v>UN</v>
          </cell>
          <cell r="D2632">
            <v>14.21</v>
          </cell>
        </row>
        <row r="2633">
          <cell r="A2633">
            <v>26329</v>
          </cell>
          <cell r="B2633" t="str">
            <v>VALVULA PLASTICA P/PIA, LAVATORIO, TANQUE</v>
          </cell>
        </row>
        <row r="2634">
          <cell r="A2634" t="str">
            <v>26329/001</v>
          </cell>
          <cell r="B2634" t="str">
            <v>VALVULA PLASTICA BRANCA P/PIA C/LADRAO</v>
          </cell>
          <cell r="C2634" t="str">
            <v>UN</v>
          </cell>
          <cell r="D2634">
            <v>5.31</v>
          </cell>
        </row>
        <row r="2635">
          <cell r="A2635" t="str">
            <v>26329/002</v>
          </cell>
          <cell r="B2635" t="str">
            <v>VALVULA PLASTICA BRANCA P/LAVATORIO</v>
          </cell>
          <cell r="C2635" t="str">
            <v>UN</v>
          </cell>
          <cell r="D2635">
            <v>5.52</v>
          </cell>
        </row>
        <row r="2636">
          <cell r="A2636" t="str">
            <v>CÓDIGO</v>
          </cell>
          <cell r="B2636" t="str">
            <v>|D E S C R I Ç Ã O                                                   |UN</v>
          </cell>
          <cell r="C2636" t="str">
            <v>IDADE</v>
          </cell>
          <cell r="D2636" t="str">
            <v>|CUSTO TOTAL</v>
          </cell>
        </row>
        <row r="2637">
          <cell r="A2637" t="str">
            <v>ÍNCULO.....:</v>
          </cell>
          <cell r="B2637" t="str">
            <v>NACIONAL CAIXA</v>
          </cell>
        </row>
        <row r="2639">
          <cell r="A2639" t="str">
            <v>26329/003</v>
          </cell>
          <cell r="B2639" t="str">
            <v>VALVULA PLASTICA BRANCA P/TANQUE</v>
          </cell>
          <cell r="C2639" t="str">
            <v>UN</v>
          </cell>
          <cell r="D2639">
            <v>5.52</v>
          </cell>
        </row>
        <row r="2640">
          <cell r="A2640">
            <v>26330</v>
          </cell>
          <cell r="B2640" t="str">
            <v>BANCA GRANITO</v>
          </cell>
        </row>
        <row r="2641">
          <cell r="A2641" t="str">
            <v>26330/001</v>
          </cell>
          <cell r="B2641" t="str">
            <v>BANCA GRANITO CINZA L=60CM E=2,5CM EM PAREDE, S/APOIO</v>
          </cell>
          <cell r="C2641" t="str">
            <v>M</v>
          </cell>
          <cell r="D2641">
            <v>88.8</v>
          </cell>
        </row>
        <row r="2642">
          <cell r="A2642" t="str">
            <v>26330/002</v>
          </cell>
          <cell r="B2642" t="str">
            <v>BANCA GRANITO AMENDOA L=60CM E=3CM EM PAREDE, S/APOIO</v>
          </cell>
          <cell r="C2642" t="str">
            <v>M</v>
          </cell>
          <cell r="D2642">
            <v>104.29</v>
          </cell>
        </row>
        <row r="2643">
          <cell r="A2643">
            <v>26575</v>
          </cell>
          <cell r="B2643" t="str">
            <v>APARELHO MISTURADOR</v>
          </cell>
        </row>
        <row r="2644">
          <cell r="A2644" t="str">
            <v>26575/001</v>
          </cell>
          <cell r="B2644" t="str">
            <v>MISTURADOR CROMADO - P/LAVATORIO</v>
          </cell>
          <cell r="C2644" t="str">
            <v>UN</v>
          </cell>
          <cell r="D2644">
            <v>308.58999999999997</v>
          </cell>
        </row>
        <row r="2645">
          <cell r="A2645" t="str">
            <v>26575/002</v>
          </cell>
          <cell r="B2645" t="str">
            <v>MISTURADOR CROMADO - P/BIDE C/DUCHA</v>
          </cell>
          <cell r="C2645" t="str">
            <v>UN</v>
          </cell>
          <cell r="D2645">
            <v>364.08</v>
          </cell>
        </row>
        <row r="2646">
          <cell r="A2646" t="str">
            <v>26575/003</v>
          </cell>
          <cell r="B2646" t="str">
            <v>MISTURADOR CROMADO - P/PIA</v>
          </cell>
          <cell r="C2646" t="str">
            <v>UN</v>
          </cell>
          <cell r="D2646">
            <v>409.68</v>
          </cell>
        </row>
        <row r="2647">
          <cell r="A2647">
            <v>26576</v>
          </cell>
          <cell r="B2647" t="str">
            <v>TORNEIRA PRESSAO CROMADA</v>
          </cell>
        </row>
        <row r="2648">
          <cell r="A2648" t="str">
            <v>26576/001</v>
          </cell>
          <cell r="B2648" t="str">
            <v>TORNEIRA PRESSAO CROMADA 3/4" P/JARDIM</v>
          </cell>
          <cell r="C2648" t="str">
            <v>UN</v>
          </cell>
          <cell r="D2648">
            <v>33.08</v>
          </cell>
        </row>
        <row r="2649">
          <cell r="A2649" t="str">
            <v>26576/002</v>
          </cell>
          <cell r="B2649" t="str">
            <v>TORNEIRA PRESSAO CROMADA LONGA 1/2" PAREDE P/PIA</v>
          </cell>
          <cell r="C2649" t="str">
            <v>UN</v>
          </cell>
          <cell r="D2649">
            <v>43.5</v>
          </cell>
        </row>
        <row r="2650">
          <cell r="A2650" t="str">
            <v>26576/003</v>
          </cell>
          <cell r="B2650" t="str">
            <v>TORNEIRA PRESSAO CROMADA LONGA 3/4" PAREDE P/PIA</v>
          </cell>
          <cell r="C2650" t="str">
            <v>UN</v>
          </cell>
          <cell r="D2650">
            <v>105.69</v>
          </cell>
        </row>
        <row r="2651">
          <cell r="A2651" t="str">
            <v>26576/004</v>
          </cell>
          <cell r="B2651" t="str">
            <v>TORNEIRA PRESSAO CROMADA 1/2" TUBO MOVEL PAREDE P/PIA</v>
          </cell>
          <cell r="C2651" t="str">
            <v>UN</v>
          </cell>
          <cell r="D2651">
            <v>101.44</v>
          </cell>
        </row>
        <row r="2652">
          <cell r="A2652" t="str">
            <v>26576/005</v>
          </cell>
          <cell r="B2652" t="str">
            <v>TORNEIRA PRESSAO CROMADA 1/2" PAREDE P/ LAVATORIO</v>
          </cell>
          <cell r="C2652" t="str">
            <v>UN</v>
          </cell>
          <cell r="D2652">
            <v>40.630000000000003</v>
          </cell>
        </row>
        <row r="2653">
          <cell r="A2653" t="str">
            <v>26576/006</v>
          </cell>
          <cell r="B2653" t="str">
            <v>TORNEIRA PRESSAO CROMADA 1/2" P/LAVATORIO C/RABICHO CROMADO</v>
          </cell>
          <cell r="C2653" t="str">
            <v>UN</v>
          </cell>
          <cell r="D2653">
            <v>54.54</v>
          </cell>
        </row>
        <row r="2654">
          <cell r="A2654" t="str">
            <v>26576/007</v>
          </cell>
          <cell r="B2654" t="str">
            <v>TORNEIRA PRESSAO CROMADA MEDIA 1/2"OU 3/4" PADRAO POPULAR</v>
          </cell>
          <cell r="C2654" t="str">
            <v>UN</v>
          </cell>
          <cell r="D2654">
            <v>30.6</v>
          </cell>
        </row>
        <row r="2655">
          <cell r="A2655" t="str">
            <v>26576/008</v>
          </cell>
          <cell r="B2655" t="str">
            <v>TORNEIRA PRESSAO CROMADA 1/2" TUBO MOVEL TIPO MESA REF 1167 P/PIA</v>
          </cell>
          <cell r="C2655" t="str">
            <v>UN</v>
          </cell>
          <cell r="D2655">
            <v>218.95</v>
          </cell>
        </row>
        <row r="2656">
          <cell r="A2656" t="str">
            <v>26576/009</v>
          </cell>
          <cell r="B2656" t="str">
            <v>TORNEIRA PRESSAO CROMADA 1/2" OU 3/4" P/TANQUE PADRAO POPULAR</v>
          </cell>
          <cell r="C2656" t="str">
            <v>UN</v>
          </cell>
          <cell r="D2656">
            <v>23.09</v>
          </cell>
        </row>
        <row r="2657">
          <cell r="A2657" t="str">
            <v>26576/012</v>
          </cell>
          <cell r="B2657" t="str">
            <v>TORNEIRA PRESSAO CROMADA 1/2" P/LAVATORIO C/RABICHO PLASTICO</v>
          </cell>
          <cell r="C2657" t="str">
            <v>UN</v>
          </cell>
          <cell r="D2657">
            <v>44.93</v>
          </cell>
        </row>
        <row r="2658">
          <cell r="A2658">
            <v>26581</v>
          </cell>
          <cell r="B2658" t="str">
            <v>APARELHOS DE LOUCA - FORNECIMENTO E/OU COLOCACAO</v>
          </cell>
        </row>
        <row r="2659">
          <cell r="A2659" t="str">
            <v>26581/001</v>
          </cell>
          <cell r="B2659" t="str">
            <v>LAVATORIO LOUCA SUSPENSO BRANCO PADRAO POPULAR C/ACESSORIOS DE FIXACAO</v>
          </cell>
          <cell r="C2659" t="str">
            <v>UN</v>
          </cell>
          <cell r="D2659">
            <v>127.89</v>
          </cell>
        </row>
        <row r="2660">
          <cell r="B2660" t="str">
            <v>FERRAGENS EM METAL CROMADO SIFAO 1680 1"X1.1/4" TORNEIRA DE PRESSAO 1</v>
          </cell>
        </row>
        <row r="2661">
          <cell r="B2661" t="str">
            <v>193 DE 1/2" E VALVULA DE ESCOAMENTO 1600 RABICHO EM PVC FORNECIMENTO</v>
          </cell>
        </row>
        <row r="2662">
          <cell r="A2662" t="str">
            <v>26581/002</v>
          </cell>
          <cell r="B2662" t="str">
            <v>LAVATORIO LOUCA C/COLUNA BRANCO PADRAO MEDIO, TORNEIRA CROMADA CURTA,</v>
          </cell>
          <cell r="C2662" t="str">
            <v>UN</v>
          </cell>
          <cell r="D2662">
            <v>154.9</v>
          </cell>
        </row>
        <row r="2663">
          <cell r="B2663" t="str">
            <v>SIFAO 1””X1.1/4”” EM METAL CROMADO,  VALVULA EM PLASTICO CROMADO 1””,</v>
          </cell>
        </row>
        <row r="2664">
          <cell r="B2664" t="str">
            <v>ENGATE OU RABICHO FLEXIVEL PLASTICO BRANCO 1/2”” X 30CM,  EXCL MAO DE</v>
          </cell>
        </row>
        <row r="2665">
          <cell r="B2665" t="str">
            <v>OBRA</v>
          </cell>
        </row>
        <row r="2666">
          <cell r="A2666" t="str">
            <v>26581/003</v>
          </cell>
          <cell r="B2666" t="str">
            <v>LAVATORIO LOUCA BRANCA MEDIO LUXO C/LADRAO MED 55X45CM(APROXIMADAMENTE</v>
          </cell>
          <cell r="C2666" t="str">
            <v>UN</v>
          </cell>
          <cell r="D2666">
            <v>362.75</v>
          </cell>
        </row>
        <row r="2667">
          <cell r="A2667" t="str">
            <v>CÓDIGO</v>
          </cell>
          <cell r="B2667" t="str">
            <v>|D E S C R I Ç Ã O                                                   |UN</v>
          </cell>
          <cell r="C2667" t="str">
            <v>IDADE</v>
          </cell>
          <cell r="D2667" t="str">
            <v>|CUSTO TOTAL</v>
          </cell>
        </row>
        <row r="2668">
          <cell r="A2668" t="str">
            <v>ÍNCULO.....:</v>
          </cell>
          <cell r="B2668" t="str">
            <v>NACIONAL CAIXA</v>
          </cell>
        </row>
        <row r="2670">
          <cell r="B2670" t="str">
            <v>C/COLUNA INCL ACESSORIOS DE FIX FERRAGENS EM METAL CROMADO SIFAO 1680</v>
          </cell>
        </row>
        <row r="2671">
          <cell r="B2671" t="str">
            <v>1"X1.1/4" APARELHO MISTURADOR 1875/C45 C/AREJADOR VALVULA DE ESCOAMEN</v>
          </cell>
        </row>
        <row r="2672">
          <cell r="B2672" t="str">
            <v>TO 1603 RABICHO EM PVC - FORNECIMENTO</v>
          </cell>
        </row>
        <row r="2673">
          <cell r="A2673" t="str">
            <v>26581/004</v>
          </cell>
          <cell r="B2673" t="str">
            <v>LAVATORIO LOUCA BR MEDIO LUXO C/LADRAO MED 55X45 RABICHO CROMADO DE</v>
          </cell>
          <cell r="C2673" t="str">
            <v>UN</v>
          </cell>
          <cell r="D2673">
            <v>355.71</v>
          </cell>
        </row>
        <row r="2674">
          <cell r="B2674" t="str">
            <v>1/2", C/COLUNA INCL ACESSORIOS DE FIXACAO.FERRAGENS EM METAL CROMADO</v>
          </cell>
        </row>
        <row r="2675">
          <cell r="B2675" t="str">
            <v>SIFAO 1680 DE 1"X1.1/4" APARELHO MISTURADOR 1875/C45 C/AREJADOR VAL</v>
          </cell>
        </row>
        <row r="2676">
          <cell r="B2676" t="str">
            <v>VULA DE ESCOAMENTO 1603 RABICHO EM PVC. FORN</v>
          </cell>
        </row>
        <row r="2677">
          <cell r="A2677" t="str">
            <v>26581/005</v>
          </cell>
          <cell r="B2677" t="str">
            <v>LAVATORIO LOUCA BRANCA POPULAR S/LADRAO MED 42X30CM ( EM TORNO)INCL</v>
          </cell>
          <cell r="C2677" t="str">
            <v>UN</v>
          </cell>
          <cell r="D2677">
            <v>86.56</v>
          </cell>
        </row>
        <row r="2678">
          <cell r="B2678" t="str">
            <v>ACESSORIOS DE FIX TORNEIRA DE PRESSAO 1193 DE 1/2" EM METAL CROMADO</v>
          </cell>
        </row>
        <row r="2679">
          <cell r="B2679" t="str">
            <v>E VALVULA DE ESCOAMENTO SIFAO E RABICHO EM PVC - FORNECIMENTO</v>
          </cell>
        </row>
        <row r="2680">
          <cell r="A2680" t="str">
            <v>26581/006</v>
          </cell>
          <cell r="B2680" t="str">
            <v>LAVATORIO LOUCA BR EMBUTIR(CUBA) MEDIO LUXO S/LADRAO 52X39CM FERRA</v>
          </cell>
          <cell r="C2680" t="str">
            <v>UN</v>
          </cell>
          <cell r="D2680">
            <v>129.97999999999999</v>
          </cell>
        </row>
        <row r="2681">
          <cell r="B2681" t="str">
            <v>GENS EM METAL CROMADO SIFAO 1680 1"X1.1/4" TORNEIRA DE PRESSAO 1193</v>
          </cell>
        </row>
        <row r="2682">
          <cell r="B2682" t="str">
            <v>DE 1/2" E VALVULA DE ESCOAMENTO 1600 RABICHO EM PVC FORNECIMENTO</v>
          </cell>
        </row>
        <row r="2683">
          <cell r="A2683" t="str">
            <v>26581/007</v>
          </cell>
          <cell r="B2683" t="str">
            <v>TANQUE LOUCA BRANCA C/COLUNA MED 56X48CM (EM TORNO)INCL ACESSORIOS</v>
          </cell>
          <cell r="C2683" t="str">
            <v>UN</v>
          </cell>
          <cell r="D2683">
            <v>193.02</v>
          </cell>
        </row>
        <row r="2684">
          <cell r="B2684" t="str">
            <v>DE FIX FERRAGENS EM METAL CROMADO TORNEIRA DE PRESSAO 1158 DE 1/2"</v>
          </cell>
        </row>
        <row r="2685">
          <cell r="B2685" t="str">
            <v>VALVULA DE ESCOAMENTO 1605 E SIFAO 1680 DE 1.1/4"X1.1/2" - FORNEC</v>
          </cell>
        </row>
        <row r="2686">
          <cell r="A2686" t="str">
            <v>26581/008</v>
          </cell>
          <cell r="B2686" t="str">
            <v>TANQUE LOUCA BRANCA C/COLUNAS E MED 60X56CM (EM TORNO)INCL ACESSORIOS</v>
          </cell>
          <cell r="C2686" t="str">
            <v>UN</v>
          </cell>
          <cell r="D2686">
            <v>190.89</v>
          </cell>
        </row>
        <row r="2687">
          <cell r="B2687" t="str">
            <v>DE FIX FERRAGENS EM METAL CROMADO TORNEIRA PRESSAO 1158 1/2" VALVULA</v>
          </cell>
        </row>
        <row r="2688">
          <cell r="B2688" t="str">
            <v>ESCOAMENTO 1605 E SIFAO 1680 DE 1.1/2"X1.1/2" - FORNECIMENTO</v>
          </cell>
        </row>
        <row r="2689">
          <cell r="A2689" t="str">
            <v>26581/009</v>
          </cell>
          <cell r="B2689" t="str">
            <v>BACIA TURCA DE LOUCA BRANCA C/SIFAO INTEGRADO E MED 59X44CM (EM TORNO)</v>
          </cell>
          <cell r="C2689" t="str">
            <v>UN</v>
          </cell>
          <cell r="D2689">
            <v>141.96</v>
          </cell>
        </row>
        <row r="2690">
          <cell r="B2690" t="str">
            <v>INCL TUBO DE LIGACAO - FORNECIMENTO</v>
          </cell>
        </row>
        <row r="2691">
          <cell r="A2691" t="str">
            <v>26581/010</v>
          </cell>
          <cell r="B2691" t="str">
            <v>MICTORIO DE LOUCA BRANCA C/SIFAO INTEGRADO E MED 33X28X53CM FERRAGENS</v>
          </cell>
          <cell r="C2691" t="str">
            <v>UN</v>
          </cell>
          <cell r="D2691">
            <v>135.33000000000001</v>
          </cell>
        </row>
        <row r="2692">
          <cell r="B2692" t="str">
            <v>EM METAL CROMADO REGISTRO DE PRESSAO 1416 DE 1/2" E TUBO DE LIGACAO DE</v>
          </cell>
        </row>
        <row r="2693">
          <cell r="B2693" t="str">
            <v>1/2" - FORNECIMENTO</v>
          </cell>
        </row>
        <row r="2694">
          <cell r="A2694" t="str">
            <v>26581/011</v>
          </cell>
          <cell r="B2694" t="str">
            <v>LAVATORIO LOUCA BRANCA D/SOBREPOR MED LUXO S/LADRAO 53X43CM</v>
          </cell>
          <cell r="C2694" t="str">
            <v>UN</v>
          </cell>
          <cell r="D2694">
            <v>147.29</v>
          </cell>
        </row>
        <row r="2695">
          <cell r="B2695" t="str">
            <v>FERRAGENS E/METAL CROMADO:SIFAO 1680 1"X1.1/4",TORNEIRA DE</v>
          </cell>
        </row>
        <row r="2696">
          <cell r="B2696" t="str">
            <v>PRESSAO 1193 1/2" E VALVULA DE ESCOAMENTO 1600.RABICHO E/PVC</v>
          </cell>
        </row>
        <row r="2697">
          <cell r="B2697" t="str">
            <v>FORNECIMENTO.</v>
          </cell>
        </row>
        <row r="2698">
          <cell r="A2698" t="str">
            <v>CÓDIGO</v>
          </cell>
          <cell r="B2698" t="str">
            <v>|D E S C R I Ç Ã O                                                   |UN</v>
          </cell>
          <cell r="C2698" t="str">
            <v>IDADE</v>
          </cell>
          <cell r="D2698" t="str">
            <v>|CUSTO TOTAL</v>
          </cell>
        </row>
        <row r="2699">
          <cell r="A2699" t="str">
            <v>ÍNCULO.....:</v>
          </cell>
          <cell r="B2699" t="str">
            <v>NACIONAL CAIXA</v>
          </cell>
        </row>
        <row r="2701">
          <cell r="A2701" t="str">
            <v>26581/012</v>
          </cell>
          <cell r="B2701" t="str">
            <v>LAVATORIO LOUCA BRANCA D/SOBREPOR MED LUXO C/LADRAO 53X43CM FERRAGENS</v>
          </cell>
          <cell r="C2701" t="str">
            <v>UN</v>
          </cell>
          <cell r="D2701">
            <v>147.66</v>
          </cell>
        </row>
        <row r="2702">
          <cell r="B2702" t="str">
            <v>E METAL CROMADO SIFAO 1680 1"X1.1/4",TORNEIRA D/PRESSAO 1193 1/2" E</v>
          </cell>
        </row>
        <row r="2703">
          <cell r="B2703" t="str">
            <v>VALVULA DE ESCOAMENTO 1603 RABICHO EM PVC FORNECIMENTO.</v>
          </cell>
        </row>
        <row r="2704">
          <cell r="A2704" t="str">
            <v>26581/013</v>
          </cell>
          <cell r="B2704" t="str">
            <v>LAVATORIO LOUCA BRANCA D/EMBUTIR(CUBA) MED LUXO 52X39CM C/LADRAO FERRA</v>
          </cell>
          <cell r="C2704" t="str">
            <v>UN</v>
          </cell>
          <cell r="D2704">
            <v>148.86000000000001</v>
          </cell>
        </row>
        <row r="2705">
          <cell r="B2705" t="str">
            <v>GENS EM METAL CROMADO SIFAO 1680 1"X1.1/4" TORNEIRA DE PRESSAO  1193</v>
          </cell>
        </row>
        <row r="2706">
          <cell r="B2706" t="str">
            <v>DE 1/2" E VALVULA DE ESCOAMENTO 1603 RABICHO EM PVC FORNECIMENTO</v>
          </cell>
        </row>
        <row r="2707">
          <cell r="A2707" t="str">
            <v>26581/014</v>
          </cell>
          <cell r="B2707" t="str">
            <v>VASO SANITARIO C/CAIXA ACOPLADA LOUCA BRANCA INCL ASSENTO PLASTICO - F</v>
          </cell>
          <cell r="C2707" t="str">
            <v>UN</v>
          </cell>
          <cell r="D2707">
            <v>145.69</v>
          </cell>
        </row>
        <row r="2708">
          <cell r="B2708" t="str">
            <v>ORNECIMENTO</v>
          </cell>
        </row>
        <row r="2709">
          <cell r="A2709" t="str">
            <v>26581/015</v>
          </cell>
          <cell r="B2709" t="str">
            <v>VASO SANITARIO DE LOUCA BR CONVENCIONAL POPULAR 37X47X38CM C/ASSENTO</v>
          </cell>
          <cell r="C2709" t="str">
            <v>UN</v>
          </cell>
          <cell r="D2709">
            <v>89.87</v>
          </cell>
        </row>
        <row r="2710">
          <cell r="B2710" t="str">
            <v>PLASTICO POPULAR CAIXA DE DESCARGA PLASTICA EXTERNA COMPLETA TUBO DE</v>
          </cell>
        </row>
        <row r="2711">
          <cell r="B2711" t="str">
            <v>DESCARGA LONGO E BOLSA DE LIGACAO - FORNECIMENTO</v>
          </cell>
        </row>
        <row r="2712">
          <cell r="A2712" t="str">
            <v>26581/016</v>
          </cell>
          <cell r="B2712" t="str">
            <v>VASO SANITARIO LOUCA BR CONVENCIONAL MEDIO LUXO 37X47X38CM C/ASSENTO</v>
          </cell>
          <cell r="C2712" t="str">
            <v>UN</v>
          </cell>
          <cell r="D2712">
            <v>284.25</v>
          </cell>
        </row>
        <row r="2713">
          <cell r="B2713" t="str">
            <v>PLASTICO TP MEDIO LUXO VALVULA DE DESCARGA DE 1.1/2" C/REGISTRO INTE</v>
          </cell>
        </row>
        <row r="2714">
          <cell r="B2714" t="str">
            <v>GRADO SISTEMA HIDROMECANICO (ISENTA DE GOLPE DE ARIETE) CORPO EM LATAO</v>
          </cell>
        </row>
        <row r="2715">
          <cell r="B2715" t="str">
            <v>CANOPLA E BOTAO EM METAL CROMADO INCL TUBO D</v>
          </cell>
        </row>
        <row r="2716">
          <cell r="A2716" t="str">
            <v>26581/017</v>
          </cell>
          <cell r="B2716" t="str">
            <v>LAVATORIO LOUCA BRANCA POPULAR S/LADRAO MED 47X35CM INCLUSIVE ACESSO</v>
          </cell>
          <cell r="C2716" t="str">
            <v>UN</v>
          </cell>
          <cell r="D2716">
            <v>23.34</v>
          </cell>
        </row>
        <row r="2717">
          <cell r="B2717" t="str">
            <v>RIOS DE FIX - FORNECIMENTO</v>
          </cell>
        </row>
        <row r="2718">
          <cell r="A2718" t="str">
            <v>26581/018</v>
          </cell>
          <cell r="B2718" t="str">
            <v>LAVATORIO LOUCA BR MEDIO LUXO C/LADRAO MED 47X35CM(EM TORNO) INCL ACES</v>
          </cell>
          <cell r="C2718" t="str">
            <v>UN</v>
          </cell>
          <cell r="D2718">
            <v>23.34</v>
          </cell>
        </row>
        <row r="2719">
          <cell r="B2719" t="str">
            <v>SORIOS DE FIXACAO - FORNECIMENTO</v>
          </cell>
        </row>
        <row r="2720">
          <cell r="A2720" t="str">
            <v>26581/019</v>
          </cell>
          <cell r="B2720" t="str">
            <v>LAVATORIO LOUCA BR MEDIO LUXO C/LADRAO MED 55X45CM(EM TORNO) INCL ACES</v>
          </cell>
          <cell r="C2720" t="str">
            <v>UN</v>
          </cell>
          <cell r="D2720">
            <v>50.35</v>
          </cell>
        </row>
        <row r="2721">
          <cell r="B2721" t="str">
            <v>SORIOS DE FIXACAO - FORNECIMENTO</v>
          </cell>
        </row>
        <row r="2722">
          <cell r="A2722" t="str">
            <v>26581/020</v>
          </cell>
          <cell r="B2722" t="str">
            <v>LAVATORIO LOUCA BRANCA POPULAR S/LADRAO MED 40X30CM(EM TORNO) INCL</v>
          </cell>
          <cell r="C2722" t="str">
            <v>UN</v>
          </cell>
          <cell r="D2722">
            <v>23.34</v>
          </cell>
        </row>
        <row r="2723">
          <cell r="B2723" t="str">
            <v>ACESSORIOS DE FIXACAO FORNECIMENTO</v>
          </cell>
        </row>
        <row r="2724">
          <cell r="A2724" t="str">
            <v>26581/021</v>
          </cell>
          <cell r="B2724" t="str">
            <v>VASO SANITARIO LOUCA BR CONVENCIONAL POPULAR MED 37X47X38CM INCL ACES</v>
          </cell>
          <cell r="C2724" t="str">
            <v>UN</v>
          </cell>
          <cell r="D2724">
            <v>52</v>
          </cell>
        </row>
        <row r="2725">
          <cell r="B2725" t="str">
            <v>SORIOS DE FIXACAO FORNECIMENTO</v>
          </cell>
        </row>
        <row r="2726">
          <cell r="A2726" t="str">
            <v>26581/022</v>
          </cell>
          <cell r="B2726" t="str">
            <v>VASO SANITARIO LOUCA BRANCA INFANTIL COM ASSENTO PLASTICO E CAIXA DES-</v>
          </cell>
          <cell r="C2726" t="str">
            <v>UN</v>
          </cell>
          <cell r="D2726">
            <v>100.26</v>
          </cell>
        </row>
        <row r="2727">
          <cell r="B2727" t="str">
            <v>CARGA SOBREPOR.</v>
          </cell>
        </row>
        <row r="2728">
          <cell r="A2728" t="str">
            <v>26581/023</v>
          </cell>
          <cell r="B2728" t="str">
            <v>LAVATORIO DE SOBREPOR LOUCA BR MEDIO LUXO S/LADRAO 53X43CM FORNEC</v>
          </cell>
          <cell r="C2728" t="str">
            <v>UN</v>
          </cell>
          <cell r="D2728">
            <v>33.69</v>
          </cell>
        </row>
        <row r="2729">
          <cell r="A2729" t="str">
            <v>CÓDIGO</v>
          </cell>
          <cell r="B2729" t="str">
            <v>|D E S C R I Ç Ã O                                                   |UN</v>
          </cell>
          <cell r="C2729" t="str">
            <v>IDADE</v>
          </cell>
          <cell r="D2729" t="str">
            <v>|CUSTO TOTAL</v>
          </cell>
        </row>
        <row r="2730">
          <cell r="A2730" t="str">
            <v>ÍNCULO.....:</v>
          </cell>
          <cell r="B2730" t="str">
            <v>NACIONAL CAIXA</v>
          </cell>
        </row>
        <row r="2732">
          <cell r="A2732" t="str">
            <v>26581/024</v>
          </cell>
          <cell r="B2732" t="str">
            <v>LAVATORIO DE SOBREPOR LOUCA BR MEDIO LUXO C/LADRAO 53X43CM FORNEC</v>
          </cell>
          <cell r="C2732" t="str">
            <v>UN</v>
          </cell>
          <cell r="D2732">
            <v>29.99</v>
          </cell>
        </row>
        <row r="2733">
          <cell r="A2733" t="str">
            <v>26581/025</v>
          </cell>
          <cell r="B2733" t="str">
            <v>LAVATORIO LOUCA BR EMBUTIR(CUBA) MEDIO LUXO S/LADRAO 52X39CM FORNEC</v>
          </cell>
          <cell r="C2733" t="str">
            <v>UN</v>
          </cell>
          <cell r="D2733">
            <v>30.59</v>
          </cell>
        </row>
        <row r="2734">
          <cell r="A2734" t="str">
            <v>26581/026</v>
          </cell>
          <cell r="B2734" t="str">
            <v>LAVATORIO LOUCA BR EMBUTIR(CUBA) MEDIO LUXO C/LADRAO 52X39CM FORNEC</v>
          </cell>
          <cell r="C2734" t="str">
            <v>UN</v>
          </cell>
          <cell r="D2734">
            <v>31.2</v>
          </cell>
        </row>
        <row r="2735">
          <cell r="A2735" t="str">
            <v>26581/027</v>
          </cell>
          <cell r="B2735" t="str">
            <v>TANQUE LOUCA BRANCA C/COLUNA MED 56X48CM(EM TORNO) INCLUSIVE ACESSO</v>
          </cell>
          <cell r="C2735" t="str">
            <v>UN</v>
          </cell>
          <cell r="D2735">
            <v>94.89</v>
          </cell>
        </row>
        <row r="2736">
          <cell r="B2736" t="str">
            <v>RIOS DE FIX - FORNECIMENTO</v>
          </cell>
        </row>
        <row r="2737">
          <cell r="A2737" t="str">
            <v>26581/028</v>
          </cell>
          <cell r="B2737" t="str">
            <v>TANQUE LOUCA BRANCA C/COLUNA MED 60X56CM(EM TORNO)INCLUSIVE ACESSORIOS</v>
          </cell>
          <cell r="C2737" t="str">
            <v>UN</v>
          </cell>
          <cell r="D2737">
            <v>92.76</v>
          </cell>
        </row>
        <row r="2738">
          <cell r="B2738" t="str">
            <v>DE FIXACAO - FORNECIMENTO</v>
          </cell>
        </row>
        <row r="2739">
          <cell r="A2739" t="str">
            <v>26581/029</v>
          </cell>
          <cell r="B2739" t="str">
            <v>MICTORIO DE LOUCA BRANCA COM SIFAO INTEGRADO MED 33X28X53CM INCL</v>
          </cell>
          <cell r="C2739" t="str">
            <v>UN</v>
          </cell>
          <cell r="D2739">
            <v>76.95</v>
          </cell>
        </row>
        <row r="2740">
          <cell r="B2740" t="str">
            <v>ACESSORIOS DE FIXACAO FORNECIMENTO</v>
          </cell>
        </row>
        <row r="2741">
          <cell r="A2741" t="str">
            <v>26581/030</v>
          </cell>
          <cell r="B2741" t="str">
            <v>SABONETEIRA DE LOUCA BRANCA DE 15X15CM S/ALCA FORNEC E COLOCACAO</v>
          </cell>
          <cell r="C2741" t="str">
            <v>UN</v>
          </cell>
          <cell r="D2741">
            <v>14.78</v>
          </cell>
        </row>
        <row r="2742">
          <cell r="A2742" t="str">
            <v>26581/031</v>
          </cell>
          <cell r="B2742" t="str">
            <v>MEIA SABONETEIRA DE LOUCA BRANCA DE 15X7,5CM FORNECIMENTO E COLOCACAO</v>
          </cell>
          <cell r="C2742" t="str">
            <v>UN</v>
          </cell>
          <cell r="D2742">
            <v>11.65</v>
          </cell>
        </row>
        <row r="2743">
          <cell r="A2743" t="str">
            <v>26581/032</v>
          </cell>
          <cell r="B2743" t="str">
            <v>PORTA PAPEL DE LOUCA BRANCA DE 15X15CM FORNEC E COLOCACAO</v>
          </cell>
          <cell r="C2743" t="str">
            <v>UN</v>
          </cell>
          <cell r="D2743">
            <v>14.55</v>
          </cell>
        </row>
        <row r="2744">
          <cell r="A2744" t="str">
            <v>26581/033</v>
          </cell>
          <cell r="B2744" t="str">
            <v>CABIDE DE LOUCA BRANCA DUPLO DE 10X5CM FORNEC E COLOCACAO</v>
          </cell>
          <cell r="C2744" t="str">
            <v>UN</v>
          </cell>
          <cell r="D2744">
            <v>8.3800000000000008</v>
          </cell>
        </row>
        <row r="2745">
          <cell r="A2745" t="str">
            <v>26581/034</v>
          </cell>
          <cell r="B2745" t="str">
            <v>CABIDE DE LOUCA BRANCA SIMPLES DE 7X5CM FORNEC E COLOCACAO</v>
          </cell>
          <cell r="C2745" t="str">
            <v>UN</v>
          </cell>
          <cell r="D2745">
            <v>8.3800000000000008</v>
          </cell>
        </row>
        <row r="2746">
          <cell r="A2746" t="str">
            <v>26581/035</v>
          </cell>
          <cell r="B2746" t="str">
            <v>PORTA TOALHA DE PLASTICO DE 24" C/CONSOLOS DE LOUCA BRANCA FORNEC E</v>
          </cell>
          <cell r="C2746" t="str">
            <v>UN</v>
          </cell>
          <cell r="D2746">
            <v>16.78</v>
          </cell>
        </row>
        <row r="2747">
          <cell r="B2747" t="str">
            <v>COLOCACAO</v>
          </cell>
        </row>
        <row r="2748">
          <cell r="A2748" t="str">
            <v>26581/036</v>
          </cell>
          <cell r="B2748" t="str">
            <v>VASO SANITARIO LOUCA BRANCA CAIXA DESCARGA ACOPLADA 35X65X35CM INCL AS</v>
          </cell>
          <cell r="C2748" t="str">
            <v>UN</v>
          </cell>
          <cell r="D2748">
            <v>158.61000000000001</v>
          </cell>
        </row>
        <row r="2749">
          <cell r="B2749" t="str">
            <v>SENTO PLASTICO E RABICHO CROMADO EXCL COLOCACAO.</v>
          </cell>
        </row>
        <row r="2750">
          <cell r="A2750" t="str">
            <v>26581/038</v>
          </cell>
          <cell r="B2750" t="str">
            <v>PORTA SABONETE LIQUIDO FORNECIMENTO</v>
          </cell>
          <cell r="C2750" t="str">
            <v>UN</v>
          </cell>
          <cell r="D2750">
            <v>13.48</v>
          </cell>
        </row>
        <row r="2751">
          <cell r="A2751" t="str">
            <v>26581/039</v>
          </cell>
          <cell r="B2751" t="str">
            <v>LAVATORIO LOUCA COR C/COLUNA PADRAO MEDIO 45X55CM ACESSORIOS CROMADOS</v>
          </cell>
          <cell r="C2751" t="str">
            <v>UN</v>
          </cell>
          <cell r="D2751">
            <v>166.37</v>
          </cell>
        </row>
        <row r="2752">
          <cell r="B2752" t="str">
            <v>TORNEIRA VALVULA E RABICHO.</v>
          </cell>
        </row>
        <row r="2753">
          <cell r="A2753">
            <v>68061</v>
          </cell>
          <cell r="B2753" t="str">
            <v>COLOCACAO DE CHUVEIRO COM HASTE DE PVC 1/2"</v>
          </cell>
          <cell r="C2753" t="str">
            <v>UN</v>
          </cell>
          <cell r="D2753">
            <v>9.08</v>
          </cell>
        </row>
        <row r="2754">
          <cell r="A2754">
            <v>68451</v>
          </cell>
          <cell r="B2754" t="str">
            <v>TAMPO P/VASO SANITARIO</v>
          </cell>
        </row>
        <row r="2755">
          <cell r="A2755" t="str">
            <v>68451/001</v>
          </cell>
          <cell r="B2755" t="str">
            <v>TAMPO PLASTICO P/VASO SANITARIO INFANTIL-FORNECIMENTO/COLOCACAO</v>
          </cell>
          <cell r="C2755" t="str">
            <v>UN</v>
          </cell>
          <cell r="D2755">
            <v>16.260000000000002</v>
          </cell>
        </row>
        <row r="2756">
          <cell r="A2756">
            <v>68462</v>
          </cell>
          <cell r="B2756" t="str">
            <v>VASO SANITARIO BRANCO C/CAIXA ACOPLADA</v>
          </cell>
        </row>
        <row r="2757">
          <cell r="A2757" t="str">
            <v>68462/001</v>
          </cell>
          <cell r="B2757" t="str">
            <v>VASO SANITARIO BRANCO C/CAIXA ACOPLADA</v>
          </cell>
          <cell r="C2757" t="str">
            <v>UN</v>
          </cell>
          <cell r="D2757">
            <v>177.07</v>
          </cell>
        </row>
        <row r="2758">
          <cell r="A2758">
            <v>68498</v>
          </cell>
          <cell r="B2758" t="str">
            <v>BACIA SANITARIA, ASSENTO PLASTICO, CAIXA DE DESCARGA PVC DE SOBREPOR,</v>
          </cell>
        </row>
        <row r="2759">
          <cell r="B2759" t="str">
            <v>ENGATE PLASTICO, TUBO DE DESCIDA E BOLSA DE BORRACHA</v>
          </cell>
        </row>
        <row r="2760">
          <cell r="A2760" t="str">
            <v>CÓDIGO</v>
          </cell>
          <cell r="B2760" t="str">
            <v>|D E S C R I Ç Ã O                                                   |UN</v>
          </cell>
          <cell r="C2760" t="str">
            <v>IDADE</v>
          </cell>
          <cell r="D2760" t="str">
            <v>|CUSTO TOTAL</v>
          </cell>
        </row>
        <row r="2761">
          <cell r="A2761" t="str">
            <v>ÍNCULO.....:</v>
          </cell>
          <cell r="B2761" t="str">
            <v>NACIONAL CAIXA</v>
          </cell>
        </row>
        <row r="2763">
          <cell r="A2763" t="str">
            <v>68498/001</v>
          </cell>
          <cell r="B2763" t="str">
            <v>VASO SANITARIO, ASSENTO PLASTICO, CAIXA DE DESCARGA PVC DE SOBREPOR,</v>
          </cell>
          <cell r="C2763" t="str">
            <v>UN</v>
          </cell>
          <cell r="D2763">
            <v>146.25</v>
          </cell>
        </row>
        <row r="2764">
          <cell r="B2764" t="str">
            <v>ENGATE PLASTICO, TUBO DE DESCIDA E BOLSA DE BORRACHA</v>
          </cell>
        </row>
        <row r="2765">
          <cell r="A2765">
            <v>68620</v>
          </cell>
          <cell r="B2765" t="str">
            <v>LAVATORIO SUSPENSO</v>
          </cell>
        </row>
        <row r="2766">
          <cell r="A2766" t="str">
            <v>68620/001</v>
          </cell>
          <cell r="B2766" t="str">
            <v>LAVATORIO SUSPENSO BRANCO C/PARAFUSO</v>
          </cell>
          <cell r="C2766" t="str">
            <v>UN</v>
          </cell>
          <cell r="D2766">
            <v>45.03</v>
          </cell>
        </row>
        <row r="2767">
          <cell r="A2767" t="str">
            <v>68620/004</v>
          </cell>
          <cell r="B2767" t="str">
            <v>LAVATORIO SUSPENSO BRANCO C/VALVULA E SIFAO</v>
          </cell>
          <cell r="C2767" t="str">
            <v>UN</v>
          </cell>
          <cell r="D2767">
            <v>64.67</v>
          </cell>
        </row>
        <row r="2768">
          <cell r="A2768">
            <v>68621</v>
          </cell>
          <cell r="B2768" t="str">
            <v>BANCA/CUBA RESINA SINTETICA</v>
          </cell>
        </row>
        <row r="2769">
          <cell r="A2769" t="str">
            <v>68621/001</v>
          </cell>
          <cell r="B2769" t="str">
            <v>BANCA/CUBA RESINA SINTETICA 120X60CM S/COMPLEMENTOS</v>
          </cell>
          <cell r="C2769" t="str">
            <v>UN</v>
          </cell>
          <cell r="D2769">
            <v>72.45</v>
          </cell>
        </row>
        <row r="2770">
          <cell r="A2770" t="str">
            <v>68621/002</v>
          </cell>
          <cell r="B2770" t="str">
            <v>BANCA/CUBA RESINA SINTETICA 150X60CM S/COMPLEMENTOS</v>
          </cell>
          <cell r="C2770" t="str">
            <v>UN</v>
          </cell>
          <cell r="D2770">
            <v>94.4</v>
          </cell>
        </row>
        <row r="2771">
          <cell r="A2771" t="str">
            <v>68621/003</v>
          </cell>
          <cell r="B2771" t="str">
            <v>BANCA/CUBA RESINA SINTETICA 120X60 C/VALVULA E SIFAO</v>
          </cell>
          <cell r="C2771" t="str">
            <v>UN</v>
          </cell>
          <cell r="D2771">
            <v>95.09</v>
          </cell>
        </row>
        <row r="2772">
          <cell r="A2772">
            <v>68622</v>
          </cell>
          <cell r="B2772" t="str">
            <v>TANQUE MARMORE SINTETICA CAP=22L S/COMPLEMENTOS</v>
          </cell>
        </row>
        <row r="2773">
          <cell r="A2773" t="str">
            <v>68622/001</v>
          </cell>
          <cell r="B2773" t="str">
            <v>TANQUE MARMORE SINTETICA CAP=22L S/COMPLEMENTOS</v>
          </cell>
          <cell r="C2773" t="str">
            <v>UN</v>
          </cell>
          <cell r="D2773">
            <v>72.5</v>
          </cell>
        </row>
        <row r="2774">
          <cell r="A2774" t="str">
            <v>68622/002</v>
          </cell>
          <cell r="B2774" t="str">
            <v>TANQUE MARMORE SINTETICO CAP=22L C/VALVULA</v>
          </cell>
          <cell r="C2774" t="str">
            <v>UN</v>
          </cell>
          <cell r="D2774">
            <v>78.02</v>
          </cell>
        </row>
        <row r="2775">
          <cell r="A2775">
            <v>68641</v>
          </cell>
          <cell r="B2775" t="str">
            <v>BALCAO DE PIA EM RESILINEA 1,2 X 0,6 M C/SIFAO PLASTICO</v>
          </cell>
        </row>
        <row r="2776">
          <cell r="B2776" t="str">
            <v>(PIA DE COZINHA EM GRANILITE/MARMORITE)</v>
          </cell>
        </row>
        <row r="2777">
          <cell r="A2777" t="str">
            <v>68641/001</v>
          </cell>
          <cell r="B2777" t="str">
            <v>BALCAO DE PIA EM RESILINEA 1,2 X 0,6 M C/SIFAO PLASTICO</v>
          </cell>
          <cell r="C2777" t="str">
            <v>UN</v>
          </cell>
          <cell r="D2777">
            <v>67.06</v>
          </cell>
        </row>
        <row r="2778">
          <cell r="B2778" t="str">
            <v>(PIA DE COZINHA EM GRANILITE/MARMORITE)</v>
          </cell>
        </row>
        <row r="2779">
          <cell r="A2779" t="str">
            <v>68641/002</v>
          </cell>
          <cell r="B2779" t="str">
            <v>TANQUE DE RESILINEA C/ SIFAO E VALVULA (GRANITINA/GRANILITE/MARMORITE)</v>
          </cell>
          <cell r="C2779" t="str">
            <v>UN</v>
          </cell>
          <cell r="D2779">
            <v>51.48</v>
          </cell>
        </row>
        <row r="2780">
          <cell r="A2780">
            <v>68650</v>
          </cell>
          <cell r="B2780" t="str">
            <v>BANCA ACO INOX C/CUBA EM PAREDE,SEM COMPLEMENTOS (SIFAO/VALV/TORN)</v>
          </cell>
        </row>
        <row r="2781">
          <cell r="A2781" t="str">
            <v>68650/001</v>
          </cell>
          <cell r="B2781" t="str">
            <v>BANCA ACO INOXIDAVEL 120X60CM C/1 CUBA INOX EM PAREDE,SEM COMPLEMENTOS</v>
          </cell>
          <cell r="C2781" t="str">
            <v>UN</v>
          </cell>
          <cell r="D2781">
            <v>141.15</v>
          </cell>
        </row>
        <row r="2782">
          <cell r="A2782" t="str">
            <v>68650/002</v>
          </cell>
          <cell r="B2782" t="str">
            <v>BANCA ACO INOXIDAVEL 200X60CM C/2 CUBAS INOX EM PAREDE,SEM COMPLEMENTO</v>
          </cell>
          <cell r="C2782" t="str">
            <v>UN</v>
          </cell>
          <cell r="D2782">
            <v>274.95999999999998</v>
          </cell>
        </row>
        <row r="2783">
          <cell r="A2783">
            <v>68651</v>
          </cell>
          <cell r="B2783" t="str">
            <v>APARELHOS DE ACO INOXIDAVEL</v>
          </cell>
        </row>
        <row r="2784">
          <cell r="A2784" t="str">
            <v>68651/003</v>
          </cell>
          <cell r="B2784" t="str">
            <v>TANQUE DE ACO INOXIDAVEL CHAPA 22.304 DE 520X520MM CAP 30L  C/ESFREGA</v>
          </cell>
          <cell r="C2784" t="str">
            <v>UN</v>
          </cell>
          <cell r="D2784">
            <v>134.6</v>
          </cell>
        </row>
        <row r="2785">
          <cell r="B2785" t="str">
            <v>DOR EXCL TORNEIRA - FORNECIMENTO</v>
          </cell>
        </row>
        <row r="2786">
          <cell r="A2786" t="str">
            <v>68651/004</v>
          </cell>
          <cell r="B2786" t="str">
            <v>BANCA DE ACO INOXIDAVEL 2,00X0,55MM CHAPA 18.304 C/1 CUBA DE 500X400X</v>
          </cell>
          <cell r="C2786" t="str">
            <v>UN</v>
          </cell>
          <cell r="D2786">
            <v>364.23</v>
          </cell>
        </row>
        <row r="2787">
          <cell r="B2787" t="str">
            <v>200MM EM CHAPA 20.304 VALVULA DE ESCOAMENTO TP AMERICANA 1623 SIFAO</v>
          </cell>
        </row>
        <row r="2788">
          <cell r="B2788" t="str">
            <v>1.1/2"X1.1/2" SOBRE APOIOS DE ALVENARIA DE MEIA VEZ E VERGA DE CONCRE</v>
          </cell>
        </row>
        <row r="2789">
          <cell r="B2789" t="str">
            <v>TO SEM REVESTIMENTO EXCL TORNEIRA -FORNECIME</v>
          </cell>
        </row>
        <row r="2790">
          <cell r="A2790" t="str">
            <v>68651/005</v>
          </cell>
          <cell r="B2790" t="str">
            <v>BANCA DE ACO INOX DE 2,00X0,55MM CHAPA 18.304 2 CUBAS DE 500X400X200MM</v>
          </cell>
          <cell r="C2790" t="str">
            <v>UN</v>
          </cell>
          <cell r="D2790">
            <v>428.51</v>
          </cell>
        </row>
        <row r="2791">
          <cell r="A2791" t="str">
            <v>CÓDIGO</v>
          </cell>
          <cell r="B2791" t="str">
            <v>|D E S C R I Ç Ã O                                                   |UN</v>
          </cell>
          <cell r="C2791" t="str">
            <v>IDADE</v>
          </cell>
          <cell r="D2791" t="str">
            <v>|CUSTO TOTAL</v>
          </cell>
        </row>
        <row r="2792">
          <cell r="A2792" t="str">
            <v>ÍNCULO.....:</v>
          </cell>
          <cell r="B2792" t="str">
            <v>NACIONAL CAIXA</v>
          </cell>
        </row>
        <row r="2794">
          <cell r="B2794" t="str">
            <v>EM CHAPA 20.304 VALVULA DE ESCOAMENTO TP AMERICANA 1623 2 SIFOES 1680</v>
          </cell>
        </row>
        <row r="2795">
          <cell r="B2795" t="str">
            <v>1.1/2"X1.1/2" SOBRE APOIS DE ALVENARIA DE MEIA VEZ E VERGA DE CONCRETO</v>
          </cell>
        </row>
        <row r="2796">
          <cell r="B2796" t="str">
            <v>S/REVESTIMENTO EXCL TORNEIRA - FORNECIMENTO</v>
          </cell>
        </row>
        <row r="2797">
          <cell r="A2797" t="str">
            <v>68651/006</v>
          </cell>
          <cell r="B2797" t="str">
            <v>CUBA DE ACO INOX DE 500X400X200MM EM CHAPA 20.304 VALVULA DE ESCOAMEN</v>
          </cell>
          <cell r="C2797" t="str">
            <v>UN</v>
          </cell>
          <cell r="D2797">
            <v>118.92</v>
          </cell>
        </row>
        <row r="2798">
          <cell r="B2798" t="str">
            <v>TO TP AMERICANA 1623 SIFAO 1680 1,1/2"X1.1/2" EXCL TORNEIRA - FORNECI</v>
          </cell>
        </row>
        <row r="2799">
          <cell r="B2799" t="str">
            <v>MENTO E COLOCACAO</v>
          </cell>
        </row>
        <row r="2800">
          <cell r="A2800" t="str">
            <v>68651/007</v>
          </cell>
          <cell r="B2800" t="str">
            <v>CUBA DUPLA EM ACO INOX DE 820X340X150MM CHAPA 20.304 2 VALVULAS DE ES</v>
          </cell>
          <cell r="C2800" t="str">
            <v>UN</v>
          </cell>
          <cell r="D2800">
            <v>190.03</v>
          </cell>
        </row>
        <row r="2801">
          <cell r="B2801" t="str">
            <v>COAMENTO 1623 2 SIFOES 1680 1.1/2"X1.1/2" EXCL TORNEIRA - FORNECIMENTO</v>
          </cell>
        </row>
        <row r="2802">
          <cell r="B2802" t="str">
            <v>E COLOCACAO</v>
          </cell>
        </row>
        <row r="2803">
          <cell r="A2803">
            <v>68652</v>
          </cell>
          <cell r="B2803" t="str">
            <v>APARELHOS DE ACO INOXIDAVEL</v>
          </cell>
        </row>
        <row r="2804">
          <cell r="A2804" t="str">
            <v>68652/001</v>
          </cell>
          <cell r="B2804" t="str">
            <v>BANCA SECA DE ACO INOX C/O,55M LARG ATE 3,00M DE COMP EM CHAPA 18304</v>
          </cell>
          <cell r="C2804" t="str">
            <v>M</v>
          </cell>
          <cell r="D2804">
            <v>207.87</v>
          </cell>
        </row>
        <row r="2805">
          <cell r="B2805" t="str">
            <v>SOBRE APOIOS DE ALVENARIA DE MEIA VEZ E VERGA DE CONCRETO S/REVEST -</v>
          </cell>
        </row>
        <row r="2806">
          <cell r="B2806" t="str">
            <v>FORNECIMENTO E ASSENTAMENTO</v>
          </cell>
        </row>
        <row r="2807">
          <cell r="A2807" t="str">
            <v>68652/002</v>
          </cell>
          <cell r="B2807" t="str">
            <v>MICTORIO COLETIVO DE ACO INOX C/SECAO DE 580X300MM EM CHAPA 20.304 COM</v>
          </cell>
          <cell r="C2807" t="str">
            <v>M</v>
          </cell>
          <cell r="D2807">
            <v>333.05</v>
          </cell>
        </row>
        <row r="2808">
          <cell r="B2808" t="str">
            <v>CRIVO DE SAIDA DE 1.1/4" REGISTRO DE PRESSAO 1416 DE 3/4" C/CANOPLA E</v>
          </cell>
        </row>
        <row r="2809">
          <cell r="B2809" t="str">
            <v>VOLANTE EM METAL CROMADO INCL GAMBIARRA - FORNECIMENTO</v>
          </cell>
        </row>
        <row r="2810">
          <cell r="A2810" t="str">
            <v>68652/003</v>
          </cell>
          <cell r="B2810" t="str">
            <v>MICTORIO COLETIVO DE ACO INOX C/SECAO DE 380X250MM EM CHAPA 20.304 COM</v>
          </cell>
          <cell r="C2810" t="str">
            <v>M</v>
          </cell>
          <cell r="D2810">
            <v>272.05</v>
          </cell>
        </row>
        <row r="2811">
          <cell r="B2811" t="str">
            <v>CRIVO DE SAIDA DE 1.1/4" REGISTRO DE PRESSAO 1416 DE 3/4"C/CANOPLA E</v>
          </cell>
        </row>
        <row r="2812">
          <cell r="B2812" t="str">
            <v>VOLANTE EM METAL CROMADO INCL GAMBIARRA - FORNECIMENTO</v>
          </cell>
        </row>
        <row r="2813">
          <cell r="A2813">
            <v>68678</v>
          </cell>
          <cell r="B2813" t="str">
            <v>PRATELEIRA MARMORE</v>
          </cell>
        </row>
        <row r="2814">
          <cell r="A2814" t="str">
            <v>68678/001</v>
          </cell>
          <cell r="B2814" t="str">
            <v>PRATELEIRA MARMORE BRANCO L=55CM E=2,5CM ENGASTADA NA PAREDE</v>
          </cell>
          <cell r="C2814" t="str">
            <v>M</v>
          </cell>
          <cell r="D2814">
            <v>111.33</v>
          </cell>
        </row>
        <row r="2815">
          <cell r="A2815" t="str">
            <v>68678/002</v>
          </cell>
          <cell r="B2815" t="str">
            <v>PRATELEIRA MARMORE BRANCO L=60CM E=2,5CM ENGASTADA NA PAREDE</v>
          </cell>
          <cell r="C2815" t="str">
            <v>M</v>
          </cell>
          <cell r="D2815">
            <v>119.31</v>
          </cell>
        </row>
        <row r="2816">
          <cell r="A2816" t="str">
            <v>68678/003</v>
          </cell>
          <cell r="B2816" t="str">
            <v>PRATELEIRA MARMORE BRANCO L=40CM E=2,5CM ENGASTADA NA PAREDE</v>
          </cell>
          <cell r="C2816" t="str">
            <v>M</v>
          </cell>
          <cell r="D2816">
            <v>87.39</v>
          </cell>
        </row>
        <row r="2817">
          <cell r="A2817" t="str">
            <v>68678/004</v>
          </cell>
          <cell r="B2817" t="str">
            <v>PRATELEIRA MARMORE BRANCO L=30CM E=2,5CM ENGASTADA NA PAREDE</v>
          </cell>
          <cell r="C2817" t="str">
            <v>M</v>
          </cell>
          <cell r="D2817">
            <v>71.430000000000007</v>
          </cell>
        </row>
        <row r="2818">
          <cell r="A2818">
            <v>184</v>
          </cell>
          <cell r="B2818" t="str">
            <v>FOSSAS/SUMIDOUROS</v>
          </cell>
        </row>
        <row r="2819">
          <cell r="A2819">
            <v>6087</v>
          </cell>
          <cell r="B2819" t="str">
            <v>TAMPA EM CONCRETO ARMADO 60X60X5CM P/CX INSPECAO/FOSSA SEPTICA</v>
          </cell>
          <cell r="C2819" t="str">
            <v>UN</v>
          </cell>
          <cell r="D2819">
            <v>17.48</v>
          </cell>
        </row>
        <row r="2820">
          <cell r="A2820">
            <v>23772</v>
          </cell>
          <cell r="B2820" t="str">
            <v>SUMIDOURO H=5,0M COM TIJOLOS MACICOS A CRIVO ARGAMASSADOS</v>
          </cell>
        </row>
        <row r="2821">
          <cell r="A2821" t="str">
            <v>23772/001</v>
          </cell>
          <cell r="B2821" t="str">
            <v>SUMIDOURO D=1,20M TAMPA CONCRETO ARMADO D=1,40M H=0,10M</v>
          </cell>
          <cell r="C2821" t="str">
            <v>UN</v>
          </cell>
          <cell r="D2821">
            <v>738.13</v>
          </cell>
        </row>
        <row r="2822">
          <cell r="A2822" t="str">
            <v>CÓDIGO</v>
          </cell>
          <cell r="B2822" t="str">
            <v>|D E S C R I Ç Ã O                                                   |UN</v>
          </cell>
          <cell r="C2822" t="str">
            <v>IDADE</v>
          </cell>
          <cell r="D2822" t="str">
            <v>|CUSTO TOTAL</v>
          </cell>
        </row>
        <row r="2823">
          <cell r="A2823" t="str">
            <v>ÍNCULO.....:</v>
          </cell>
          <cell r="B2823" t="str">
            <v>NACIONAL CAIXA</v>
          </cell>
        </row>
        <row r="2825">
          <cell r="A2825" t="str">
            <v>23772/002</v>
          </cell>
          <cell r="B2825" t="str">
            <v>SUMIDOURO D=1,40M TAMPA CONCRETO ARMADO D=1,60M H=0,10M</v>
          </cell>
          <cell r="C2825" t="str">
            <v>UN</v>
          </cell>
          <cell r="D2825">
            <v>918.15</v>
          </cell>
        </row>
        <row r="2826">
          <cell r="A2826">
            <v>23773</v>
          </cell>
          <cell r="B2826" t="str">
            <v>FOSSA SEPTICA 1500L / ALVENARIA TIJOLO MACICO 1/2VEZ</v>
          </cell>
        </row>
        <row r="2827">
          <cell r="A2827" t="str">
            <v>23773/001</v>
          </cell>
          <cell r="B2827" t="str">
            <v>FOSSA SEPTICA ALV TIJOLO MACICO 1/2VEZ-DIMEN EXT 1,90 X 1,10 X 1,40M</v>
          </cell>
          <cell r="C2827" t="str">
            <v>UN</v>
          </cell>
          <cell r="D2827">
            <v>797.84</v>
          </cell>
        </row>
        <row r="2828">
          <cell r="B2828" t="str">
            <v>(1500L) REVESTIDA INTERNAMENTE C/BARRA LISA, TAMPA CONC ARMADO E=8CM</v>
          </cell>
        </row>
        <row r="2829">
          <cell r="A2829">
            <v>24324</v>
          </cell>
          <cell r="B2829" t="str">
            <v>CONSERVACAO DE FOSSAS/SUMIDOUROS - PAR</v>
          </cell>
        </row>
        <row r="2830">
          <cell r="A2830" t="str">
            <v>24324/001</v>
          </cell>
          <cell r="B2830" t="str">
            <v>LIMPEZA E MANUTENCAO DE FOSSAS/SUMIDOUROS PREDIAIS/PAR</v>
          </cell>
          <cell r="C2830" t="str">
            <v>H</v>
          </cell>
          <cell r="D2830">
            <v>117.44</v>
          </cell>
        </row>
        <row r="2831">
          <cell r="A2831">
            <v>71553</v>
          </cell>
          <cell r="B2831" t="str">
            <v>FOSSA SEPTICA, CÃMARA SUBMERSA INHOFF, PARA 5 CONTRIBUINTES, EM CONCRE</v>
          </cell>
          <cell r="C2831" t="str">
            <v>UN</v>
          </cell>
          <cell r="D2831">
            <v>787.27</v>
          </cell>
        </row>
        <row r="2832">
          <cell r="B2832" t="str">
            <v>TO PRÉ MOLDADO, INCLUINDO ESCAVAÇÃO E REATERRO, COM RETIRADO DO MATERI</v>
          </cell>
        </row>
        <row r="2833">
          <cell r="B2833" t="str">
            <v>AL EXCEDENTE. - FORNECIMENTO E COLOCAÇÃO.</v>
          </cell>
        </row>
        <row r="2834">
          <cell r="A2834">
            <v>71620</v>
          </cell>
          <cell r="B2834" t="str">
            <v>FILTRO ANAERÓBICO</v>
          </cell>
        </row>
        <row r="2835">
          <cell r="A2835" t="str">
            <v>71620/001</v>
          </cell>
          <cell r="B2835" t="str">
            <v>FILTRO ANAERÓBICO PARA RESIDENCIAS E QUARTÉIS, COM 7 CONTRIBUIÇÕES. DI</v>
          </cell>
          <cell r="C2835" t="str">
            <v>UN</v>
          </cell>
          <cell r="D2835">
            <v>1995.06</v>
          </cell>
        </row>
        <row r="2836">
          <cell r="B2836" t="str">
            <v>MENSÕES DE 1,0 X 1,0 X 2,0 M</v>
          </cell>
        </row>
        <row r="2837">
          <cell r="A2837">
            <v>71624</v>
          </cell>
          <cell r="B2837" t="str">
            <v>FOSSA SEPTICA</v>
          </cell>
        </row>
        <row r="2838">
          <cell r="A2838" t="str">
            <v>71624/001</v>
          </cell>
          <cell r="B2838" t="str">
            <v>FOSSA SEPTTICA, CAMARA SUBMERSA, INHOFF PARA 30CONTRIBUINTES, EM ANEL</v>
          </cell>
          <cell r="C2838" t="str">
            <v>UN</v>
          </cell>
          <cell r="D2838">
            <v>1881.83</v>
          </cell>
        </row>
        <row r="2839">
          <cell r="B2839" t="str">
            <v>DE CONCRETO PRÉ MOLDADO. INCLUSIVE ESCAVAÇÃO E REATERRO. EXCLUSIVE RET</v>
          </cell>
        </row>
        <row r="2840">
          <cell r="B2840" t="str">
            <v>IRADA DE MATERIAL EXCEDENTE. FORNECIMENTO E COLOCAÇÃO.</v>
          </cell>
        </row>
        <row r="2841">
          <cell r="A2841">
            <v>185</v>
          </cell>
          <cell r="B2841" t="str">
            <v>PONTOS DE AGUA/ESGOTO</v>
          </cell>
        </row>
        <row r="2842">
          <cell r="A2842">
            <v>6136</v>
          </cell>
          <cell r="B2842" t="str">
            <v>INSTAL.HIDRAULICAS, PADROES BAIXO/MINIMO - 1Q.32 TIPO "B", EXCETO LIG</v>
          </cell>
          <cell r="C2842" t="str">
            <v>UN</v>
          </cell>
          <cell r="D2842">
            <v>493.8</v>
          </cell>
        </row>
        <row r="2843">
          <cell r="B2843" t="str">
            <v>ACOES</v>
          </cell>
        </row>
        <row r="2844">
          <cell r="A2844">
            <v>11777</v>
          </cell>
          <cell r="B2844" t="str">
            <v>INSTALACOES HIDRO-SANITARIAS TANQUES</v>
          </cell>
        </row>
        <row r="2845">
          <cell r="A2845" t="str">
            <v>11777/001</v>
          </cell>
          <cell r="B2845" t="str">
            <v>INSTALACAO PVC/ASSENTAMENTO TANQUE SERVICO C/3,0M TUBO PVC 25MM E 3,0M</v>
          </cell>
          <cell r="C2845" t="str">
            <v>UN</v>
          </cell>
          <cell r="D2845">
            <v>95.86</v>
          </cell>
        </row>
        <row r="2846">
          <cell r="B2846" t="str">
            <v>TUBO PVC 50MM INCLUINDO CONEXOES. EXCLUSIVE FORNECIMENTO DO APARELHO.</v>
          </cell>
        </row>
        <row r="2847">
          <cell r="A2847">
            <v>11779</v>
          </cell>
          <cell r="B2847" t="str">
            <v>INSTALACOES HIDRO-SANITARIAS DE MICTORIO LOUCA</v>
          </cell>
        </row>
        <row r="2848">
          <cell r="A2848" t="str">
            <v>11779/001</v>
          </cell>
          <cell r="B2848" t="str">
            <v>INSTALACOES PVC/ASSENTAMENTO MICTORIO LOUCA C/3,0M TUBO PVC 25MM, 1,5M</v>
          </cell>
          <cell r="C2848" t="str">
            <v>UN</v>
          </cell>
          <cell r="D2848">
            <v>87.05</v>
          </cell>
        </row>
        <row r="2849">
          <cell r="B2849" t="str">
            <v>PVC 40 E 1,5M TUBO PVC 50MM, CONEXOES, CAIXA SIFONADA PVC 100X100X50MM</v>
          </cell>
        </row>
        <row r="2850">
          <cell r="B2850" t="str">
            <v>C/TAMPA CEGA. EXCLUSIVE FORNECIMENTO DO APARELHO.</v>
          </cell>
        </row>
        <row r="2851">
          <cell r="A2851">
            <v>11780</v>
          </cell>
          <cell r="B2851" t="str">
            <v>INSTALACOES HIDRO-SANITARIAS DE MICTORIO TP CALHA</v>
          </cell>
        </row>
        <row r="2852">
          <cell r="A2852" t="str">
            <v>11780/001</v>
          </cell>
          <cell r="B2852" t="str">
            <v>INSTALACAO PVC/ASSENTAMENTO MICTORIO TP CALHA C/3,0M TUBO PVC 25MM,</v>
          </cell>
          <cell r="C2852" t="str">
            <v>UN</v>
          </cell>
          <cell r="D2852">
            <v>177.95</v>
          </cell>
        </row>
        <row r="2853">
          <cell r="A2853" t="str">
            <v>CÓDIGO</v>
          </cell>
          <cell r="B2853" t="str">
            <v>|D E S C R I Ç Ã O                                                   |UN</v>
          </cell>
          <cell r="C2853" t="str">
            <v>IDADE</v>
          </cell>
          <cell r="D2853" t="str">
            <v>|CUSTO TOTAL</v>
          </cell>
        </row>
        <row r="2854">
          <cell r="A2854" t="str">
            <v>ÍNCULO.....:</v>
          </cell>
          <cell r="B2854" t="str">
            <v>NACIONAL CAIXA</v>
          </cell>
        </row>
        <row r="2856">
          <cell r="B2856" t="str">
            <v>REGISTRO DE GAVETA, 2,0M TUBO PVC 40MM E 2,0M TUBO PVC 50MM, CONEXOES</v>
          </cell>
        </row>
        <row r="2857">
          <cell r="B2857" t="str">
            <v>E CAIXA SIFONADA PVC C/100X100X50MM, C/TAMPA CEGA. EXCLUSIVE: FORNECI</v>
          </cell>
        </row>
        <row r="2858">
          <cell r="B2858" t="str">
            <v>MENTO DE APARELHO.</v>
          </cell>
        </row>
        <row r="2859">
          <cell r="A2859">
            <v>26305</v>
          </cell>
          <cell r="B2859" t="str">
            <v>PONTO AGUA FRIA</v>
          </cell>
        </row>
        <row r="2860">
          <cell r="A2860" t="str">
            <v>26305/001</v>
          </cell>
          <cell r="B2860" t="str">
            <v>PONTO AGUA FRIA TUBO PVC 3/4"</v>
          </cell>
          <cell r="C2860" t="str">
            <v>PT</v>
          </cell>
          <cell r="D2860">
            <v>43.64</v>
          </cell>
        </row>
        <row r="2861">
          <cell r="A2861" t="str">
            <v>26305/002</v>
          </cell>
          <cell r="B2861" t="str">
            <v>PONTO AGUA FRIA TUBO PVC 1/2"</v>
          </cell>
          <cell r="C2861" t="str">
            <v>PT</v>
          </cell>
          <cell r="D2861">
            <v>39.4</v>
          </cell>
        </row>
        <row r="2862">
          <cell r="A2862" t="str">
            <v>26305/003</v>
          </cell>
          <cell r="B2862" t="str">
            <v>PONTO AGUA FRIA TUBO PVC 1"</v>
          </cell>
          <cell r="C2862" t="str">
            <v>PT</v>
          </cell>
          <cell r="D2862">
            <v>60.93</v>
          </cell>
        </row>
        <row r="2863">
          <cell r="A2863" t="str">
            <v>26305/004</v>
          </cell>
          <cell r="B2863" t="str">
            <v>PONTO AGUA FRIA TUBO PVC 1 1/4"</v>
          </cell>
          <cell r="C2863" t="str">
            <v>PT</v>
          </cell>
          <cell r="D2863">
            <v>84.08</v>
          </cell>
        </row>
        <row r="2864">
          <cell r="A2864" t="str">
            <v>26305/005</v>
          </cell>
          <cell r="B2864" t="str">
            <v>PONTO AGUA FRIA TUBO PVC 1 1/2"</v>
          </cell>
          <cell r="C2864" t="str">
            <v>PT</v>
          </cell>
          <cell r="D2864">
            <v>96.5</v>
          </cell>
        </row>
        <row r="2865">
          <cell r="A2865" t="str">
            <v>26305/006</v>
          </cell>
          <cell r="B2865" t="str">
            <v>PONTO AGUA FRIA TUBO PVC 2"</v>
          </cell>
          <cell r="C2865" t="str">
            <v>PT</v>
          </cell>
          <cell r="D2865">
            <v>142.9</v>
          </cell>
        </row>
        <row r="2866">
          <cell r="A2866">
            <v>26306</v>
          </cell>
          <cell r="B2866" t="str">
            <v>PONTO ESGOTO</v>
          </cell>
        </row>
        <row r="2867">
          <cell r="A2867" t="str">
            <v>26306/001</v>
          </cell>
          <cell r="B2867" t="str">
            <v>PONTO ESGOTO PRIMARIO / TUBO PVC 100MM</v>
          </cell>
          <cell r="C2867" t="str">
            <v>PT</v>
          </cell>
          <cell r="D2867">
            <v>56.2</v>
          </cell>
        </row>
        <row r="2868">
          <cell r="A2868" t="str">
            <v>26306/002</v>
          </cell>
          <cell r="B2868" t="str">
            <v>PONTO ESGOTO SEGUNDARIO / TUBO PVC 75MM</v>
          </cell>
          <cell r="C2868" t="str">
            <v>PT</v>
          </cell>
          <cell r="D2868">
            <v>67.92</v>
          </cell>
        </row>
        <row r="2869">
          <cell r="A2869">
            <v>26555</v>
          </cell>
          <cell r="B2869" t="str">
            <v>INSTALACOES HIDRAULICAS CAIXAS/VALVULA DESCARGA E DUCHA MANUAL</v>
          </cell>
        </row>
        <row r="2870">
          <cell r="A2870" t="str">
            <v>26555/006</v>
          </cell>
          <cell r="B2870" t="str">
            <v>INSTALACAO EM PVC/ASSENTAMENTO DUCHINHA MANUAL P/BANHEIRO C/3,0M TUBO</v>
          </cell>
          <cell r="C2870" t="str">
            <v>UN</v>
          </cell>
          <cell r="D2870">
            <v>56.81</v>
          </cell>
        </row>
        <row r="2871">
          <cell r="B2871" t="str">
            <v>PVC 25MM E CONEXOES. EXCLUSIVE FORNECIMENTO APARELHO</v>
          </cell>
        </row>
        <row r="2872">
          <cell r="A2872" t="str">
            <v>26555/008</v>
          </cell>
          <cell r="B2872" t="str">
            <v>INSTALACAO EM PVC/ASSENTAMENTO CAIXA DESCARGA ELEVADA C/2,0M TUBO DE</v>
          </cell>
          <cell r="C2872" t="str">
            <v>UN</v>
          </cell>
          <cell r="D2872">
            <v>63.79</v>
          </cell>
        </row>
        <row r="2873">
          <cell r="B2873" t="str">
            <v>PVC 25MM, CONEXOES E MONTAGENS. EXCLUSIVE FORNECIMENTO DA CAIXA.</v>
          </cell>
        </row>
        <row r="2874">
          <cell r="A2874" t="str">
            <v>26555/009</v>
          </cell>
          <cell r="B2874" t="str">
            <v>INSTALACAO EM PVC/ASSENTAMENTO CAIXA DESCARGA EMBUTIR C/2,0M DE TUBO</v>
          </cell>
          <cell r="C2874" t="str">
            <v>UN</v>
          </cell>
          <cell r="D2874">
            <v>79.47</v>
          </cell>
        </row>
        <row r="2875">
          <cell r="B2875" t="str">
            <v>PVC 25MM, 0,80M TUBO PVC 40MM, CONEXOES E MONTAGEM.EXCLUSIVE FORNECIME</v>
          </cell>
        </row>
        <row r="2876">
          <cell r="B2876" t="str">
            <v>NTO DA CAIXA.</v>
          </cell>
        </row>
        <row r="2877">
          <cell r="A2877" t="str">
            <v>26555/010</v>
          </cell>
          <cell r="B2877" t="str">
            <v>INSTALACAO EM PVC/ASSENTAMENTO VALVULA DESCARGA C/3,0M TUBO PVC 50MM</v>
          </cell>
          <cell r="C2877" t="str">
            <v>UN</v>
          </cell>
          <cell r="D2877">
            <v>96.22</v>
          </cell>
        </row>
        <row r="2878">
          <cell r="B2878" t="str">
            <v>CONEXOES E MONTAGEM. EXCLUSIVE FORNECIMENTO DA VALVULA.</v>
          </cell>
        </row>
        <row r="2879">
          <cell r="A2879">
            <v>26577</v>
          </cell>
          <cell r="B2879" t="str">
            <v>INSTALACOES HIDRO-SANITARIAS E ELETRICA P/CHUVEIRO</v>
          </cell>
        </row>
        <row r="2880">
          <cell r="A2880" t="str">
            <v>26577/001</v>
          </cell>
          <cell r="B2880" t="str">
            <v>INSTALACAO EM PVC/ASSENTAMENTO CHUVEIRO/REGISTRO C/6,0M TUBO PVC 25MM</v>
          </cell>
          <cell r="C2880" t="str">
            <v>UN</v>
          </cell>
          <cell r="D2880">
            <v>90.14</v>
          </cell>
        </row>
        <row r="2881">
          <cell r="B2881" t="str">
            <v>P/AGUA, 2,0M TUBO PVC 40MM, CONEXOES, RALO SECO DE PVC 100MM C/GRELHA.</v>
          </cell>
        </row>
        <row r="2882">
          <cell r="B2882" t="str">
            <v>EXCLUSIVE FORNECIMENTO CHUVEIRO/REGISTRO</v>
          </cell>
        </row>
        <row r="2883">
          <cell r="A2883" t="str">
            <v>26577/002</v>
          </cell>
          <cell r="B2883" t="str">
            <v>INSTALACAO EM PVC/ASSENTAMENTO CHUVEIRO ELETRICO C/30,0M FIO 4MM2,</v>
          </cell>
          <cell r="C2883" t="str">
            <v>UN</v>
          </cell>
          <cell r="D2883">
            <v>164.9</v>
          </cell>
        </row>
        <row r="2884">
          <cell r="A2884" t="str">
            <v>CÓDIGO</v>
          </cell>
          <cell r="B2884" t="str">
            <v>|D E S C R I Ç Ã O                                                   |UN</v>
          </cell>
          <cell r="C2884" t="str">
            <v>IDADE</v>
          </cell>
          <cell r="D2884" t="str">
            <v>|CUSTO TOTAL</v>
          </cell>
        </row>
        <row r="2885">
          <cell r="A2885" t="str">
            <v>ÍNCULO.....:</v>
          </cell>
          <cell r="B2885" t="str">
            <v>NACIONAL CAIXA</v>
          </cell>
        </row>
        <row r="2887">
          <cell r="B2887" t="str">
            <v>3M ELETRODUTO PVC DIAM=3/4", 6,0M TUBO PVC 25MM, 2,0M TUBO PVC 50MM,</v>
          </cell>
        </row>
        <row r="2888">
          <cell r="B2888" t="str">
            <v>CONEXOES, RALO SECO C/GRELHA.EXCLUSIVE FORNECIMENTO CHUVEIRO/REGISTRO</v>
          </cell>
        </row>
        <row r="2889">
          <cell r="A2889">
            <v>26578</v>
          </cell>
          <cell r="B2889" t="str">
            <v>INSTALACOES HIDRO-SANITARIAS PIAS E LAVATORIOS</v>
          </cell>
        </row>
        <row r="2890">
          <cell r="A2890" t="str">
            <v>26578/003</v>
          </cell>
          <cell r="B2890" t="str">
            <v>INSTALACAO EM PVC/ASSENTAMENTO PIA C/2 CUBAS C/3,0M TUBO PVC 25MM,</v>
          </cell>
          <cell r="C2890" t="str">
            <v>UN</v>
          </cell>
          <cell r="D2890">
            <v>97.06</v>
          </cell>
        </row>
        <row r="2891">
          <cell r="B2891" t="str">
            <v>3,00M TUBO PVC 50MM E CONEXOES.EXCLUSIVE FORNECIMENTO DO APARELHO.</v>
          </cell>
        </row>
        <row r="2892">
          <cell r="A2892" t="str">
            <v>26578/004</v>
          </cell>
          <cell r="B2892" t="str">
            <v>INSTALACAO EM PVC/ASSENTAMENTO PIA C/CUBA DUPLA C/3,0M TUBO PVC 25MM,</v>
          </cell>
          <cell r="C2892" t="str">
            <v>UN</v>
          </cell>
          <cell r="D2892">
            <v>97.06</v>
          </cell>
        </row>
        <row r="2893">
          <cell r="B2893" t="str">
            <v>3,0M TUBO PVC 50MM E CONEXOES. EXCLUSIVE FORNECIMENTO DO APARELHO</v>
          </cell>
        </row>
        <row r="2894">
          <cell r="A2894" t="str">
            <v>26578/006</v>
          </cell>
          <cell r="B2894" t="str">
            <v>INSTALACAO EM PVC/ASSENTAMENTO LAVATORIO C/1 TORNEIRA C/3,0M TUBO PVC</v>
          </cell>
          <cell r="C2894" t="str">
            <v>UN</v>
          </cell>
          <cell r="D2894">
            <v>87.37</v>
          </cell>
        </row>
        <row r="2895">
          <cell r="B2895" t="str">
            <v>25MM, 2,0M TUBO PVC 40MM E CONEXOES.EXCLUSIVE FORNECIMENTO DE APARELHO</v>
          </cell>
        </row>
        <row r="2896">
          <cell r="A2896" t="str">
            <v>26578/007</v>
          </cell>
          <cell r="B2896" t="str">
            <v>INSTALACAO EM PVC/ASSENTAMENTO LAVATORIO C/2 TORNEIRAS C/3,0M TUBO PVC</v>
          </cell>
          <cell r="C2896" t="str">
            <v>UN</v>
          </cell>
          <cell r="D2896">
            <v>91.88</v>
          </cell>
        </row>
        <row r="2897">
          <cell r="B2897" t="str">
            <v>25MM, 2,0M TUBO PVC 40MM, RABICHOS E CONEXOES.EXCLUSIVE FORNECIMENTO</v>
          </cell>
        </row>
        <row r="2898">
          <cell r="B2898" t="str">
            <v>APARELHO</v>
          </cell>
        </row>
        <row r="2899">
          <cell r="A2899" t="str">
            <v>26578/008</v>
          </cell>
          <cell r="B2899" t="str">
            <v>INSTALACAO EM PVC/ASSENTAMENTO PIA C/1 CUBA C/3,0M TUBO PVC 25MM, 3,0M</v>
          </cell>
          <cell r="C2899" t="str">
            <v>UN</v>
          </cell>
          <cell r="D2899">
            <v>92.44</v>
          </cell>
        </row>
        <row r="2900">
          <cell r="B2900" t="str">
            <v>TUBO PVC DE 50MM E CONEXOES.EXCLUSIVE FORNECIMENTO DE APARELHO</v>
          </cell>
        </row>
        <row r="2901">
          <cell r="A2901" t="str">
            <v>26578/009</v>
          </cell>
          <cell r="B2901" t="str">
            <v>INSTALAÇÃO E ASSENTAMENTO DE LAVATÓRIO COM 2 TORNEIRAS</v>
          </cell>
          <cell r="C2901" t="str">
            <v>UN</v>
          </cell>
          <cell r="D2901">
            <v>109.21</v>
          </cell>
        </row>
        <row r="2902">
          <cell r="A2902">
            <v>26579</v>
          </cell>
          <cell r="B2902" t="str">
            <v>INSTALACOES HIDRO-SANITARIAS VASO SANITARIO</v>
          </cell>
        </row>
        <row r="2903">
          <cell r="A2903" t="str">
            <v>26579/001</v>
          </cell>
          <cell r="B2903" t="str">
            <v>INSTALACAO PVC/ASSENT VASO SANITARIO C/VALVULA PAVIMENTO ELEVADO.</v>
          </cell>
          <cell r="C2903" t="str">
            <v>UN</v>
          </cell>
          <cell r="D2903">
            <v>159.1</v>
          </cell>
        </row>
        <row r="2904">
          <cell r="B2904" t="str">
            <v>INSTALACAO HIDRAULICA C/2,0M TUBO PVC 50MM C/CONEXOES ATE A VALVULA E</v>
          </cell>
        </row>
        <row r="2905">
          <cell r="B2905" t="str">
            <v>APOS ESTA ATE O VASO, LIGACAO DE ESGOTOS C/3,0M DE TUBO PVC 100MM AOS</v>
          </cell>
        </row>
        <row r="2906">
          <cell r="B2906" t="str">
            <v>TUBOS DE QUEDA E VENTILACAO, INCLUSIVE CONEX</v>
          </cell>
        </row>
        <row r="2907">
          <cell r="A2907" t="str">
            <v>26579/002</v>
          </cell>
          <cell r="B2907" t="str">
            <v>INSTALACAO PVC/ASSENT VASO SANITARIO C/VALVULA PAVIMENTO TERREO.</v>
          </cell>
          <cell r="C2907" t="str">
            <v>UN</v>
          </cell>
          <cell r="D2907">
            <v>159.57</v>
          </cell>
        </row>
        <row r="2908">
          <cell r="B2908" t="str">
            <v>INSTALACAO HIDRAULICA C/2,0M TUBO PVC 50MM C/CONEXOES ATE A VALVULA E</v>
          </cell>
        </row>
        <row r="2909">
          <cell r="B2909" t="str">
            <v>APOS ESTA ATE O VASO, LIGACAO DE ESGOTOS C/3,0M TUBO PVC 100MM A CAIXA</v>
          </cell>
        </row>
        <row r="2910">
          <cell r="B2910" t="str">
            <v>INSPECAO E TUBO DE VENTILACAO, INCLUSIVE CON</v>
          </cell>
        </row>
        <row r="2911">
          <cell r="A2911" t="str">
            <v>26579/003</v>
          </cell>
          <cell r="B2911" t="str">
            <v>INSTALACAO PVC/ASSENT VASO SANITARIO C/CAIXA ACOPLADA OU SUSPENSA,PAV</v>
          </cell>
          <cell r="C2911" t="str">
            <v>UN</v>
          </cell>
          <cell r="D2911">
            <v>142.86000000000001</v>
          </cell>
        </row>
        <row r="2912">
          <cell r="B2912" t="str">
            <v>TERREO INSTAL HIDRAULICA C/2,0M TUBO PVC 25MM C/CONEXOES ATE A CAIXA E</v>
          </cell>
        </row>
        <row r="2913">
          <cell r="B2913" t="str">
            <v>APOS ESTA ATE O VASO, LIGACAO ESGOTO C/3,0M TUBO PVC 100MM A CAIXA INS</v>
          </cell>
        </row>
        <row r="2914">
          <cell r="B2914" t="str">
            <v>PECAO E TUBO DE VENTILACAO, INCLUSIVE CONEXO</v>
          </cell>
        </row>
        <row r="2915">
          <cell r="A2915" t="str">
            <v>CÓDIGO</v>
          </cell>
          <cell r="B2915" t="str">
            <v>|D E S C R I Ç Ã O                                                   |UN</v>
          </cell>
          <cell r="C2915" t="str">
            <v>IDADE</v>
          </cell>
          <cell r="D2915" t="str">
            <v>|CUSTO TOTAL</v>
          </cell>
        </row>
        <row r="2916">
          <cell r="A2916" t="str">
            <v>ÍNCULO.....:</v>
          </cell>
          <cell r="B2916" t="str">
            <v>NACIONAL CAIXA</v>
          </cell>
        </row>
        <row r="2918">
          <cell r="A2918" t="str">
            <v>26579/004</v>
          </cell>
          <cell r="B2918" t="str">
            <v>INST.VALVULA DESCARGA CROMADA LISA C/REGISTRO</v>
          </cell>
          <cell r="C2918" t="str">
            <v>UN</v>
          </cell>
          <cell r="D2918">
            <v>164.15</v>
          </cell>
        </row>
        <row r="2919">
          <cell r="A2919" t="str">
            <v>26579/005</v>
          </cell>
          <cell r="B2919" t="str">
            <v>INSTALACAO VASO SANITARIO EM LOUCA BRANCA C/CAIXA DESCARGA EXTERNA PLA</v>
          </cell>
          <cell r="C2919" t="str">
            <v>UN</v>
          </cell>
          <cell r="D2919">
            <v>141.31</v>
          </cell>
        </row>
        <row r="2920">
          <cell r="B2920" t="str">
            <v>STICA</v>
          </cell>
        </row>
        <row r="2921">
          <cell r="A2921">
            <v>68521</v>
          </cell>
          <cell r="B2921" t="str">
            <v>PONTO DE AGUA</v>
          </cell>
        </row>
        <row r="2922">
          <cell r="A2922" t="str">
            <v>68521/001</v>
          </cell>
          <cell r="B2922" t="str">
            <v>PONTO DE AGUA C/ METAIS CROMADOS - IPEP</v>
          </cell>
          <cell r="C2922" t="str">
            <v>UN</v>
          </cell>
          <cell r="D2922">
            <v>76.55</v>
          </cell>
        </row>
        <row r="2923">
          <cell r="A2923">
            <v>68653</v>
          </cell>
          <cell r="B2923" t="str">
            <v>INSTALACAO DE VASOS SANITARIOS EM BATERIA EM PVC</v>
          </cell>
        </row>
        <row r="2924">
          <cell r="A2924" t="str">
            <v>68653/001</v>
          </cell>
          <cell r="B2924" t="str">
            <v>INSTALACAO/ASSENT VASO SANIT PAV ELEV C/2 OU + VASOS TB 50MM EM PVC DE</v>
          </cell>
          <cell r="C2924" t="str">
            <v>UN</v>
          </cell>
          <cell r="D2924">
            <v>159.28</v>
          </cell>
        </row>
        <row r="2925">
          <cell r="B2925" t="str">
            <v>1,5M ( EXCL O FORNEC DO APARELHO E VALVULA DE DESCARGA) C/CONEXOES ATE</v>
          </cell>
        </row>
        <row r="2926">
          <cell r="B2926" t="str">
            <v>A VALVULA DE DESCARGA E APOS ESTA ATE O VASO LIG ESGOTO C/2M DE TB PVC</v>
          </cell>
        </row>
        <row r="2927">
          <cell r="B2927" t="str">
            <v>DE 100MM AOS TUBOS DE QUEDA E VENTILACAO INC</v>
          </cell>
        </row>
        <row r="2928">
          <cell r="A2928" t="str">
            <v>68653/002</v>
          </cell>
          <cell r="B2928" t="str">
            <v>INSTALACAO/ASSENT VASO SANIT TERREO   C/2 OU + VASOS TB 50MM EM PVC</v>
          </cell>
          <cell r="C2928" t="str">
            <v>UN</v>
          </cell>
          <cell r="D2928">
            <v>153.29</v>
          </cell>
        </row>
        <row r="2929">
          <cell r="B2929" t="str">
            <v>C/1,50M (EXCL O FORNEC DO APARELHO E VALVULA DE DESCARGA) C/CONEXOES</v>
          </cell>
        </row>
        <row r="2930">
          <cell r="B2930" t="str">
            <v>ATE A VALVULA E APOS ESTA ATE O VASO LIG DE ESGOTO C/3M DE TB DE PVC</v>
          </cell>
        </row>
        <row r="2931">
          <cell r="B2931" t="str">
            <v>DE 100MM A CAIXA DE INPECAO E TB DE VENTILAC</v>
          </cell>
        </row>
        <row r="2932">
          <cell r="A2932" t="str">
            <v>68653/003</v>
          </cell>
          <cell r="B2932" t="str">
            <v>INSTALACAO/ASSENT VASO SANIT TERREO   C/2 OU + VASOS TB 25MM EM PVC</v>
          </cell>
          <cell r="C2932" t="str">
            <v>UN</v>
          </cell>
          <cell r="D2932">
            <v>125.63</v>
          </cell>
        </row>
        <row r="2933">
          <cell r="B2933" t="str">
            <v>C/1,50M (EXCL O FORNEC DO APARELHO E CAIXA DE DESCARGA ELEVADA) C/CONE</v>
          </cell>
        </row>
        <row r="2934">
          <cell r="B2934" t="str">
            <v>XOES  ATE A CAIXA E APOS ESTA ATE O VASO LIG ESGOTO C/3,OOM DE TUBO DE</v>
          </cell>
        </row>
        <row r="2935">
          <cell r="B2935" t="str">
            <v>PVC DE 100M A CAIXA DE INSPECAO E TUBO DE VE</v>
          </cell>
        </row>
        <row r="2936">
          <cell r="A2936">
            <v>68654</v>
          </cell>
          <cell r="B2936" t="str">
            <v>INSTALACAO HIDRAULICA CHUVEIROS EM BATERIA EM PVC</v>
          </cell>
        </row>
        <row r="2937">
          <cell r="A2937" t="str">
            <v>68654/001</v>
          </cell>
          <cell r="B2937" t="str">
            <v>INSTALACAO HIDRAULICA E ASSENTAMENTO 1 CHUVEIRO ATE 4 CHUVEIROS EM</v>
          </cell>
          <cell r="C2937" t="str">
            <v>UN</v>
          </cell>
          <cell r="D2937">
            <v>56.52</v>
          </cell>
        </row>
        <row r="2938">
          <cell r="B2938" t="str">
            <v>BATERIA (EXCL FORNEC DO APARELHO E REGISTRO) COMPREENDENDO 1,5M DE</v>
          </cell>
        </row>
        <row r="2939">
          <cell r="B2939" t="str">
            <v>TUBO DE PVC DE 32MM E 1M DE TUBO DE PVC DE 25MM</v>
          </cell>
        </row>
        <row r="2940">
          <cell r="A2940" t="str">
            <v>68654/002</v>
          </cell>
          <cell r="B2940" t="str">
            <v>INSTALACAO HIDRAULICA E ASSENTAMENTO 1 CHUVEIRO ATE 8 CHUVEIROS EM</v>
          </cell>
          <cell r="C2940" t="str">
            <v>UN</v>
          </cell>
          <cell r="D2940">
            <v>76.84</v>
          </cell>
        </row>
        <row r="2941">
          <cell r="B2941" t="str">
            <v>BATERIA (EXCL FORNEC DO APARELHO E REGISTRO) COMPREENDENDO 1,5M DE</v>
          </cell>
        </row>
        <row r="2942">
          <cell r="B2942" t="str">
            <v>TUBO DE PVC SOLDAVEL DE 50MM</v>
          </cell>
        </row>
        <row r="2943">
          <cell r="A2943">
            <v>68655</v>
          </cell>
          <cell r="B2943" t="str">
            <v>INSTAL/ASSENT BEBEDOURO TP CALHA EM BATERIA C/1 PONTO A 50CM (EXCL FOR</v>
          </cell>
        </row>
        <row r="2944">
          <cell r="B2944" t="str">
            <v>NEC DO APARELHO) C/1,00M DE TUBO DE PVC DE 32MM E 0,60M DE TUBO DE PVC</v>
          </cell>
        </row>
        <row r="2945">
          <cell r="B2945" t="str">
            <v>DE 25MM C/CONEXOES E ESGOTAMENTO EM PVC DE 50MM ATE O RALO SIFONADO</v>
          </cell>
        </row>
        <row r="2946">
          <cell r="A2946" t="str">
            <v>CÓDIGO</v>
          </cell>
          <cell r="B2946" t="str">
            <v>|D E S C R I Ç Ã O                                                   |UN</v>
          </cell>
          <cell r="C2946" t="str">
            <v>IDADE</v>
          </cell>
          <cell r="D2946" t="str">
            <v>|CUSTO TOTAL</v>
          </cell>
        </row>
        <row r="2947">
          <cell r="A2947" t="str">
            <v>ÍNCULO.....:</v>
          </cell>
          <cell r="B2947" t="str">
            <v>NACIONAL CAIXA</v>
          </cell>
        </row>
        <row r="2949">
          <cell r="A2949" t="str">
            <v>68655/001</v>
          </cell>
          <cell r="B2949" t="str">
            <v>INSTALACAO/ASSENT 1 LAVATORIO OU APARELHO DE INSTAL SEMELHANTE EM BATE</v>
          </cell>
          <cell r="C2949" t="str">
            <v>UN</v>
          </cell>
          <cell r="D2949">
            <v>131.27000000000001</v>
          </cell>
        </row>
        <row r="2950">
          <cell r="B2950" t="str">
            <v>RIA (EXCL FORNEC DO APRELHO) C/1,00M DE TUBO PVC DE 32MM E 0,60M DE TU</v>
          </cell>
        </row>
        <row r="2951">
          <cell r="B2951" t="str">
            <v>BO DE PVC DE 25MM C/CONEXOES E ESGOTAMENTO EM PVC DE 40MM ATE O RALO</v>
          </cell>
        </row>
        <row r="2952">
          <cell r="B2952" t="str">
            <v>SIFONADO</v>
          </cell>
        </row>
        <row r="2953">
          <cell r="A2953" t="str">
            <v>68655/002</v>
          </cell>
          <cell r="B2953" t="str">
            <v>INSTAL/ASSENT BEBEDOURO TP CALHA EM BATERIA C/1 PONTO A 50CM (EXCL FOR</v>
          </cell>
          <cell r="C2953" t="str">
            <v>UN</v>
          </cell>
          <cell r="D2953">
            <v>94.4</v>
          </cell>
        </row>
        <row r="2954">
          <cell r="B2954" t="str">
            <v>NEC DO APARELHO) C/1,00M DE TUBO DE PVC DE 32MM E 0,60M DE TUBO DE PVC</v>
          </cell>
        </row>
        <row r="2955">
          <cell r="B2955" t="str">
            <v>DE 25MM C/CONEXOES E ESGOTAMENTO EM PVC DE 50MM ATE O RALO SIFONADO</v>
          </cell>
        </row>
        <row r="2956">
          <cell r="A2956">
            <v>271</v>
          </cell>
          <cell r="B2956" t="str">
            <v>REGISTROS/VALVULAS</v>
          </cell>
        </row>
        <row r="2957">
          <cell r="A2957">
            <v>24197</v>
          </cell>
          <cell r="B2957" t="str">
            <v>FORN/ASSENT REGISTRO GAVETA BRUTO 3/4 POL</v>
          </cell>
        </row>
        <row r="2958">
          <cell r="A2958" t="str">
            <v>24197/001</v>
          </cell>
          <cell r="B2958" t="str">
            <v>FORN/ASSENT. REGISTRO GAVETA BRUTO 20 MM</v>
          </cell>
          <cell r="C2958" t="str">
            <v>UN</v>
          </cell>
          <cell r="D2958">
            <v>26.06</v>
          </cell>
        </row>
        <row r="2959">
          <cell r="A2959">
            <v>24198</v>
          </cell>
          <cell r="B2959" t="str">
            <v>FORN/ASSENT REGISTRO GAVETA BRUTO 1 POL</v>
          </cell>
        </row>
        <row r="2960">
          <cell r="A2960" t="str">
            <v>24198/001</v>
          </cell>
          <cell r="B2960" t="str">
            <v>FORN/ASSENT. REGISTRO GAVETA BRUTO 25 MM</v>
          </cell>
          <cell r="C2960" t="str">
            <v>UN</v>
          </cell>
          <cell r="D2960">
            <v>34.64</v>
          </cell>
        </row>
        <row r="2961">
          <cell r="A2961">
            <v>24199</v>
          </cell>
          <cell r="B2961" t="str">
            <v>FORN/ASSENT REGISTRO GAVETA BRUTO 1 1/4 POL</v>
          </cell>
        </row>
        <row r="2962">
          <cell r="A2962" t="str">
            <v>24199/001</v>
          </cell>
          <cell r="B2962" t="str">
            <v>FORN/ASSENT. REGISTRO GAVETA BRUTO 32 MM</v>
          </cell>
          <cell r="C2962" t="str">
            <v>UN</v>
          </cell>
          <cell r="D2962">
            <v>47.92</v>
          </cell>
        </row>
        <row r="2963">
          <cell r="A2963">
            <v>24200</v>
          </cell>
          <cell r="B2963" t="str">
            <v>FORN/ASSENT REGISTRO GAVETA BRUTO 1 1/2 POL</v>
          </cell>
        </row>
        <row r="2964">
          <cell r="A2964" t="str">
            <v>24200/001</v>
          </cell>
          <cell r="B2964" t="str">
            <v>FORN/ASSENT. REGISTRO GAVETA BRUTO 40 MM</v>
          </cell>
          <cell r="C2964" t="str">
            <v>UN</v>
          </cell>
          <cell r="D2964">
            <v>53.31</v>
          </cell>
        </row>
        <row r="2965">
          <cell r="A2965">
            <v>24201</v>
          </cell>
          <cell r="B2965" t="str">
            <v>FORN/ASSENT REGISTRO GAVETA BRUTO 2 POL</v>
          </cell>
        </row>
        <row r="2966">
          <cell r="A2966" t="str">
            <v>24201/001</v>
          </cell>
          <cell r="B2966" t="str">
            <v>FORN/ASSENT. REGISTRO GAVETA BRUTO 50 MM</v>
          </cell>
          <cell r="C2966" t="str">
            <v>UN</v>
          </cell>
          <cell r="D2966">
            <v>80.91</v>
          </cell>
        </row>
        <row r="2967">
          <cell r="A2967">
            <v>24202</v>
          </cell>
          <cell r="B2967" t="str">
            <v>FORN/ASSENT REGISTRO GAVETA BRUTO 2 1/2 POL</v>
          </cell>
        </row>
        <row r="2968">
          <cell r="A2968" t="str">
            <v>24202/001</v>
          </cell>
          <cell r="B2968" t="str">
            <v>FORN/ASSENT. REGISTRO GAVETA BRUTO 65 MM</v>
          </cell>
          <cell r="C2968" t="str">
            <v>UN</v>
          </cell>
          <cell r="D2968">
            <v>173.74</v>
          </cell>
        </row>
        <row r="2969">
          <cell r="A2969">
            <v>24203</v>
          </cell>
          <cell r="B2969" t="str">
            <v>FORN/ASSENT REGISTRO GAVETA BRUTO 3 POL</v>
          </cell>
        </row>
        <row r="2970">
          <cell r="A2970" t="str">
            <v>24203/001</v>
          </cell>
          <cell r="B2970" t="str">
            <v>FORN/ASSENT. REGISTRO GAVETA BRUTO 80 MM</v>
          </cell>
          <cell r="C2970" t="str">
            <v>UN</v>
          </cell>
          <cell r="D2970">
            <v>229.22</v>
          </cell>
        </row>
        <row r="2971">
          <cell r="A2971">
            <v>24204</v>
          </cell>
          <cell r="B2971" t="str">
            <v>FORN/ASSENT REGISTRO GAVERTA BRUTO 4 POL</v>
          </cell>
        </row>
        <row r="2972">
          <cell r="A2972" t="str">
            <v>24204/001</v>
          </cell>
          <cell r="B2972" t="str">
            <v>FORN/ASSENT. REGISTRO GAVERTA BRUTO 100 MM</v>
          </cell>
          <cell r="C2972" t="str">
            <v>UN</v>
          </cell>
          <cell r="D2972">
            <v>384.4</v>
          </cell>
        </row>
        <row r="2973">
          <cell r="A2973">
            <v>24205</v>
          </cell>
          <cell r="B2973" t="str">
            <v>FORN/ASSENT REGISTRO GAVETA CANOPLA CROMADA 1/2"</v>
          </cell>
        </row>
        <row r="2974">
          <cell r="A2974" t="str">
            <v>24205/001</v>
          </cell>
          <cell r="B2974" t="str">
            <v>FORN/ASSENT. REGISTRO GAVETA CANOPLA CROMADA 15 MM</v>
          </cell>
          <cell r="C2974" t="str">
            <v>UN</v>
          </cell>
          <cell r="D2974">
            <v>49.46</v>
          </cell>
        </row>
        <row r="2975">
          <cell r="A2975">
            <v>24206</v>
          </cell>
          <cell r="B2975" t="str">
            <v>FORN/ASSENT REGISTRO GAVETA CANOPLA CROMADA 3/4"</v>
          </cell>
        </row>
        <row r="2976">
          <cell r="A2976" t="str">
            <v>24206/001</v>
          </cell>
          <cell r="B2976" t="str">
            <v>FORN/ASSENT. REGISTRO GAVETA CANOPLA CROMADA 3/4"</v>
          </cell>
          <cell r="C2976" t="str">
            <v>UN</v>
          </cell>
          <cell r="D2976">
            <v>53.32</v>
          </cell>
        </row>
        <row r="2977">
          <cell r="A2977" t="str">
            <v>CÓDIGO</v>
          </cell>
          <cell r="B2977" t="str">
            <v>|D E S C R I Ç Ã O                                                   |UN</v>
          </cell>
          <cell r="C2977" t="str">
            <v>IDADE</v>
          </cell>
          <cell r="D2977" t="str">
            <v>|CUSTO TOTAL</v>
          </cell>
        </row>
        <row r="2978">
          <cell r="A2978" t="str">
            <v>ÍNCULO.....:</v>
          </cell>
          <cell r="B2978" t="str">
            <v>NACIONAL CAIXA</v>
          </cell>
        </row>
        <row r="2980">
          <cell r="A2980">
            <v>24207</v>
          </cell>
          <cell r="B2980" t="str">
            <v>FORN/ASSENT REGISTRO GAVETA CANOPLA CROMADA 1 POL</v>
          </cell>
        </row>
        <row r="2981">
          <cell r="A2981" t="str">
            <v>24207/001</v>
          </cell>
          <cell r="B2981" t="str">
            <v>FORN/ASSENT. REGISTRO GAVETA CANOPLA CROMADA 1"</v>
          </cell>
          <cell r="C2981" t="str">
            <v>UN</v>
          </cell>
          <cell r="D2981">
            <v>82.9</v>
          </cell>
        </row>
        <row r="2982">
          <cell r="A2982">
            <v>24208</v>
          </cell>
          <cell r="B2982" t="str">
            <v>FORN/ASSENT REGISTRO GAVETA CANOPLA CROMADA 1 1/2</v>
          </cell>
        </row>
        <row r="2983">
          <cell r="A2983" t="str">
            <v>24208/001</v>
          </cell>
          <cell r="B2983" t="str">
            <v>FORN/ASSENT. REGISTRO GAVETA CANOPLA CROMADA 40 MM</v>
          </cell>
          <cell r="C2983" t="str">
            <v>UN</v>
          </cell>
          <cell r="D2983">
            <v>112.38</v>
          </cell>
        </row>
        <row r="2984">
          <cell r="A2984">
            <v>24212</v>
          </cell>
          <cell r="B2984" t="str">
            <v>FORN./ASSENT REGISTRO PRESSAO CROMADO 3/4"</v>
          </cell>
        </row>
        <row r="2985">
          <cell r="A2985" t="str">
            <v>24212/001</v>
          </cell>
          <cell r="B2985" t="str">
            <v>FORN./ASSENT. REGISTRO PRESSAO CROMADO 3/4"</v>
          </cell>
          <cell r="C2985" t="str">
            <v>UN</v>
          </cell>
          <cell r="D2985">
            <v>68.180000000000007</v>
          </cell>
        </row>
        <row r="2986">
          <cell r="A2986" t="str">
            <v>24212/002</v>
          </cell>
          <cell r="B2986" t="str">
            <v>REGISTRO DE PRESSÃO, DIAM.34", COM CANOPLA E VOLANTE EM METAL CROMADO.</v>
          </cell>
          <cell r="C2986" t="str">
            <v>UN</v>
          </cell>
          <cell r="D2986">
            <v>59.01</v>
          </cell>
        </row>
        <row r="2987">
          <cell r="B2987" t="e">
            <v>#NAME?</v>
          </cell>
        </row>
        <row r="2988">
          <cell r="A2988">
            <v>24213</v>
          </cell>
          <cell r="B2988" t="str">
            <v>FORN/ASSENT VALVULA GAVETA FLANGEADA 4 POL</v>
          </cell>
        </row>
        <row r="2989">
          <cell r="A2989" t="str">
            <v>24213/001</v>
          </cell>
          <cell r="B2989" t="str">
            <v>ASSENTAMENTO VALVULA GAVETA FLANGEADA 4 POL</v>
          </cell>
          <cell r="C2989" t="str">
            <v>UN</v>
          </cell>
          <cell r="D2989">
            <v>758.38</v>
          </cell>
        </row>
        <row r="2990">
          <cell r="A2990">
            <v>24214</v>
          </cell>
          <cell r="B2990" t="str">
            <v>FORN/ASSENT VALVULA GAVETA FLANGEADA 6 POL</v>
          </cell>
        </row>
        <row r="2991">
          <cell r="A2991" t="str">
            <v>24214/001</v>
          </cell>
          <cell r="B2991" t="str">
            <v>ASSENTAMENTO VALVULA GAVETA FLANGEADA 6 POL</v>
          </cell>
          <cell r="C2991" t="str">
            <v>UN</v>
          </cell>
          <cell r="D2991">
            <v>1104.48</v>
          </cell>
        </row>
        <row r="2992">
          <cell r="A2992">
            <v>24215</v>
          </cell>
          <cell r="B2992" t="str">
            <v>FORN/ASSENT VALVULA GLOBO 2 1/2 POL</v>
          </cell>
        </row>
        <row r="2993">
          <cell r="A2993" t="str">
            <v>24215/001</v>
          </cell>
          <cell r="B2993" t="str">
            <v>ASSENTAMENTO VALVULA GLOBO 2 1/2 POL</v>
          </cell>
          <cell r="C2993" t="str">
            <v>UN</v>
          </cell>
          <cell r="D2993">
            <v>128.22</v>
          </cell>
        </row>
        <row r="2994">
          <cell r="A2994">
            <v>24217</v>
          </cell>
          <cell r="B2994" t="str">
            <v>FORN./ASSENT VALVULA GAVETA BRONZE 2 POL</v>
          </cell>
        </row>
        <row r="2995">
          <cell r="A2995" t="str">
            <v>24217/001</v>
          </cell>
          <cell r="B2995" t="str">
            <v>FORN./ASSENT. VALVULA GAVETA BRONZE 2 POL</v>
          </cell>
          <cell r="C2995" t="str">
            <v>UN</v>
          </cell>
          <cell r="D2995">
            <v>80.739999999999995</v>
          </cell>
        </row>
        <row r="2996">
          <cell r="A2996">
            <v>40729</v>
          </cell>
          <cell r="B2996" t="str">
            <v>FORN./ASSENTAMENTO VALVULA DE DESCARGA 1 1/2 POL.</v>
          </cell>
          <cell r="C2996" t="str">
            <v>UN</v>
          </cell>
          <cell r="D2996">
            <v>152.80000000000001</v>
          </cell>
        </row>
        <row r="2997">
          <cell r="A2997">
            <v>40774</v>
          </cell>
          <cell r="B2997" t="str">
            <v>ASSENTAMENTO VALVULA GLOBO 2 POL</v>
          </cell>
          <cell r="C2997" t="str">
            <v>UN</v>
          </cell>
          <cell r="D2997">
            <v>11.8</v>
          </cell>
        </row>
        <row r="2998">
          <cell r="A2998">
            <v>40776</v>
          </cell>
          <cell r="B2998" t="str">
            <v>ASSENTAMENTO VALVULA GLOBO 1 1/4 POL</v>
          </cell>
          <cell r="C2998" t="str">
            <v>UN</v>
          </cell>
          <cell r="D2998">
            <v>12.95</v>
          </cell>
        </row>
        <row r="2999">
          <cell r="A2999">
            <v>68514</v>
          </cell>
          <cell r="B2999" t="str">
            <v>VALVULA DE RETENCAO DE PE COM CRIVO 1 1/4"</v>
          </cell>
        </row>
        <row r="3000">
          <cell r="A3000" t="str">
            <v>68514/001</v>
          </cell>
          <cell r="B3000" t="str">
            <v>VALVULA DE RETENCAO DE PE COM CRIVO 1 1/4"</v>
          </cell>
          <cell r="C3000" t="str">
            <v>UN</v>
          </cell>
          <cell r="D3000">
            <v>39.299999999999997</v>
          </cell>
        </row>
        <row r="3001">
          <cell r="A3001">
            <v>68516</v>
          </cell>
          <cell r="B3001" t="str">
            <v>VALVULA DE RETENCAO VERTICAL DE 2 1/2" ASSENTE C/FIO BAHIA E PASTA</v>
          </cell>
        </row>
        <row r="3002">
          <cell r="A3002" t="str">
            <v>68516/001</v>
          </cell>
          <cell r="B3002" t="str">
            <v>VALVULA DE RETENCAO VERTICAL DE 2 1/2" ASSENTE C/FIO BAHIA E PASTA</v>
          </cell>
          <cell r="C3002" t="str">
            <v>UN</v>
          </cell>
          <cell r="D3002">
            <v>116.05</v>
          </cell>
        </row>
        <row r="3003">
          <cell r="A3003">
            <v>272</v>
          </cell>
          <cell r="B3003" t="str">
            <v>HIDROMETRO</v>
          </cell>
        </row>
        <row r="3004">
          <cell r="A3004">
            <v>39706</v>
          </cell>
          <cell r="B3004" t="str">
            <v>CAIXA PROTECAO HIDROMETRO CASAS</v>
          </cell>
          <cell r="C3004" t="str">
            <v>UN</v>
          </cell>
          <cell r="D3004">
            <v>20.88</v>
          </cell>
        </row>
        <row r="3005">
          <cell r="A3005">
            <v>273</v>
          </cell>
          <cell r="B3005" t="str">
            <v>COLUNAS/BARRILETES E RAMAIS</v>
          </cell>
        </row>
        <row r="3006">
          <cell r="A3006">
            <v>23693</v>
          </cell>
          <cell r="B3006" t="str">
            <v>INSTALACAO ESGOTO E AGUAS PLUVIAIS EM PREDIO 5 PAVIMENTOS</v>
          </cell>
        </row>
        <row r="3007">
          <cell r="A3007" t="str">
            <v>23693/001</v>
          </cell>
          <cell r="B3007" t="str">
            <v>INSTALACAO ESGOTO PRIMARIO PRUMADAS PR5-2Q-T</v>
          </cell>
          <cell r="C3007" t="str">
            <v>UN</v>
          </cell>
          <cell r="D3007">
            <v>1602.5</v>
          </cell>
        </row>
        <row r="3008">
          <cell r="A3008" t="str">
            <v>CÓDIGO</v>
          </cell>
          <cell r="B3008" t="str">
            <v>|D E S C R I Ç Ã O                                                   |UN</v>
          </cell>
          <cell r="C3008" t="str">
            <v>IDADE</v>
          </cell>
          <cell r="D3008" t="str">
            <v>|CUSTO TOTAL</v>
          </cell>
        </row>
        <row r="3009">
          <cell r="A3009" t="str">
            <v>ÍNCULO.....:</v>
          </cell>
          <cell r="B3009" t="str">
            <v>NACIONAL CAIXA</v>
          </cell>
        </row>
        <row r="3011">
          <cell r="A3011" t="str">
            <v>23693/002</v>
          </cell>
          <cell r="B3011" t="str">
            <v>INSTALACAO ESGOTO PRIMARIO RAMAIS PAVTO TIPO PR5-2Q-T</v>
          </cell>
          <cell r="C3011" t="str">
            <v>UN</v>
          </cell>
          <cell r="D3011">
            <v>3054.44</v>
          </cell>
        </row>
        <row r="3012">
          <cell r="A3012" t="str">
            <v>23693/003</v>
          </cell>
          <cell r="B3012" t="str">
            <v>INSTALACAO ESGOTO PRIMARIO RAMAIS PAVTO TERR PR5-2Q-T</v>
          </cell>
          <cell r="C3012" t="str">
            <v>UN</v>
          </cell>
          <cell r="D3012">
            <v>1304.78</v>
          </cell>
        </row>
        <row r="3013">
          <cell r="A3013" t="str">
            <v>23693/004</v>
          </cell>
          <cell r="B3013" t="str">
            <v>INSTALACAO ESGOTO SECUNDARIO PRUMADAS PR5-2Q-T</v>
          </cell>
          <cell r="C3013" t="str">
            <v>UN</v>
          </cell>
          <cell r="D3013">
            <v>2459.98</v>
          </cell>
        </row>
        <row r="3014">
          <cell r="A3014" t="str">
            <v>23693/005</v>
          </cell>
          <cell r="B3014" t="str">
            <v>INSTALACAO ESGOTO SECUNDARIO RAMAIS PAVTO TIPO PR5-2Q-T</v>
          </cell>
          <cell r="C3014" t="str">
            <v>UN</v>
          </cell>
          <cell r="D3014">
            <v>1908.97</v>
          </cell>
        </row>
        <row r="3015">
          <cell r="A3015" t="str">
            <v>23693/006</v>
          </cell>
          <cell r="B3015" t="str">
            <v>INSTALACAO ESGOTO SECUNDARIO RAMAIS PAVTO TERR PR5-2Q-T</v>
          </cell>
          <cell r="C3015" t="str">
            <v>UN</v>
          </cell>
          <cell r="D3015">
            <v>1727.82</v>
          </cell>
        </row>
        <row r="3016">
          <cell r="A3016" t="str">
            <v>23693/007</v>
          </cell>
          <cell r="B3016" t="str">
            <v>INSTALACAO ESGOTO RAMAIS TERREO CAIXAS FOSSA PR5-2Q-T</v>
          </cell>
          <cell r="C3016" t="str">
            <v>UN</v>
          </cell>
          <cell r="D3016">
            <v>13400.24</v>
          </cell>
        </row>
        <row r="3017">
          <cell r="A3017" t="str">
            <v>23693/008</v>
          </cell>
          <cell r="B3017" t="str">
            <v>INSTALACAO COLUNAS VENTILACAO PRUMADAS PR5-2Q-T</v>
          </cell>
          <cell r="C3017" t="str">
            <v>UN</v>
          </cell>
          <cell r="D3017">
            <v>2104.0500000000002</v>
          </cell>
        </row>
        <row r="3018">
          <cell r="A3018" t="str">
            <v>23693/009</v>
          </cell>
          <cell r="B3018" t="str">
            <v>INSTALACAO VENTILACAO RAMAIS PAVTO TIPO PR5-2Q-T</v>
          </cell>
          <cell r="C3018" t="str">
            <v>UN</v>
          </cell>
          <cell r="D3018">
            <v>618.88</v>
          </cell>
        </row>
        <row r="3019">
          <cell r="A3019" t="str">
            <v>23693/010</v>
          </cell>
          <cell r="B3019" t="str">
            <v>INSTALACAO VENTILACAO RAMAIS PAVTO TERR PR5-2Q-T</v>
          </cell>
          <cell r="C3019" t="str">
            <v>UN</v>
          </cell>
          <cell r="D3019">
            <v>117.38</v>
          </cell>
        </row>
        <row r="3020">
          <cell r="A3020" t="str">
            <v>23693/011</v>
          </cell>
          <cell r="B3020" t="str">
            <v>INSTALACAO AGUAS PLUVIAIS RAMAIS TERREO PR5-2Q-T</v>
          </cell>
          <cell r="C3020" t="str">
            <v>UN</v>
          </cell>
          <cell r="D3020">
            <v>560.14</v>
          </cell>
        </row>
        <row r="3021">
          <cell r="A3021">
            <v>23697</v>
          </cell>
          <cell r="B3021" t="str">
            <v>INSTALACAO AGUA POTAVEL EM PREDIO 5 PAVIMENTOS</v>
          </cell>
        </row>
        <row r="3022">
          <cell r="A3022" t="str">
            <v>23697/001</v>
          </cell>
          <cell r="B3022" t="str">
            <v>INSTALACAO AGUA ENTRADA SUCCAO RECALQUE PR5-2Q-T FERRO GALV</v>
          </cell>
          <cell r="C3022" t="str">
            <v>UN</v>
          </cell>
          <cell r="D3022">
            <v>2622.87</v>
          </cell>
        </row>
        <row r="3023">
          <cell r="A3023" t="str">
            <v>23697/002</v>
          </cell>
          <cell r="B3023" t="str">
            <v>INSTALACAO AGUA BARRILETE PVC SOLDAVEL PR5-2Q-T</v>
          </cell>
          <cell r="C3023" t="str">
            <v>UN</v>
          </cell>
          <cell r="D3023">
            <v>3323.98</v>
          </cell>
        </row>
        <row r="3024">
          <cell r="A3024" t="str">
            <v>23697/003</v>
          </cell>
          <cell r="B3024" t="str">
            <v>INSTALACAO AGUA PRUMADA PVC SOLDAVEL PR5-2Q-T</v>
          </cell>
          <cell r="C3024" t="str">
            <v>UN</v>
          </cell>
          <cell r="D3024">
            <v>926.81</v>
          </cell>
        </row>
        <row r="3025">
          <cell r="A3025" t="str">
            <v>23697/004</v>
          </cell>
          <cell r="B3025" t="str">
            <v>INSTALACAO AGUA DISTRIBUICAO PVC SOLDAVEL (RAMAIS) PR5-2Q-T</v>
          </cell>
          <cell r="C3025" t="str">
            <v>UN</v>
          </cell>
          <cell r="D3025">
            <v>4439.3900000000003</v>
          </cell>
        </row>
        <row r="3026">
          <cell r="A3026" t="str">
            <v>23697/005</v>
          </cell>
          <cell r="B3026" t="str">
            <v>INSTALACAO AGUA LIMPEZA PVC SOLDAVEL PR5-2Q-T</v>
          </cell>
          <cell r="C3026" t="str">
            <v>UN</v>
          </cell>
          <cell r="D3026">
            <v>75.7</v>
          </cell>
        </row>
        <row r="3027">
          <cell r="A3027">
            <v>24136</v>
          </cell>
          <cell r="B3027" t="str">
            <v>INSTALACAO COLUNA PVC P/AGUA PLUVIAL EM PREDIO 5 PAVIMENTOS</v>
          </cell>
        </row>
        <row r="3028">
          <cell r="A3028" t="str">
            <v>24136/001</v>
          </cell>
          <cell r="B3028" t="str">
            <v>DESCIDA PARA AGUAS PLUVIAIS D=100 MM, PR5-T (100,0 M )</v>
          </cell>
          <cell r="C3028" t="str">
            <v>UN</v>
          </cell>
          <cell r="D3028">
            <v>6883.18</v>
          </cell>
        </row>
        <row r="3029">
          <cell r="A3029">
            <v>26303</v>
          </cell>
          <cell r="B3029" t="str">
            <v>BARRILETES EM PVC</v>
          </cell>
        </row>
        <row r="3030">
          <cell r="A3030" t="str">
            <v>26303/001</v>
          </cell>
          <cell r="B3030" t="str">
            <v>ALCA P/BARRILETE DISTR TP CONCENTR C/5,5M D/TUBO PVC D= 50MM</v>
          </cell>
          <cell r="C3030" t="str">
            <v>UN</v>
          </cell>
          <cell r="D3030">
            <v>376.61</v>
          </cell>
        </row>
        <row r="3031">
          <cell r="B3031" t="str">
            <v>E CONEXOES-INCL RAMAIS PARA EXTRAVASOR E LIMPEZA -FORNEC E INSTALACAO</v>
          </cell>
        </row>
        <row r="3032">
          <cell r="A3032" t="str">
            <v>26303/002</v>
          </cell>
          <cell r="B3032" t="str">
            <v>ALCA P/BARRILETE DISTR TP CONCENTR C/5,5M D/TUBO PVC D= 60MM REGITRO</v>
          </cell>
          <cell r="C3032" t="str">
            <v>UN</v>
          </cell>
          <cell r="D3032">
            <v>580.24</v>
          </cell>
        </row>
        <row r="3033">
          <cell r="B3033" t="str">
            <v>E CONEXOES -INCL RAMAIS PARA EXTRAVASOR E LIMPEZA-FORNEC E INSTALACAO</v>
          </cell>
        </row>
        <row r="3034">
          <cell r="A3034" t="str">
            <v>26303/003</v>
          </cell>
          <cell r="B3034" t="str">
            <v>ALCA P/BARRILETE DISTR TP CONCENTR C/5,5M D/TUBO PVC D= 75MM REGISTRO</v>
          </cell>
          <cell r="C3034" t="str">
            <v>UN</v>
          </cell>
          <cell r="D3034">
            <v>1154.03</v>
          </cell>
        </row>
        <row r="3035">
          <cell r="B3035" t="str">
            <v>E CONEXOES -INCL RAMAIS PARA EXTRAVASOR E LIMPEZA-FORNEC E INSTALACAO</v>
          </cell>
        </row>
        <row r="3036">
          <cell r="A3036" t="str">
            <v>26303/004</v>
          </cell>
          <cell r="B3036" t="str">
            <v>ALCA P/BARRILETE DISTR TP CONCENTR C/5,5M D/TUBO PVC D= 85MM REGISTRO</v>
          </cell>
          <cell r="C3036" t="str">
            <v>UN</v>
          </cell>
          <cell r="D3036">
            <v>1486.87</v>
          </cell>
        </row>
        <row r="3037">
          <cell r="B3037" t="str">
            <v>E CONEXOES-INCL RAMAIS PARA EXTRAVASOR E LIMPEZA-FORNEC E INSTALACAO</v>
          </cell>
        </row>
        <row r="3038">
          <cell r="A3038" t="str">
            <v>26303/005</v>
          </cell>
          <cell r="B3038" t="str">
            <v>ALCA P/BARRILETE DISTR TP CONCENTR C/5,5M D/TUBO PVC D=110MM REGISTRO</v>
          </cell>
          <cell r="C3038" t="str">
            <v>UN</v>
          </cell>
          <cell r="D3038">
            <v>2323.38</v>
          </cell>
        </row>
        <row r="3039">
          <cell r="A3039" t="str">
            <v>CÓDIGO</v>
          </cell>
          <cell r="B3039" t="str">
            <v>|D E S C R I Ç Ã O                                                   |UN</v>
          </cell>
          <cell r="C3039" t="str">
            <v>IDADE</v>
          </cell>
          <cell r="D3039" t="str">
            <v>|CUSTO TOTAL</v>
          </cell>
        </row>
        <row r="3040">
          <cell r="A3040" t="str">
            <v>ÍNCULO.....:</v>
          </cell>
          <cell r="B3040" t="str">
            <v>NACIONAL CAIXA</v>
          </cell>
        </row>
        <row r="3042">
          <cell r="B3042" t="str">
            <v>E CONEXOES -INCL RAMAIS PARA EXTRAVASOR E LIMPEZA-FORNEC E INSTALACAO</v>
          </cell>
        </row>
        <row r="3043">
          <cell r="A3043">
            <v>26304</v>
          </cell>
          <cell r="B3043" t="str">
            <v>COLUNAS DE AGUA EM PVC</v>
          </cell>
        </row>
        <row r="3044">
          <cell r="A3044" t="str">
            <v>26304/001</v>
          </cell>
          <cell r="B3044" t="str">
            <v>COLUNA PVC D=25MM EXCL PECAS DERIVACAO E RASGO EM ALVENARIA</v>
          </cell>
          <cell r="C3044" t="str">
            <v>M</v>
          </cell>
          <cell r="D3044">
            <v>7.42</v>
          </cell>
        </row>
        <row r="3045">
          <cell r="B3045" t="str">
            <v>FORNECIMENTO E ASSENTAMENTO</v>
          </cell>
        </row>
        <row r="3046">
          <cell r="A3046" t="str">
            <v>26304/002</v>
          </cell>
          <cell r="B3046" t="str">
            <v>COLUNA PVC D=32MM EXCL PECAS DERIVACAO E RASGO EM ALVENARIA</v>
          </cell>
          <cell r="C3046" t="str">
            <v>M</v>
          </cell>
          <cell r="D3046">
            <v>11.08</v>
          </cell>
        </row>
        <row r="3047">
          <cell r="B3047" t="str">
            <v>FORNECIMENTO E ASSENTAMENTO</v>
          </cell>
        </row>
        <row r="3048">
          <cell r="A3048" t="str">
            <v>26304/003</v>
          </cell>
          <cell r="B3048" t="str">
            <v>COLUNA PVC D=40MM EXCL PECAS DERIVACAO E RASGO EM ALVENARIA</v>
          </cell>
          <cell r="C3048" t="str">
            <v>M</v>
          </cell>
          <cell r="D3048">
            <v>13.93</v>
          </cell>
        </row>
        <row r="3049">
          <cell r="B3049" t="str">
            <v>FORNECIMENTO E ASSENTAMENTO</v>
          </cell>
        </row>
        <row r="3050">
          <cell r="A3050" t="str">
            <v>26304/004</v>
          </cell>
          <cell r="B3050" t="str">
            <v>COLUNA PVC D=50MM EXCL PECAS DERIVACAO E RASGO EM ALVENARIA</v>
          </cell>
          <cell r="C3050" t="str">
            <v>M</v>
          </cell>
          <cell r="D3050">
            <v>15.88</v>
          </cell>
        </row>
        <row r="3051">
          <cell r="B3051" t="str">
            <v>FORNECIMENTO E ASSENTAMENTO</v>
          </cell>
        </row>
        <row r="3052">
          <cell r="A3052" t="str">
            <v>26304/005</v>
          </cell>
          <cell r="B3052" t="str">
            <v>COLUNA PVC D=60MM EXCL PECAS DERIVACAO E RASGO EM ALVENARIA</v>
          </cell>
          <cell r="C3052" t="str">
            <v>M</v>
          </cell>
          <cell r="D3052">
            <v>25.58</v>
          </cell>
        </row>
        <row r="3053">
          <cell r="B3053" t="str">
            <v>FORNECIMENTO E ASSENTAMENTO</v>
          </cell>
        </row>
        <row r="3054">
          <cell r="A3054" t="str">
            <v>26304/006</v>
          </cell>
          <cell r="B3054" t="str">
            <v>COLUNA PVC D=75MM EXCL PECAS DERIVACAO E RASGO EM ALVENARIA</v>
          </cell>
          <cell r="C3054" t="str">
            <v>M</v>
          </cell>
          <cell r="D3054">
            <v>35.06</v>
          </cell>
        </row>
        <row r="3055">
          <cell r="B3055" t="str">
            <v>FORNECIMENTO E ASSENTAMENTO</v>
          </cell>
        </row>
        <row r="3056">
          <cell r="A3056">
            <v>71621</v>
          </cell>
          <cell r="B3056" t="str">
            <v>COLUNA DE VENTILAÇÃO</v>
          </cell>
        </row>
        <row r="3057">
          <cell r="A3057" t="str">
            <v>71621/001</v>
          </cell>
          <cell r="B3057" t="str">
            <v>TUBO PARA VENTILAÇÃO EM PVC DE 100 MM, INCLUINDO CONEXÕES - FORNECIMEN</v>
          </cell>
          <cell r="C3057" t="str">
            <v>M</v>
          </cell>
          <cell r="D3057">
            <v>13.16</v>
          </cell>
        </row>
        <row r="3058">
          <cell r="B3058" t="str">
            <v>TO E ASSENTAMENTO.</v>
          </cell>
        </row>
        <row r="3059">
          <cell r="A3059">
            <v>297</v>
          </cell>
          <cell r="B3059" t="str">
            <v>SERVICOS DIVERSOS</v>
          </cell>
        </row>
        <row r="3060">
          <cell r="A3060">
            <v>6001</v>
          </cell>
          <cell r="B3060" t="str">
            <v>INSTAL.SANITARIAS, PADROES BAIXO/MINIMO - 2Q.38 TIPO "A"</v>
          </cell>
          <cell r="C3060" t="str">
            <v>UN</v>
          </cell>
          <cell r="D3060">
            <v>370.91</v>
          </cell>
        </row>
        <row r="3061">
          <cell r="B3061" t="str">
            <v>EXCETO FOSSA E SUMIDOURO</v>
          </cell>
        </row>
        <row r="3062">
          <cell r="A3062">
            <v>6002</v>
          </cell>
          <cell r="B3062" t="str">
            <v>INSTALACOES SANITARIAS, EXCETO FOSSA E SUMIDOURO - 2Q.39 TIPO "B" PADR</v>
          </cell>
          <cell r="C3062" t="str">
            <v>UN</v>
          </cell>
          <cell r="D3062">
            <v>355.63</v>
          </cell>
        </row>
        <row r="3063">
          <cell r="B3063" t="str">
            <v>OES BAIXO E MINIMO</v>
          </cell>
        </row>
        <row r="3064">
          <cell r="A3064">
            <v>6003</v>
          </cell>
          <cell r="B3064" t="str">
            <v>INSTAL.HIDRAULICAS, PADROES BAIXO/MINIMO - 2Q.37 TIPO "A", EXCETO</v>
          </cell>
          <cell r="C3064" t="str">
            <v>UN</v>
          </cell>
          <cell r="D3064">
            <v>510.5</v>
          </cell>
        </row>
        <row r="3065">
          <cell r="B3065" t="str">
            <v>LIGACAO PREDIAL (ENTRADA/CONCESSIONARIA)</v>
          </cell>
        </row>
        <row r="3066">
          <cell r="A3066">
            <v>6005</v>
          </cell>
          <cell r="B3066" t="str">
            <v>INSTALACOES HIDRAULICAS, EXCETO LIGACOES - 2Q.39 TIPO "B" PADROES BAIX</v>
          </cell>
          <cell r="C3066" t="str">
            <v>UN</v>
          </cell>
          <cell r="D3066">
            <v>493.8</v>
          </cell>
        </row>
        <row r="3067">
          <cell r="B3067" t="str">
            <v>O E MINIMO</v>
          </cell>
        </row>
        <row r="3068">
          <cell r="A3068">
            <v>23706</v>
          </cell>
          <cell r="B3068" t="str">
            <v>INSTALACOES HIDRO-SANITARIAS P/RESIDENCIAS</v>
          </cell>
        </row>
        <row r="3069">
          <cell r="A3069" t="str">
            <v>23706/001</v>
          </cell>
          <cell r="B3069" t="str">
            <v>INST ESGOTO P/RESID EB.1-1Q.32 PADROES BAIXO/MINIMO</v>
          </cell>
          <cell r="C3069" t="str">
            <v>UN</v>
          </cell>
          <cell r="D3069">
            <v>456.01</v>
          </cell>
        </row>
        <row r="3070">
          <cell r="A3070" t="str">
            <v>CÓDIGO</v>
          </cell>
          <cell r="B3070" t="str">
            <v>|D E S C R I Ç Ã O                                                   |UN</v>
          </cell>
          <cell r="C3070" t="str">
            <v>IDADE</v>
          </cell>
          <cell r="D3070" t="str">
            <v>|CUSTO TOTAL</v>
          </cell>
        </row>
        <row r="3071">
          <cell r="A3071" t="str">
            <v>ÍNCULO.....:</v>
          </cell>
          <cell r="B3071" t="str">
            <v>NACIONAL CAIXA</v>
          </cell>
        </row>
        <row r="3073">
          <cell r="A3073" t="str">
            <v>23706/002</v>
          </cell>
          <cell r="B3073" t="str">
            <v>INST ESGOTO P/RESID EA.1-2Q.38 PADROES BAIXO/MINIMO</v>
          </cell>
          <cell r="C3073" t="str">
            <v>UN</v>
          </cell>
          <cell r="D3073">
            <v>477.8</v>
          </cell>
        </row>
        <row r="3074">
          <cell r="A3074" t="str">
            <v>23706/004</v>
          </cell>
          <cell r="B3074" t="str">
            <v>INST HIDRAULICA P/RESID EB.1-1Q.32 PADROES BAIXO E MINIMO</v>
          </cell>
          <cell r="C3074" t="str">
            <v>UN</v>
          </cell>
          <cell r="D3074">
            <v>513.35</v>
          </cell>
        </row>
        <row r="3075">
          <cell r="A3075" t="str">
            <v>23706/005</v>
          </cell>
          <cell r="B3075" t="str">
            <v>INST HIDRAULICA P/RESID EA.1-2Q.38 PADROES BAIXO E MINIMO</v>
          </cell>
          <cell r="C3075" t="str">
            <v>UN</v>
          </cell>
          <cell r="D3075">
            <v>530.04</v>
          </cell>
        </row>
        <row r="3076">
          <cell r="A3076">
            <v>24271</v>
          </cell>
          <cell r="B3076" t="str">
            <v>INSTALACOES HIDRO-SANITARIAS PARA UNIDADE SANITARIA</v>
          </cell>
        </row>
        <row r="3077">
          <cell r="A3077" t="str">
            <v>24271/001</v>
          </cell>
          <cell r="B3077" t="str">
            <v>INSTAL ESGOTO US-04, PADRAO MINIMO</v>
          </cell>
          <cell r="C3077" t="str">
            <v>UN</v>
          </cell>
          <cell r="D3077">
            <v>420.21</v>
          </cell>
        </row>
        <row r="3078">
          <cell r="A3078" t="str">
            <v>24271/002</v>
          </cell>
          <cell r="B3078" t="str">
            <v>INSTAL HIDRAULICA US-04, PADRAO MINIMO</v>
          </cell>
          <cell r="C3078" t="str">
            <v>UN</v>
          </cell>
          <cell r="D3078">
            <v>456.98</v>
          </cell>
        </row>
        <row r="3079">
          <cell r="A3079">
            <v>24869</v>
          </cell>
          <cell r="B3079" t="str">
            <v>COMPONENTES HIDRAULICOS P/CHAFARIZ, CAP. 10 M3</v>
          </cell>
        </row>
        <row r="3080">
          <cell r="A3080" t="str">
            <v>24869/001</v>
          </cell>
          <cell r="B3080" t="str">
            <v>COMPONENTES HIDRAULICOS PARA O CHAFARIZ PUBLICO - PRJ 725</v>
          </cell>
          <cell r="C3080" t="str">
            <v>UN</v>
          </cell>
          <cell r="D3080">
            <v>3911.09</v>
          </cell>
        </row>
        <row r="3081">
          <cell r="A3081" t="str">
            <v>24869/002</v>
          </cell>
          <cell r="B3081" t="str">
            <v>COMPONENTES HIDRAULICOS PARA O CHAFARIZ PUBLICO-PRJ725 EXCL RESERVATO-</v>
          </cell>
          <cell r="C3081" t="str">
            <v>UN</v>
          </cell>
          <cell r="D3081">
            <v>1490.71</v>
          </cell>
        </row>
        <row r="3082">
          <cell r="B3082" t="str">
            <v>RIO.</v>
          </cell>
        </row>
        <row r="3083">
          <cell r="A3083">
            <v>24905</v>
          </cell>
          <cell r="B3083" t="str">
            <v>COMPONENTES HIDRAULICOS P/CHAFARIZ, CAP. 20 M3</v>
          </cell>
        </row>
        <row r="3084">
          <cell r="A3084" t="str">
            <v>24905/001</v>
          </cell>
          <cell r="B3084" t="str">
            <v>COMPONENTES HIDRAULICOS P/CHAFARIZ PUBLICO - PRJ 726</v>
          </cell>
          <cell r="C3084" t="str">
            <v>UN</v>
          </cell>
          <cell r="D3084">
            <v>266.11</v>
          </cell>
        </row>
        <row r="3085">
          <cell r="A3085">
            <v>26276</v>
          </cell>
          <cell r="B3085" t="str">
            <v>INSTALACOES HIDRO-SANITARIAS EQUIPAM.COMUNITARIO</v>
          </cell>
        </row>
        <row r="3086">
          <cell r="A3086" t="str">
            <v>26276/001</v>
          </cell>
          <cell r="B3086" t="str">
            <v>INSTALACAO HIDRAULICA DE EQUIPAM.COMUNITARIO EQ-1-60</v>
          </cell>
          <cell r="C3086" t="str">
            <v>UN</v>
          </cell>
          <cell r="D3086">
            <v>669.17</v>
          </cell>
        </row>
        <row r="3087">
          <cell r="A3087" t="str">
            <v>26276/002</v>
          </cell>
          <cell r="B3087" t="str">
            <v>INSTALACAO SANITARIA DE EQUIPAM.COMUNITARIO EQ-1-60</v>
          </cell>
          <cell r="C3087" t="str">
            <v>UN</v>
          </cell>
          <cell r="D3087">
            <v>514.11</v>
          </cell>
        </row>
        <row r="3088">
          <cell r="A3088">
            <v>40730</v>
          </cell>
          <cell r="B3088" t="str">
            <v>ABRIGO PARA HIDRANTE DE PAREDE COMPLETO</v>
          </cell>
          <cell r="C3088" t="str">
            <v>UN</v>
          </cell>
          <cell r="D3088">
            <v>633.48</v>
          </cell>
        </row>
        <row r="3089">
          <cell r="A3089">
            <v>40796</v>
          </cell>
          <cell r="B3089" t="str">
            <v>POCO DE RECALQUE EM CONCRETO ARMADO CAP. 10 M3</v>
          </cell>
          <cell r="C3089" t="str">
            <v>UN</v>
          </cell>
          <cell r="D3089">
            <v>11171.92</v>
          </cell>
        </row>
        <row r="3090">
          <cell r="A3090">
            <v>40803</v>
          </cell>
          <cell r="B3090" t="str">
            <v>FORN/ASSENT ABRIGO PARA HIDRANTE (APENAS C/REGISTRO GLOBO)</v>
          </cell>
          <cell r="C3090" t="str">
            <v>UN</v>
          </cell>
          <cell r="D3090">
            <v>401.02</v>
          </cell>
        </row>
        <row r="3091">
          <cell r="A3091">
            <v>41607</v>
          </cell>
          <cell r="B3091" t="str">
            <v>INSTAL HIDRAULICAS P/ GINASIO POLIESPORTIVO (QUADDRA DA CIDADANIA)</v>
          </cell>
          <cell r="C3091" t="str">
            <v>UN</v>
          </cell>
          <cell r="D3091">
            <v>5033.51</v>
          </cell>
        </row>
        <row r="3092">
          <cell r="A3092">
            <v>68056</v>
          </cell>
          <cell r="B3092" t="str">
            <v>INSTALACOES SANITARIAS P/ CASA TERREA</v>
          </cell>
          <cell r="C3092" t="str">
            <v>UN</v>
          </cell>
          <cell r="D3092">
            <v>438.02</v>
          </cell>
        </row>
        <row r="3093">
          <cell r="A3093">
            <v>68471</v>
          </cell>
          <cell r="B3093" t="str">
            <v>INSTALACOES HIDRAULICAS CASA TERREA 47,36M2</v>
          </cell>
        </row>
        <row r="3094">
          <cell r="A3094" t="str">
            <v>68471/001</v>
          </cell>
          <cell r="B3094" t="str">
            <v>INSTALACOES HIDRAULICAS CASA TERREA 47,36M2</v>
          </cell>
          <cell r="C3094" t="str">
            <v>UN</v>
          </cell>
          <cell r="D3094">
            <v>401.84</v>
          </cell>
        </row>
        <row r="3095">
          <cell r="A3095">
            <v>68481</v>
          </cell>
          <cell r="B3095" t="str">
            <v>PE-A.43 - TUBULACAO DE RECALQUE E SUCCAO</v>
          </cell>
        </row>
        <row r="3096">
          <cell r="A3096" t="str">
            <v>68481/001</v>
          </cell>
          <cell r="B3096" t="str">
            <v>TUBULACAO DE RECALQUE E SUCCAO</v>
          </cell>
          <cell r="C3096" t="str">
            <v>UN</v>
          </cell>
          <cell r="D3096">
            <v>1379.27</v>
          </cell>
        </row>
        <row r="3097">
          <cell r="A3097">
            <v>68482</v>
          </cell>
          <cell r="B3097" t="str">
            <v>COLUNAS, BARRILETES E TUBULACAO DE LIMPEZA</v>
          </cell>
        </row>
        <row r="3098">
          <cell r="A3098" t="str">
            <v>68482/001</v>
          </cell>
          <cell r="B3098" t="str">
            <v>COLUNAS, BARRILETES E TUBULACAO DE LIMPEZA</v>
          </cell>
          <cell r="C3098" t="str">
            <v>UN</v>
          </cell>
          <cell r="D3098">
            <v>1902.64</v>
          </cell>
        </row>
        <row r="3099">
          <cell r="A3099">
            <v>68483</v>
          </cell>
          <cell r="B3099" t="str">
            <v>CAIXA DE PROTECAO PARA HIDROMETRO</v>
          </cell>
        </row>
        <row r="3100">
          <cell r="A3100" t="str">
            <v>68483/001</v>
          </cell>
          <cell r="B3100" t="str">
            <v>CAIXA DE PROTECAO PARA HIDROMETRO</v>
          </cell>
          <cell r="C3100" t="str">
            <v>UN</v>
          </cell>
          <cell r="D3100">
            <v>55.81</v>
          </cell>
        </row>
        <row r="3101">
          <cell r="A3101" t="str">
            <v>CÓDIGO</v>
          </cell>
          <cell r="B3101" t="str">
            <v>|D E S C R I Ç Ã O                                                   |UN</v>
          </cell>
          <cell r="C3101" t="str">
            <v>IDADE</v>
          </cell>
          <cell r="D3101" t="str">
            <v>|CUSTO TOTAL</v>
          </cell>
        </row>
        <row r="3102">
          <cell r="A3102" t="str">
            <v>ÍNCULO.....:</v>
          </cell>
          <cell r="B3102" t="str">
            <v>NACIONAL CAIXA</v>
          </cell>
        </row>
        <row r="3104">
          <cell r="A3104">
            <v>68484</v>
          </cell>
          <cell r="B3104" t="str">
            <v>COLUNAS DE VENTILACAO E TUBOS DE QUEDA</v>
          </cell>
        </row>
        <row r="3105">
          <cell r="A3105" t="str">
            <v>68484/001</v>
          </cell>
          <cell r="B3105" t="str">
            <v>COLUNAS DE VENTILACAO E TUBOS DE QUEDA</v>
          </cell>
          <cell r="C3105" t="str">
            <v>UN</v>
          </cell>
          <cell r="D3105">
            <v>1846.31</v>
          </cell>
        </row>
        <row r="3106">
          <cell r="A3106">
            <v>68485</v>
          </cell>
          <cell r="B3106" t="str">
            <v>PE-A.43 - TUBOS DE QUEDA PARA MAQUINAS DE LAVAR</v>
          </cell>
        </row>
        <row r="3107">
          <cell r="A3107" t="str">
            <v>68485/001</v>
          </cell>
          <cell r="B3107" t="str">
            <v>TUBOS DE QUEDA PARA MAQUINAS DE LAVAR</v>
          </cell>
          <cell r="C3107" t="str">
            <v>UN</v>
          </cell>
          <cell r="D3107">
            <v>517.91</v>
          </cell>
        </row>
        <row r="3108">
          <cell r="A3108">
            <v>68491</v>
          </cell>
          <cell r="B3108" t="str">
            <v>PE-A.43 - PECAS DE INSTALACAO DE AGUA</v>
          </cell>
        </row>
        <row r="3109">
          <cell r="A3109" t="str">
            <v>68491/001</v>
          </cell>
          <cell r="B3109" t="str">
            <v>PECAS DE INSTALACAO DE AGUA</v>
          </cell>
          <cell r="C3109" t="str">
            <v>UN</v>
          </cell>
          <cell r="D3109">
            <v>3420.59</v>
          </cell>
        </row>
        <row r="3110">
          <cell r="A3110">
            <v>68492</v>
          </cell>
          <cell r="B3110" t="str">
            <v>PE-A.43 - PECAS DE INSTALACAO DE ESGOTO</v>
          </cell>
        </row>
        <row r="3111">
          <cell r="A3111" t="str">
            <v>68492/001</v>
          </cell>
          <cell r="B3111" t="str">
            <v>PECAS DE INSTALACAO DE ESGOTO</v>
          </cell>
          <cell r="C3111" t="str">
            <v>UN</v>
          </cell>
          <cell r="D3111">
            <v>5394.24</v>
          </cell>
        </row>
        <row r="3112">
          <cell r="A3112">
            <v>68515</v>
          </cell>
          <cell r="B3112" t="str">
            <v>BOIA DE MERCURIO</v>
          </cell>
        </row>
        <row r="3113">
          <cell r="A3113" t="str">
            <v>68515/001</v>
          </cell>
          <cell r="B3113" t="str">
            <v>BOIA DE MERCURIO (AUTOMATICO DE BOIA)</v>
          </cell>
          <cell r="C3113" t="str">
            <v>UN</v>
          </cell>
          <cell r="D3113">
            <v>34.18</v>
          </cell>
        </row>
        <row r="3114">
          <cell r="A3114">
            <v>68573</v>
          </cell>
          <cell r="B3114" t="str">
            <v>INSTALACOES HIDRAULICAS P/ EDIFICIO RESIDENCIAL C/ 4 PAVTOS 16 UNID.</v>
          </cell>
        </row>
        <row r="3115">
          <cell r="B3115" t="str">
            <v>H4T-2Q-51,34A AUTOP</v>
          </cell>
        </row>
        <row r="3116">
          <cell r="A3116" t="str">
            <v>68573/001</v>
          </cell>
          <cell r="B3116" t="str">
            <v>INSTALACOES HIDRAULICAS P/ EDIFICIO RESIDENCIAL C/ 4 PAVTOS 16 UNID.</v>
          </cell>
          <cell r="C3116" t="str">
            <v>UN</v>
          </cell>
          <cell r="D3116">
            <v>5662.94</v>
          </cell>
        </row>
        <row r="3117">
          <cell r="B3117" t="str">
            <v>H4T-2Q-51,34A AUTOP</v>
          </cell>
        </row>
        <row r="3118">
          <cell r="A3118" t="str">
            <v>68573/002</v>
          </cell>
          <cell r="B3118" t="str">
            <v>INSTALACOES SANITARIAS P/ EDIFICIO RESIDENCIAL C/ 4 PAVTOS 16 UNID.</v>
          </cell>
          <cell r="C3118" t="str">
            <v>UN</v>
          </cell>
          <cell r="D3118">
            <v>4322.92</v>
          </cell>
        </row>
        <row r="3119">
          <cell r="B3119" t="str">
            <v>H4T-2Q-51,34A AUTOP</v>
          </cell>
        </row>
        <row r="3120">
          <cell r="A3120">
            <v>68628</v>
          </cell>
          <cell r="B3120" t="str">
            <v>INSTALACOES HIDRAULICAS CASA TERREA POPULAR- 41,67M2</v>
          </cell>
        </row>
        <row r="3121">
          <cell r="A3121" t="str">
            <v>68628/001</v>
          </cell>
          <cell r="B3121" t="str">
            <v>INSTALACOES SANITARIAS CASA TERREA POPULAR - 41,67M2</v>
          </cell>
          <cell r="C3121" t="str">
            <v>UN</v>
          </cell>
          <cell r="D3121">
            <v>543.74</v>
          </cell>
        </row>
        <row r="3122">
          <cell r="A3122" t="str">
            <v>68628/002</v>
          </cell>
          <cell r="B3122" t="str">
            <v>INSTALACOES HIDRAULICAS CASA TERREA POPULAR- 41,67M2</v>
          </cell>
          <cell r="C3122" t="str">
            <v>UN</v>
          </cell>
          <cell r="D3122">
            <v>367.4</v>
          </cell>
        </row>
        <row r="3123">
          <cell r="A3123">
            <v>68629</v>
          </cell>
          <cell r="B3123" t="str">
            <v>INSTALACOES DE AGUA DO PAVIMENTO TERREO</v>
          </cell>
        </row>
        <row r="3124">
          <cell r="A3124" t="str">
            <v>68629/001</v>
          </cell>
          <cell r="B3124" t="str">
            <v>INSTALACOES DE AGUA DO PAVIMENTO TERREO</v>
          </cell>
          <cell r="C3124" t="str">
            <v>UN</v>
          </cell>
          <cell r="D3124">
            <v>1093.68</v>
          </cell>
        </row>
        <row r="3125">
          <cell r="A3125" t="str">
            <v>68629/002</v>
          </cell>
          <cell r="B3125" t="str">
            <v>INSTALACOES DE AGUA DO PRIMEIRO PAVIMENTO</v>
          </cell>
          <cell r="C3125" t="str">
            <v>UN</v>
          </cell>
          <cell r="D3125">
            <v>1093.68</v>
          </cell>
        </row>
        <row r="3126">
          <cell r="A3126" t="str">
            <v>68629/003</v>
          </cell>
          <cell r="B3126" t="str">
            <v>INSTALACOES DE AGUA DO SEGUNDO PAVIMENTO</v>
          </cell>
          <cell r="C3126" t="str">
            <v>UN</v>
          </cell>
          <cell r="D3126">
            <v>1093.68</v>
          </cell>
        </row>
        <row r="3127">
          <cell r="A3127" t="str">
            <v>68629/004</v>
          </cell>
          <cell r="B3127" t="str">
            <v>INSTALACOES DE AGUA DO TERCEIRO PAVIMENTO</v>
          </cell>
          <cell r="C3127" t="str">
            <v>UN</v>
          </cell>
          <cell r="D3127">
            <v>1093.68</v>
          </cell>
        </row>
        <row r="3128">
          <cell r="A3128">
            <v>68630</v>
          </cell>
          <cell r="B3128" t="str">
            <v>INSTALACOES DE ESGOTO DO PAVIMENTO TERREO</v>
          </cell>
        </row>
        <row r="3129">
          <cell r="A3129" t="str">
            <v>68630/001</v>
          </cell>
          <cell r="B3129" t="str">
            <v>INSTALACOES DE ESGOTO DO PAVIMENTO TERREO</v>
          </cell>
          <cell r="C3129" t="str">
            <v>UN</v>
          </cell>
          <cell r="D3129">
            <v>988.07</v>
          </cell>
        </row>
        <row r="3130">
          <cell r="A3130" t="str">
            <v>68630/002</v>
          </cell>
          <cell r="B3130" t="str">
            <v>INSTALACOES DE ESGOTO DO PRIMEIRO PAVIMENTO</v>
          </cell>
          <cell r="C3130" t="str">
            <v>UN</v>
          </cell>
          <cell r="D3130">
            <v>988.07</v>
          </cell>
        </row>
        <row r="3131">
          <cell r="A3131" t="str">
            <v>68630/003</v>
          </cell>
          <cell r="B3131" t="str">
            <v>INSTALACOES DE ESGOTO DO SEGUNDO PAVIMENTO</v>
          </cell>
          <cell r="C3131" t="str">
            <v>UN</v>
          </cell>
          <cell r="D3131">
            <v>988.07</v>
          </cell>
        </row>
        <row r="3132">
          <cell r="A3132" t="str">
            <v>CÓDIGO</v>
          </cell>
          <cell r="B3132" t="str">
            <v>|D E S C R I Ç Ã O                                                   |UN</v>
          </cell>
          <cell r="C3132" t="str">
            <v>IDADE</v>
          </cell>
          <cell r="D3132" t="str">
            <v>|CUSTO TOTAL</v>
          </cell>
        </row>
        <row r="3133">
          <cell r="A3133" t="str">
            <v>ÍNCULO.....:</v>
          </cell>
          <cell r="B3133" t="str">
            <v>NACIONAL CAIXA</v>
          </cell>
        </row>
        <row r="3135">
          <cell r="A3135" t="str">
            <v>68630/004</v>
          </cell>
          <cell r="B3135" t="str">
            <v>INSTALACOES DE ESGOTO DO TERCEIRO PAVIMENTO</v>
          </cell>
          <cell r="C3135" t="str">
            <v>UN</v>
          </cell>
          <cell r="D3135">
            <v>988.07</v>
          </cell>
        </row>
        <row r="3136">
          <cell r="A3136">
            <v>68642</v>
          </cell>
          <cell r="B3136" t="str">
            <v>INSTALACOES HIDRAULICAS P/ EDIFICIO RESIDENCIAL C/ 4 PAVTOS 16 UNID.</v>
          </cell>
        </row>
        <row r="3137">
          <cell r="B3137" t="str">
            <v>H4T-2Q-51,34A AUTOP</v>
          </cell>
        </row>
        <row r="3138">
          <cell r="A3138" t="str">
            <v>68642/001</v>
          </cell>
          <cell r="B3138" t="str">
            <v>INSTALACOES HIDRAULICAS P/ EDIFICIO RESIDENCIAL C/ 4 PAVTOS 16 UNID.</v>
          </cell>
          <cell r="C3138" t="str">
            <v>UN</v>
          </cell>
          <cell r="D3138">
            <v>4646.95</v>
          </cell>
        </row>
        <row r="3139">
          <cell r="B3139" t="str">
            <v>H4T-2Q-51,34A AUTOP</v>
          </cell>
        </row>
        <row r="3140">
          <cell r="A3140" t="str">
            <v>68642/002</v>
          </cell>
          <cell r="B3140" t="str">
            <v>INSTALACOES SANIT.E PLUVIAIS P/ ED RESIDENCIAL  C/ 4 PAVTOS</v>
          </cell>
          <cell r="C3140" t="str">
            <v>UN</v>
          </cell>
          <cell r="D3140">
            <v>6550.52</v>
          </cell>
        </row>
        <row r="3141">
          <cell r="A3141">
            <v>68675</v>
          </cell>
          <cell r="B3141" t="str">
            <v>INSTALACOES HIDRAULICAS P/ CASA POPULAR - KIT PROJETO</v>
          </cell>
        </row>
        <row r="3142">
          <cell r="A3142" t="str">
            <v>68675/001</v>
          </cell>
          <cell r="B3142" t="str">
            <v>INSTALACOES HIDRAULICAS P/ CASA POPULAR - KIT PROJETO 1 (2 PAVTOS -</v>
          </cell>
          <cell r="C3142" t="str">
            <v>UN</v>
          </cell>
          <cell r="D3142">
            <v>269.67</v>
          </cell>
        </row>
        <row r="3143">
          <cell r="B3143" t="str">
            <v>44,00 M2)</v>
          </cell>
        </row>
        <row r="3144">
          <cell r="A3144" t="str">
            <v>68675/002</v>
          </cell>
          <cell r="B3144" t="str">
            <v>INSTALACOES HIDRAULICAS P/ CASA POPULAR - KIT PROJETO 2 (2 PAVTOS -</v>
          </cell>
          <cell r="C3144" t="str">
            <v>UN</v>
          </cell>
          <cell r="D3144">
            <v>253.86</v>
          </cell>
        </row>
        <row r="3145">
          <cell r="B3145" t="str">
            <v>35,80 M2)</v>
          </cell>
        </row>
        <row r="3146">
          <cell r="A3146" t="str">
            <v>68675/003</v>
          </cell>
          <cell r="B3146" t="str">
            <v>INSTALACOES HIDRAULICAS P/ CASA POPULAR - KIT PROJETO 3 (1 PAVTO -</v>
          </cell>
          <cell r="C3146" t="str">
            <v>UN</v>
          </cell>
          <cell r="D3146">
            <v>261.52</v>
          </cell>
        </row>
        <row r="3147">
          <cell r="B3147" t="str">
            <v>34,20 M2)</v>
          </cell>
        </row>
        <row r="3148">
          <cell r="A3148" t="str">
            <v>68675/004</v>
          </cell>
          <cell r="B3148" t="str">
            <v>INSTALACOES HIDRAULICAS P/ CASA POPULAR - KIT PROJETO 4 (1 PAVTO -</v>
          </cell>
          <cell r="C3148" t="str">
            <v>UN</v>
          </cell>
          <cell r="D3148">
            <v>213.36</v>
          </cell>
        </row>
        <row r="3149">
          <cell r="B3149" t="str">
            <v>33,82 M2)</v>
          </cell>
        </row>
        <row r="3150">
          <cell r="A3150" t="str">
            <v>68675/005</v>
          </cell>
          <cell r="B3150" t="str">
            <v>INSTALACOES HIDRAULICAS P/ CASA POPULAR - KIT PROJETO 5 (1 PAVTO -</v>
          </cell>
          <cell r="C3150" t="str">
            <v>UN</v>
          </cell>
          <cell r="D3150">
            <v>213.36</v>
          </cell>
        </row>
        <row r="3151">
          <cell r="B3151" t="str">
            <v>45,16 M2)</v>
          </cell>
        </row>
        <row r="3152">
          <cell r="A3152" t="str">
            <v>68675/006</v>
          </cell>
          <cell r="B3152" t="str">
            <v>INSTALACOES HIDRAULICAS P/ CASA POPULAR - KIT PROJETO 6 (1 PAVTO -</v>
          </cell>
          <cell r="C3152" t="str">
            <v>UN</v>
          </cell>
          <cell r="D3152">
            <v>207.38</v>
          </cell>
        </row>
        <row r="3153">
          <cell r="B3153" t="str">
            <v>34,38 M2)</v>
          </cell>
        </row>
        <row r="3154">
          <cell r="A3154" t="str">
            <v>68675/007</v>
          </cell>
          <cell r="B3154" t="str">
            <v>INSTALACOES HIDRAULICAS P/ CASA POPULAR - KIT PROJETO 7 (1 PAVTO -</v>
          </cell>
          <cell r="C3154" t="str">
            <v>UN</v>
          </cell>
          <cell r="D3154">
            <v>207.56</v>
          </cell>
        </row>
        <row r="3155">
          <cell r="B3155" t="str">
            <v>37,26 M2)</v>
          </cell>
        </row>
        <row r="3156">
          <cell r="A3156" t="str">
            <v>68675/008</v>
          </cell>
          <cell r="B3156" t="str">
            <v>INSTALACOES HIDRAULICAS P/ CASA POPULAR - KIT PROJETO 8 (1 PAVTO -</v>
          </cell>
          <cell r="C3156" t="str">
            <v>UN</v>
          </cell>
          <cell r="D3156">
            <v>213.36</v>
          </cell>
        </row>
        <row r="3157">
          <cell r="B3157" t="str">
            <v>39,83 M2)</v>
          </cell>
        </row>
        <row r="3158">
          <cell r="A3158">
            <v>68676</v>
          </cell>
          <cell r="B3158" t="str">
            <v>INSTALACOES SANITARIAS P/ CASA POPULAR - KIT PROJETO</v>
          </cell>
        </row>
        <row r="3159">
          <cell r="A3159" t="str">
            <v>68676/001</v>
          </cell>
          <cell r="B3159" t="str">
            <v>INSTALACOES SANITARIAS P/ CASA POPULAR - KIT PROJETO 1 (2 PAVTOS -</v>
          </cell>
          <cell r="C3159" t="str">
            <v>UN</v>
          </cell>
          <cell r="D3159">
            <v>306.77999999999997</v>
          </cell>
        </row>
        <row r="3160">
          <cell r="B3160" t="str">
            <v>44,00 M2)</v>
          </cell>
        </row>
        <row r="3161">
          <cell r="A3161" t="str">
            <v>68676/002</v>
          </cell>
          <cell r="B3161" t="str">
            <v>INSTALACOES SANITARIAS P/ CASA POPULAR - KIT PROJETO 2 (2 PAVTOS -</v>
          </cell>
          <cell r="C3161" t="str">
            <v>UN</v>
          </cell>
          <cell r="D3161">
            <v>306.77999999999997</v>
          </cell>
        </row>
        <row r="3162">
          <cell r="B3162" t="str">
            <v>35,80 M2)</v>
          </cell>
        </row>
        <row r="3163">
          <cell r="A3163" t="str">
            <v>CÓDIGO</v>
          </cell>
          <cell r="B3163" t="str">
            <v>|D E S C R I Ç Ã O                                                   |UN</v>
          </cell>
          <cell r="C3163" t="str">
            <v>IDADE</v>
          </cell>
          <cell r="D3163" t="str">
            <v>|CUSTO TOTAL</v>
          </cell>
        </row>
        <row r="3164">
          <cell r="A3164" t="str">
            <v>ÍNCULO.....:</v>
          </cell>
          <cell r="B3164" t="str">
            <v>NACIONAL CAIXA</v>
          </cell>
        </row>
        <row r="3166">
          <cell r="A3166" t="str">
            <v>68676/003</v>
          </cell>
          <cell r="B3166" t="str">
            <v>INSTALACOES SANITARIAS P/ CASA POPULAR - KIT PROJETO 3 (1 PAVTO -</v>
          </cell>
          <cell r="C3166" t="str">
            <v>UN</v>
          </cell>
          <cell r="D3166">
            <v>283.83999999999997</v>
          </cell>
        </row>
        <row r="3167">
          <cell r="B3167" t="str">
            <v>34,20 M2)</v>
          </cell>
        </row>
        <row r="3168">
          <cell r="A3168" t="str">
            <v>68676/004</v>
          </cell>
          <cell r="B3168" t="str">
            <v>INSTALACOES SANITARIAS P/ CASA POPULAR - KIT PROJETO 4 (1 PAVTO -</v>
          </cell>
          <cell r="C3168" t="str">
            <v>UN</v>
          </cell>
          <cell r="D3168">
            <v>283.83999999999997</v>
          </cell>
        </row>
        <row r="3169">
          <cell r="B3169" t="str">
            <v>33,82 M2)</v>
          </cell>
        </row>
        <row r="3170">
          <cell r="A3170" t="str">
            <v>68676/005</v>
          </cell>
          <cell r="B3170" t="str">
            <v>INSTALACOES SANITARIAS P/ CASA POPULAR - KIT PROJETO 5 (1 PAVTO -</v>
          </cell>
          <cell r="C3170" t="str">
            <v>UN</v>
          </cell>
          <cell r="D3170">
            <v>283.83999999999997</v>
          </cell>
        </row>
        <row r="3171">
          <cell r="B3171" t="str">
            <v>45,16 M2)</v>
          </cell>
        </row>
        <row r="3172">
          <cell r="A3172" t="str">
            <v>68676/006</v>
          </cell>
          <cell r="B3172" t="str">
            <v>INSTALACOES SANITARIAS P/ CASA POPULAR - KIT PROJETO 6 (1 PAVTO -</v>
          </cell>
          <cell r="C3172" t="str">
            <v>UN</v>
          </cell>
          <cell r="D3172">
            <v>283.83999999999997</v>
          </cell>
        </row>
        <row r="3173">
          <cell r="B3173" t="str">
            <v>34,38 M2)</v>
          </cell>
        </row>
        <row r="3174">
          <cell r="A3174" t="str">
            <v>68676/007</v>
          </cell>
          <cell r="B3174" t="str">
            <v>INSTALACOES SANITARIAS P/ CASA POPULAR - KIT PROJETO 7 (1 PAVTO -</v>
          </cell>
          <cell r="C3174" t="str">
            <v>UN</v>
          </cell>
          <cell r="D3174">
            <v>283.83999999999997</v>
          </cell>
        </row>
        <row r="3175">
          <cell r="B3175" t="str">
            <v>37,26 M2)</v>
          </cell>
        </row>
        <row r="3176">
          <cell r="A3176" t="str">
            <v>68676/008</v>
          </cell>
          <cell r="B3176" t="str">
            <v>INSTALACOES SANITARIAS P/ CASA POPULAR - KIT PROJETO 8 (1 PAVTO -</v>
          </cell>
          <cell r="C3176" t="str">
            <v>UN</v>
          </cell>
          <cell r="D3176">
            <v>283.83999999999997</v>
          </cell>
        </row>
        <row r="3177">
          <cell r="B3177" t="str">
            <v>39,83 M2)</v>
          </cell>
        </row>
        <row r="3178">
          <cell r="A3178" t="str">
            <v>INPR</v>
          </cell>
          <cell r="B3178" t="str">
            <v>INSTALACOES DE PRODUCAO</v>
          </cell>
        </row>
        <row r="3179">
          <cell r="A3179">
            <v>240</v>
          </cell>
          <cell r="B3179" t="str">
            <v>MONTAGENS EM GERAL</v>
          </cell>
        </row>
        <row r="3180">
          <cell r="A3180">
            <v>6159</v>
          </cell>
          <cell r="B3180" t="str">
            <v>INDICADOR DE NIVEL, PARA RESERVATORIO</v>
          </cell>
          <cell r="C3180" t="str">
            <v>UN</v>
          </cell>
          <cell r="D3180">
            <v>93</v>
          </cell>
        </row>
        <row r="3181">
          <cell r="A3181">
            <v>24261</v>
          </cell>
          <cell r="B3181" t="str">
            <v>INSTALACOES HIDRAULICAS P/RESERVATORIOS</v>
          </cell>
        </row>
        <row r="3182">
          <cell r="A3182" t="str">
            <v>24261/001</v>
          </cell>
          <cell r="B3182" t="str">
            <v>RESERVATORIO APOIADO DE 25 M3</v>
          </cell>
          <cell r="C3182" t="str">
            <v>UN</v>
          </cell>
          <cell r="D3182">
            <v>6029.12</v>
          </cell>
        </row>
        <row r="3183">
          <cell r="A3183" t="str">
            <v>24261/002</v>
          </cell>
          <cell r="B3183" t="str">
            <v>RESERVATORIO APOIADO DE 50 M3</v>
          </cell>
          <cell r="C3183" t="str">
            <v>UN</v>
          </cell>
          <cell r="D3183">
            <v>6227.46</v>
          </cell>
        </row>
        <row r="3184">
          <cell r="A3184" t="str">
            <v>24261/003</v>
          </cell>
          <cell r="B3184" t="str">
            <v>RESERVATORIO APOIADO DE 75 M3</v>
          </cell>
          <cell r="C3184" t="str">
            <v>UN</v>
          </cell>
          <cell r="D3184">
            <v>10463.129999999999</v>
          </cell>
        </row>
        <row r="3185">
          <cell r="A3185" t="str">
            <v>24261/004</v>
          </cell>
          <cell r="B3185" t="str">
            <v>RESERVATORIO CIRCULAR APOIADO DE 300 M3</v>
          </cell>
          <cell r="C3185" t="str">
            <v>UN</v>
          </cell>
          <cell r="D3185">
            <v>24664.16</v>
          </cell>
        </row>
        <row r="3186">
          <cell r="A3186" t="str">
            <v>24261/005</v>
          </cell>
          <cell r="B3186" t="str">
            <v>RESERVATORIO CIRCULAR APOIADO DE 500 M3</v>
          </cell>
          <cell r="C3186" t="str">
            <v>UN</v>
          </cell>
          <cell r="D3186">
            <v>68693.17</v>
          </cell>
        </row>
        <row r="3187">
          <cell r="A3187" t="str">
            <v>24261/006</v>
          </cell>
          <cell r="B3187" t="str">
            <v>RESERVATORIO ELEVADO DE 25 M3</v>
          </cell>
          <cell r="C3187" t="str">
            <v>UN</v>
          </cell>
          <cell r="D3187">
            <v>19596.900000000001</v>
          </cell>
        </row>
        <row r="3188">
          <cell r="A3188" t="str">
            <v>24261/007</v>
          </cell>
          <cell r="B3188" t="str">
            <v>RESERVATORIO ELEVADO DE 50 M3</v>
          </cell>
          <cell r="C3188" t="str">
            <v>UN</v>
          </cell>
          <cell r="D3188">
            <v>19708.95</v>
          </cell>
        </row>
        <row r="3189">
          <cell r="A3189" t="str">
            <v>24261/008</v>
          </cell>
          <cell r="B3189" t="str">
            <v>RESERVATORIO ELEVADO DE 100 M3</v>
          </cell>
          <cell r="C3189" t="str">
            <v>UN</v>
          </cell>
          <cell r="D3189">
            <v>32611.06</v>
          </cell>
        </row>
        <row r="3190">
          <cell r="A3190" t="str">
            <v>24261/009</v>
          </cell>
          <cell r="B3190" t="str">
            <v>SUSPIRO EM FOFO D=100MM, PARA RESERVATORIO</v>
          </cell>
          <cell r="C3190" t="str">
            <v>UN</v>
          </cell>
          <cell r="D3190">
            <v>410.9</v>
          </cell>
        </row>
        <row r="3191">
          <cell r="A3191" t="str">
            <v>24261/010</v>
          </cell>
          <cell r="B3191" t="str">
            <v>ESCADA INTERNA PARA RESERVATORIO</v>
          </cell>
          <cell r="C3191" t="str">
            <v>UN</v>
          </cell>
          <cell r="D3191">
            <v>401.98</v>
          </cell>
        </row>
        <row r="3192">
          <cell r="A3192">
            <v>24264</v>
          </cell>
          <cell r="B3192" t="str">
            <v>TAMPA PARA RESERVATORIO</v>
          </cell>
        </row>
        <row r="3193">
          <cell r="A3193" t="str">
            <v>24264/001</v>
          </cell>
          <cell r="B3193" t="str">
            <v>TAMPA PARA RESERVATORIO EM ACO INOX</v>
          </cell>
          <cell r="C3193" t="str">
            <v>UN</v>
          </cell>
          <cell r="D3193">
            <v>361.16</v>
          </cell>
        </row>
        <row r="3194">
          <cell r="A3194" t="str">
            <v>CÓDIGO</v>
          </cell>
          <cell r="B3194" t="str">
            <v>|D E S C R I Ç Ã O                                                   |UN</v>
          </cell>
          <cell r="C3194" t="str">
            <v>IDADE</v>
          </cell>
          <cell r="D3194" t="str">
            <v>|CUSTO TOTAL</v>
          </cell>
        </row>
        <row r="3195">
          <cell r="A3195" t="str">
            <v>ÍNCULO.....:</v>
          </cell>
          <cell r="B3195" t="str">
            <v>NACIONAL CAIXA</v>
          </cell>
        </row>
        <row r="3197">
          <cell r="A3197" t="str">
            <v>24264/002</v>
          </cell>
          <cell r="B3197" t="str">
            <v>TAMPA EM ACO INOX PARA RESERVATORIO</v>
          </cell>
          <cell r="C3197" t="str">
            <v>UN</v>
          </cell>
          <cell r="D3197">
            <v>361.16</v>
          </cell>
        </row>
        <row r="3198">
          <cell r="A3198">
            <v>40834</v>
          </cell>
          <cell r="B3198" t="str">
            <v>INDICADOR DE NIVEL DE RESERVATORIOS</v>
          </cell>
          <cell r="C3198" t="str">
            <v>UN</v>
          </cell>
          <cell r="D3198">
            <v>93</v>
          </cell>
        </row>
        <row r="3199">
          <cell r="A3199" t="str">
            <v>LIPR</v>
          </cell>
          <cell r="B3199" t="str">
            <v>LIGACOES PREDIAIS AGUA/ESGOTO/ENERGIA/TELEFONE</v>
          </cell>
        </row>
        <row r="3200">
          <cell r="A3200">
            <v>58</v>
          </cell>
          <cell r="B3200" t="str">
            <v>LIGACOES PREDIAIS DE AGUA</v>
          </cell>
        </row>
        <row r="3201">
          <cell r="A3201">
            <v>10251</v>
          </cell>
          <cell r="B3201" t="str">
            <v>TOMADA D AGU</v>
          </cell>
        </row>
        <row r="3202">
          <cell r="A3202" t="str">
            <v>10251/001</v>
          </cell>
          <cell r="B3202" t="str">
            <v>TOMADA D AGUA PARA REDE EM IMPLANTACA</v>
          </cell>
          <cell r="C3202" t="str">
            <v>UN</v>
          </cell>
          <cell r="D3202">
            <v>4.0199999999999996</v>
          </cell>
        </row>
        <row r="3203">
          <cell r="A3203">
            <v>10252</v>
          </cell>
          <cell r="B3203" t="str">
            <v>RAMAL PREDIAL</v>
          </cell>
        </row>
        <row r="3204">
          <cell r="A3204" t="str">
            <v>10252/001</v>
          </cell>
          <cell r="B3204" t="str">
            <v>RAMAL PREDIAL DE AGUA P/ REDE EM IMPLANTACAO (MAT. E M.O.)</v>
          </cell>
          <cell r="C3204" t="str">
            <v>M</v>
          </cell>
          <cell r="D3204">
            <v>6.99</v>
          </cell>
        </row>
        <row r="3205">
          <cell r="A3205">
            <v>23441</v>
          </cell>
          <cell r="B3205" t="str">
            <v>MONTAGEM E INSTALACAO DE CAVALETE</v>
          </cell>
        </row>
        <row r="3206">
          <cell r="A3206" t="str">
            <v>23441/001</v>
          </cell>
          <cell r="B3206" t="str">
            <v>MONTAGEM E INSTALACAO DE KIT EM POLIETILENO C/ REGISTRO 3/4"</v>
          </cell>
          <cell r="C3206" t="str">
            <v>UN</v>
          </cell>
          <cell r="D3206">
            <v>34.799999999999997</v>
          </cell>
        </row>
        <row r="3207">
          <cell r="A3207">
            <v>23442</v>
          </cell>
          <cell r="B3207" t="str">
            <v>AQUISICAO E INSTALACAO DE HIDROMETRO</v>
          </cell>
        </row>
        <row r="3208">
          <cell r="A3208" t="str">
            <v>23442/001</v>
          </cell>
          <cell r="B3208" t="str">
            <v>AQUISICAO E INSTALACAO DE HIDROMETRO DE 3,00 M3/H, D = 1/2"</v>
          </cell>
          <cell r="C3208" t="str">
            <v>UN</v>
          </cell>
          <cell r="D3208">
            <v>71.02</v>
          </cell>
        </row>
        <row r="3209">
          <cell r="A3209" t="str">
            <v>23442/002</v>
          </cell>
          <cell r="B3209" t="str">
            <v>AQUISICAO E INSTALACAO DE HIDROMETRO DE 5,00 M3/H, D = 3/4"</v>
          </cell>
          <cell r="C3209" t="str">
            <v>UN</v>
          </cell>
          <cell r="D3209">
            <v>93.14</v>
          </cell>
        </row>
        <row r="3210">
          <cell r="A3210" t="str">
            <v>23442/003</v>
          </cell>
          <cell r="B3210" t="str">
            <v>AQUISICAO E INSTALACAO DE HIDROMETRO DE 1,5 M3/H</v>
          </cell>
          <cell r="C3210" t="str">
            <v>UN</v>
          </cell>
          <cell r="D3210">
            <v>67.91</v>
          </cell>
        </row>
        <row r="3211">
          <cell r="A3211">
            <v>23746</v>
          </cell>
          <cell r="B3211" t="str">
            <v>LIGACAO PREDIAL (AGUA E ESGOTO)</v>
          </cell>
        </row>
        <row r="3212">
          <cell r="A3212" t="str">
            <v>23746/001</v>
          </cell>
          <cell r="B3212" t="str">
            <v>LIGACAO PREDIAL/CASAS (AGUA E ESGOTO)</v>
          </cell>
          <cell r="C3212" t="str">
            <v>UN</v>
          </cell>
          <cell r="D3212">
            <v>110.15</v>
          </cell>
        </row>
        <row r="3213">
          <cell r="A3213">
            <v>68062</v>
          </cell>
          <cell r="B3213" t="str">
            <v>ACRESCIMO PARA LIGACAO EM CASAS COM CAIXA D AGU</v>
          </cell>
          <cell r="C3213" t="str">
            <v>UN</v>
          </cell>
          <cell r="D3213">
            <v>52.92</v>
          </cell>
        </row>
        <row r="3214">
          <cell r="A3214">
            <v>68063</v>
          </cell>
          <cell r="B3214" t="str">
            <v>LIGACAO DOMICILIAR DE AGUA (DO HIDROMETRO ATE A CASA)</v>
          </cell>
          <cell r="C3214" t="str">
            <v>UN</v>
          </cell>
          <cell r="D3214">
            <v>28.28</v>
          </cell>
        </row>
        <row r="3215">
          <cell r="A3215">
            <v>68488</v>
          </cell>
          <cell r="B3215" t="str">
            <v>LIGACAO DOMICILIAR DE AGUA</v>
          </cell>
        </row>
        <row r="3216">
          <cell r="A3216" t="str">
            <v>68488/001</v>
          </cell>
          <cell r="B3216" t="str">
            <v>LIGACAO DOMICILIAR DE AGUA</v>
          </cell>
          <cell r="C3216" t="str">
            <v>UN</v>
          </cell>
          <cell r="D3216">
            <v>503</v>
          </cell>
        </row>
        <row r="3217">
          <cell r="A3217">
            <v>59</v>
          </cell>
          <cell r="B3217" t="str">
            <v>LIGACOES PREDIAIS DE ESGOTO</v>
          </cell>
        </row>
        <row r="3218">
          <cell r="A3218">
            <v>23444</v>
          </cell>
          <cell r="B3218" t="str">
            <v>CONEXAO DO RAMAL DOMICILIAR A REDE COLETORA EM IMPLANTACAO</v>
          </cell>
        </row>
        <row r="3219">
          <cell r="A3219" t="str">
            <v>23444/001</v>
          </cell>
          <cell r="B3219" t="str">
            <v>EM PVC, DIAMETRO 100 MM (MAO-DE-OBRA)</v>
          </cell>
          <cell r="C3219" t="str">
            <v>UN</v>
          </cell>
          <cell r="D3219">
            <v>2.0099999999999998</v>
          </cell>
        </row>
        <row r="3220">
          <cell r="A3220" t="str">
            <v>23444/002</v>
          </cell>
          <cell r="B3220" t="str">
            <v>EM MANILHA CERAMICA, DIAMETRO 100 MM (MAO-DE-OBRA + MATERIAL</v>
          </cell>
          <cell r="C3220" t="str">
            <v>UN</v>
          </cell>
          <cell r="D3220">
            <v>6.3</v>
          </cell>
        </row>
        <row r="3221">
          <cell r="B3221" t="str">
            <v>PARA JUNTA ASFALTICA)</v>
          </cell>
        </row>
        <row r="3222">
          <cell r="A3222">
            <v>23445</v>
          </cell>
          <cell r="B3222" t="str">
            <v>RAMAL PREDIAL DE ESGOTO PARA REDE EM IMPLANTACAO (MAO-DE OBRA E</v>
          </cell>
        </row>
        <row r="3223">
          <cell r="B3223" t="str">
            <v>MATERIAL, INCLUINDO ESCAVACAO MANUAL ATE 1,50 METROS E REATERRO)</v>
          </cell>
        </row>
        <row r="3224">
          <cell r="A3224" t="str">
            <v>23445/001</v>
          </cell>
          <cell r="B3224" t="str">
            <v>EM PVC, DIAMETRO 100 MM</v>
          </cell>
          <cell r="C3224" t="str">
            <v>M</v>
          </cell>
          <cell r="D3224">
            <v>21.66</v>
          </cell>
        </row>
        <row r="3225">
          <cell r="A3225" t="str">
            <v>CÓDIGO</v>
          </cell>
          <cell r="B3225" t="str">
            <v>|D E S C R I Ç Ã O                                                   |UN</v>
          </cell>
          <cell r="C3225" t="str">
            <v>IDADE</v>
          </cell>
          <cell r="D3225" t="str">
            <v>|CUSTO TOTAL</v>
          </cell>
        </row>
        <row r="3226">
          <cell r="A3226" t="str">
            <v>ÍNCULO.....:</v>
          </cell>
          <cell r="B3226" t="str">
            <v>NACIONAL CAIXA</v>
          </cell>
        </row>
        <row r="3228">
          <cell r="A3228" t="str">
            <v>23445/002</v>
          </cell>
          <cell r="B3228" t="str">
            <v>EM MANILHA CERAMICA, DIAMETRO 100 MM</v>
          </cell>
          <cell r="C3228" t="str">
            <v>M</v>
          </cell>
          <cell r="D3228">
            <v>27.29</v>
          </cell>
        </row>
        <row r="3229">
          <cell r="A3229">
            <v>68489</v>
          </cell>
          <cell r="B3229" t="str">
            <v>LIGACAO DOMICILIAR DE ESGOTO</v>
          </cell>
        </row>
        <row r="3230">
          <cell r="A3230" t="str">
            <v>68489/001</v>
          </cell>
          <cell r="B3230" t="str">
            <v>LIGACAO DOMICILIAR DE ESGOTO</v>
          </cell>
          <cell r="C3230" t="str">
            <v>UN</v>
          </cell>
          <cell r="D3230">
            <v>2408.69</v>
          </cell>
        </row>
        <row r="3231">
          <cell r="A3231">
            <v>60</v>
          </cell>
          <cell r="B3231" t="str">
            <v>LIGACOES PREDIAIS DE ENERGIA</v>
          </cell>
        </row>
        <row r="3232">
          <cell r="A3232">
            <v>68064</v>
          </cell>
          <cell r="B3232" t="str">
            <v>LIGACAO DOMICILIAR COM POSTE T6</v>
          </cell>
          <cell r="C3232" t="str">
            <v>UN</v>
          </cell>
          <cell r="D3232">
            <v>147.53</v>
          </cell>
        </row>
        <row r="3233">
          <cell r="A3233">
            <v>68490</v>
          </cell>
          <cell r="B3233" t="str">
            <v>ENTRADA DE ENERGIA ELETRICA</v>
          </cell>
        </row>
        <row r="3234">
          <cell r="A3234" t="str">
            <v>68490/001</v>
          </cell>
          <cell r="B3234" t="str">
            <v>ENTRADA DE ENERGIA ELETRICA</v>
          </cell>
          <cell r="C3234" t="str">
            <v>UN</v>
          </cell>
          <cell r="D3234">
            <v>3969.75</v>
          </cell>
        </row>
        <row r="3235">
          <cell r="A3235" t="str">
            <v>MOVT</v>
          </cell>
          <cell r="B3235" t="str">
            <v>MOVIMENTO DE TERRA</v>
          </cell>
        </row>
        <row r="3236">
          <cell r="A3236">
            <v>17</v>
          </cell>
          <cell r="B3236" t="str">
            <v>DRAGAGEM</v>
          </cell>
        </row>
        <row r="3237">
          <cell r="A3237">
            <v>59419</v>
          </cell>
          <cell r="B3237" t="str">
            <v>ESCAVACAO SUBMERSA</v>
          </cell>
        </row>
        <row r="3238">
          <cell r="A3238" t="str">
            <v>59419/001</v>
          </cell>
          <cell r="B3238" t="str">
            <v>ESCAVACAO SUBMERSA (DRAGAGEM E CARGA)</v>
          </cell>
          <cell r="C3238" t="str">
            <v>M3</v>
          </cell>
          <cell r="D3238">
            <v>14.02</v>
          </cell>
        </row>
        <row r="3239">
          <cell r="A3239">
            <v>18</v>
          </cell>
          <cell r="B3239" t="str">
            <v>CORTE/ESCAVACAO EM JAZIDAS OU CAMPO ABERTO</v>
          </cell>
        </row>
        <row r="3240">
          <cell r="A3240">
            <v>7011</v>
          </cell>
          <cell r="B3240" t="str">
            <v>ESCAVACAO E ACERTO MANUAL NA FAIXA DE 0,45M DE LARGURA P/ EXECUCAO</v>
          </cell>
          <cell r="C3240" t="str">
            <v>M</v>
          </cell>
          <cell r="D3240">
            <v>1.97</v>
          </cell>
        </row>
        <row r="3241">
          <cell r="B3241" t="str">
            <v>DE MEIO-FIO E SARJETA CONJUGADOS</v>
          </cell>
        </row>
        <row r="3242">
          <cell r="A3242">
            <v>23406</v>
          </cell>
          <cell r="B3242" t="str">
            <v>ESCAVACAO E TRANSPORTE DMT 50M C/TRATOR ESTEIRAS CAT D6</v>
          </cell>
        </row>
        <row r="3243">
          <cell r="A3243" t="str">
            <v>23406/001</v>
          </cell>
          <cell r="B3243" t="str">
            <v>ESCAVACAO MECANICA EM MATERIAL DE 1A CATEGORIA C/TRATOR DE ESTEIRAS</v>
          </cell>
          <cell r="C3243" t="str">
            <v>M3</v>
          </cell>
          <cell r="D3243">
            <v>4.04</v>
          </cell>
        </row>
        <row r="3244">
          <cell r="B3244" t="str">
            <v>CAT D6, INCLUSIVE TRANSPORTE ATE 50M</v>
          </cell>
        </row>
        <row r="3245">
          <cell r="A3245">
            <v>23433</v>
          </cell>
          <cell r="B3245" t="str">
            <v>ESCAVACAO MECANIZADA DE AREA, QQ TERRENO, EXCETO ROCHA</v>
          </cell>
        </row>
        <row r="3246">
          <cell r="A3246" t="str">
            <v>23433/001</v>
          </cell>
          <cell r="B3246" t="str">
            <v>ESCAVACAO MECANIZADA DE AREA (C/TRATOR DE ESTEIRAS CATERPILLAR-D8)</v>
          </cell>
          <cell r="C3246" t="str">
            <v>M3</v>
          </cell>
          <cell r="D3246">
            <v>1.94</v>
          </cell>
        </row>
        <row r="3247">
          <cell r="A3247">
            <v>23434</v>
          </cell>
          <cell r="B3247" t="str">
            <v>ESCAVACAO SUBMERSA</v>
          </cell>
        </row>
        <row r="3248">
          <cell r="A3248" t="str">
            <v>23434/001</v>
          </cell>
          <cell r="B3248" t="str">
            <v>DRAGAGEM (C/ ESCAVADEIRA DRAG LINE DE ARRASTE 140HP BUCYRUS)</v>
          </cell>
          <cell r="C3248" t="str">
            <v>M3</v>
          </cell>
          <cell r="D3248">
            <v>12.81</v>
          </cell>
        </row>
        <row r="3249">
          <cell r="A3249">
            <v>23616</v>
          </cell>
          <cell r="B3249" t="str">
            <v>ESCAVACAO DE MATERIAL 1A. CATEGORIA (SUBLEITO)</v>
          </cell>
        </row>
        <row r="3250">
          <cell r="A3250" t="str">
            <v>23616/002</v>
          </cell>
          <cell r="B3250" t="str">
            <v>ESCAVACAO MECANICA DE MATERIAL 1A. CATEGORIA, PROVENIENTE DE CORTE DE</v>
          </cell>
          <cell r="C3250" t="str">
            <v>M3</v>
          </cell>
          <cell r="D3250">
            <v>2.14</v>
          </cell>
        </row>
        <row r="3251">
          <cell r="B3251" t="str">
            <v>SUBLEITO (C/TRATOR ESTEIRAS KOMATSU 160HP)</v>
          </cell>
        </row>
        <row r="3252">
          <cell r="A3252">
            <v>24863</v>
          </cell>
          <cell r="B3252" t="str">
            <v>ESCAVACAO E TRANSPORTE DMT 50M C/TRATOR ESTEIRAS CAT D8</v>
          </cell>
        </row>
        <row r="3253">
          <cell r="A3253" t="str">
            <v>24863/001</v>
          </cell>
          <cell r="B3253" t="str">
            <v>ESCAVACAO E TRANSP MAT 1A CAT DMT 50M C/TRATOR EST CAT D8 C/ LAMINA</v>
          </cell>
          <cell r="C3253" t="str">
            <v>M3</v>
          </cell>
          <cell r="D3253">
            <v>1.44</v>
          </cell>
        </row>
        <row r="3254">
          <cell r="A3254" t="str">
            <v>24863/002</v>
          </cell>
          <cell r="B3254" t="str">
            <v>ESCAVACAO E TRANSP MAT 2A CAT DMT 50M C/TRATOR EST C/LAMINA E ESCARIF</v>
          </cell>
          <cell r="C3254" t="str">
            <v>M3</v>
          </cell>
          <cell r="D3254">
            <v>2.8</v>
          </cell>
        </row>
        <row r="3255">
          <cell r="A3255">
            <v>24864</v>
          </cell>
          <cell r="B3255" t="str">
            <v>ESCAVACAO, CARGA E TRANSPORTE DMT 50 A 200M C/ CAMINHAO BASCULANTE</v>
          </cell>
        </row>
        <row r="3256">
          <cell r="A3256" t="str">
            <v>CÓDIGO</v>
          </cell>
          <cell r="B3256" t="str">
            <v>|D E S C R I Ç Ã O                                                   |UN</v>
          </cell>
          <cell r="C3256" t="str">
            <v>IDADE</v>
          </cell>
          <cell r="D3256" t="str">
            <v>|CUSTO TOTAL</v>
          </cell>
        </row>
        <row r="3257">
          <cell r="A3257" t="str">
            <v>ÍNCULO.....:</v>
          </cell>
          <cell r="B3257" t="str">
            <v>NACIONAL CAIXA</v>
          </cell>
        </row>
        <row r="3259">
          <cell r="A3259" t="str">
            <v>24864/001</v>
          </cell>
          <cell r="B3259" t="str">
            <v>ESCAVACAO C/ CAT D8, CARGA E TRANSP MAT 1A CAT DMT 50 A 200M C/ CB</v>
          </cell>
          <cell r="C3259" t="str">
            <v>M3</v>
          </cell>
          <cell r="D3259">
            <v>4.2300000000000004</v>
          </cell>
        </row>
        <row r="3260">
          <cell r="A3260">
            <v>24868</v>
          </cell>
          <cell r="B3260" t="str">
            <v>ESCAVACAO E CARGA EM MATERIAL DE JAZIDA 1A CATEGORIA</v>
          </cell>
        </row>
        <row r="3261">
          <cell r="A3261" t="str">
            <v>24868/001</v>
          </cell>
          <cell r="B3261" t="str">
            <v>ESCAVACAO E CARGA DE MATERIAL DE JAZIDA 1A CAT UTILIZANDO TRATOR DE</v>
          </cell>
          <cell r="C3261" t="str">
            <v>M3</v>
          </cell>
          <cell r="D3261">
            <v>3.49</v>
          </cell>
        </row>
        <row r="3262">
          <cell r="B3262" t="str">
            <v>ESTEIRAS CAT D-8 (VU=10ANOS / 20.000H)</v>
          </cell>
        </row>
        <row r="3263">
          <cell r="A3263">
            <v>25039</v>
          </cell>
          <cell r="B3263" t="str">
            <v>ESCAVACAO E CARGA MATERIAL 1A CATEGORIA</v>
          </cell>
        </row>
        <row r="3264">
          <cell r="A3264" t="str">
            <v>25039/001</v>
          </cell>
          <cell r="B3264" t="str">
            <v>ESCAVACAO E CARGA MATERIAL 1A CATEGORIA, UTILIZANDO TRATOR DE ESTEIRAS</v>
          </cell>
          <cell r="C3264" t="str">
            <v>M3</v>
          </cell>
          <cell r="D3264">
            <v>3.03</v>
          </cell>
        </row>
        <row r="3265">
          <cell r="B3265" t="str">
            <v>CAT D-6 E PA-CARREGADEIRA CAT 950 170HP</v>
          </cell>
        </row>
        <row r="3266">
          <cell r="A3266">
            <v>60844</v>
          </cell>
          <cell r="B3266" t="str">
            <v>REGULARIZACAO DE AREAS</v>
          </cell>
        </row>
        <row r="3267">
          <cell r="A3267" t="str">
            <v>60844/001</v>
          </cell>
          <cell r="B3267" t="str">
            <v>REGULARIZACAO DE AREAS - C/ MOTONIVELADORA 185 A 200 CV - MMA</v>
          </cell>
          <cell r="C3267" t="str">
            <v>M2</v>
          </cell>
          <cell r="D3267">
            <v>0.25</v>
          </cell>
        </row>
        <row r="3268">
          <cell r="A3268">
            <v>63377</v>
          </cell>
          <cell r="B3268" t="str">
            <v>ESCAVACAO MANUAL DE AREA, QQ TERRENO, EXCETO ROCHA</v>
          </cell>
        </row>
        <row r="3269">
          <cell r="A3269" t="str">
            <v>63377/001</v>
          </cell>
          <cell r="B3269" t="str">
            <v>ATE 1,50 METROS DE PROFUNDIDADE</v>
          </cell>
          <cell r="C3269" t="str">
            <v>M3</v>
          </cell>
          <cell r="D3269">
            <v>11.09</v>
          </cell>
        </row>
        <row r="3270">
          <cell r="A3270" t="str">
            <v>63377/002</v>
          </cell>
          <cell r="B3270" t="str">
            <v>ALEM DE 1,50 METROS ATE 3,00 METROS DE PROFUNDIDADE</v>
          </cell>
          <cell r="C3270" t="str">
            <v>M3</v>
          </cell>
          <cell r="D3270">
            <v>14.64</v>
          </cell>
        </row>
        <row r="3271">
          <cell r="A3271">
            <v>71415</v>
          </cell>
          <cell r="B3271" t="str">
            <v>ESCAVAÇÃO MECANIZADA A CEU ABERTO</v>
          </cell>
        </row>
        <row r="3272">
          <cell r="A3272" t="str">
            <v>71415/001</v>
          </cell>
          <cell r="B3272" t="str">
            <v>ESCAVACAO, CARGA E DESCARGA MECANICA DE MATERIAL DE 1 CATEGORIA, NO VO</v>
          </cell>
          <cell r="C3272" t="str">
            <v>M3</v>
          </cell>
          <cell r="D3272">
            <v>11.11</v>
          </cell>
        </row>
        <row r="3273">
          <cell r="B3273" t="str">
            <v>LUME NECESSARIO P/ 1,00M3, COMPACTADO A 90%, INCLUSIVE TRANSPORTE A 1K</v>
          </cell>
        </row>
        <row r="3274">
          <cell r="B3274" t="str">
            <v>M</v>
          </cell>
        </row>
        <row r="3275">
          <cell r="A3275">
            <v>19</v>
          </cell>
          <cell r="B3275" t="str">
            <v>ESCAVACAO DE VALAS</v>
          </cell>
        </row>
        <row r="3276">
          <cell r="A3276">
            <v>10278</v>
          </cell>
          <cell r="B3276" t="str">
            <v>ESCAVACAO MANUAL DE VALAS RASAS, QQ TERRENO, EXCETO ROCHA</v>
          </cell>
        </row>
        <row r="3277">
          <cell r="A3277" t="str">
            <v>10278/001</v>
          </cell>
          <cell r="B3277" t="str">
            <v>ESCAVACAO MANUAL DE VALAS RASAS, QQ TERRENO, EXCETO ROCHA, P/FUNDACOES</v>
          </cell>
          <cell r="C3277" t="str">
            <v>M3</v>
          </cell>
          <cell r="D3277">
            <v>14.42</v>
          </cell>
        </row>
        <row r="3278">
          <cell r="B3278" t="str">
            <v>RASAS-BALDRAMES</v>
          </cell>
        </row>
        <row r="3279">
          <cell r="A3279" t="str">
            <v>10278/002</v>
          </cell>
          <cell r="B3279" t="str">
            <v>ESCAVACAO MANUAL (VALAS OU FUNDACOES RASAS)</v>
          </cell>
          <cell r="C3279" t="str">
            <v>M3</v>
          </cell>
          <cell r="D3279">
            <v>14.42</v>
          </cell>
        </row>
        <row r="3280">
          <cell r="A3280">
            <v>23414</v>
          </cell>
          <cell r="B3280" t="str">
            <v>ESCAVACAO MANUAL DE VALAS, QQ TERRENO, EXCETO ROCHA</v>
          </cell>
        </row>
        <row r="3281">
          <cell r="A3281" t="str">
            <v>23414/001</v>
          </cell>
          <cell r="B3281" t="str">
            <v>ATE 1,50 METROS DE PROFUNDIDADE</v>
          </cell>
          <cell r="C3281" t="str">
            <v>M3</v>
          </cell>
          <cell r="D3281">
            <v>11.76</v>
          </cell>
        </row>
        <row r="3282">
          <cell r="A3282" t="str">
            <v>23414/002</v>
          </cell>
          <cell r="B3282" t="str">
            <v>ALEM DE 1,50 METROS ATE 3,00 METROS DE PROFUNDIDADE</v>
          </cell>
          <cell r="C3282" t="str">
            <v>M3</v>
          </cell>
          <cell r="D3282">
            <v>15.53</v>
          </cell>
        </row>
        <row r="3283">
          <cell r="A3283" t="str">
            <v>23414/003</v>
          </cell>
          <cell r="B3283" t="str">
            <v>ALEM DE 3,00 METROS ATE 4,50 METROS DE PROFUNDIDADE</v>
          </cell>
          <cell r="C3283" t="str">
            <v>M3</v>
          </cell>
          <cell r="D3283">
            <v>18.190000000000001</v>
          </cell>
        </row>
        <row r="3284">
          <cell r="A3284">
            <v>23418</v>
          </cell>
          <cell r="B3284" t="str">
            <v>ESCAVACAO MECANICA DE VALAS, QQ TERRENO, EXCETO ROCHA</v>
          </cell>
        </row>
        <row r="3285">
          <cell r="A3285" t="str">
            <v>23418/001</v>
          </cell>
          <cell r="B3285" t="str">
            <v>ATE 2,00 METROS DE PROFUNDIDADE (C/RETRO-ESCAVADEIRA CASE 580 H)</v>
          </cell>
          <cell r="C3285" t="str">
            <v>M3</v>
          </cell>
          <cell r="D3285">
            <v>3.32</v>
          </cell>
        </row>
        <row r="3286">
          <cell r="A3286" t="str">
            <v>23418/002</v>
          </cell>
          <cell r="B3286" t="str">
            <v>ALEM DE 2,00 METROS ATE 4,00 METROS DE PROFUNDIDADE (C/RETRO-ESCAVA</v>
          </cell>
          <cell r="C3286" t="str">
            <v>M3</v>
          </cell>
          <cell r="D3286">
            <v>4.4400000000000004</v>
          </cell>
        </row>
        <row r="3287">
          <cell r="A3287" t="str">
            <v>CÓDIGO</v>
          </cell>
          <cell r="B3287" t="str">
            <v>|D E S C R I Ç Ã O                                                   |UN</v>
          </cell>
          <cell r="C3287" t="str">
            <v>IDADE</v>
          </cell>
          <cell r="D3287" t="str">
            <v>|CUSTO TOTAL</v>
          </cell>
        </row>
        <row r="3288">
          <cell r="A3288" t="str">
            <v>ÍNCULO.....:</v>
          </cell>
          <cell r="B3288" t="str">
            <v>NACIONAL CAIXA</v>
          </cell>
        </row>
        <row r="3290">
          <cell r="B3290" t="str">
            <v>DEIRA CASE 580 H)</v>
          </cell>
        </row>
        <row r="3291">
          <cell r="A3291" t="str">
            <v>23418/003</v>
          </cell>
          <cell r="B3291" t="str">
            <v>ALEM DE 4,00 METROS ATE 6,00 METROS DE PROFUNDIDADE (C/ESCAVADEIRA</v>
          </cell>
          <cell r="C3291" t="str">
            <v>M3</v>
          </cell>
          <cell r="D3291">
            <v>4.9000000000000004</v>
          </cell>
        </row>
        <row r="3292">
          <cell r="B3292" t="str">
            <v>HIDRAULICA 105 HP)</v>
          </cell>
        </row>
        <row r="3293">
          <cell r="A3293">
            <v>26286</v>
          </cell>
          <cell r="B3293" t="str">
            <v>ESCAVACAO MANUAL DE VALAS</v>
          </cell>
        </row>
        <row r="3294">
          <cell r="A3294" t="str">
            <v>26286/001</v>
          </cell>
          <cell r="B3294" t="str">
            <v>ESCAV MAN VALA/CAVA(FRIO)MAT 2A CAT ATE 1,50M EXCL ESG/ESCOR</v>
          </cell>
          <cell r="C3294" t="str">
            <v>M3</v>
          </cell>
          <cell r="D3294">
            <v>33.29</v>
          </cell>
        </row>
        <row r="3295">
          <cell r="B3295" t="str">
            <v>(MOLEDO OU ROCHA DECOMPOSTA)</v>
          </cell>
        </row>
        <row r="3296">
          <cell r="A3296" t="str">
            <v>26286/003</v>
          </cell>
          <cell r="B3296" t="str">
            <v>ESCAV MAN VALA/CAVA(FRIO)MAT 2A CAT 3 A 4,5M EXCL ESG/ESCOR</v>
          </cell>
          <cell r="C3296" t="str">
            <v>M3</v>
          </cell>
          <cell r="D3296">
            <v>48.82</v>
          </cell>
        </row>
        <row r="3297">
          <cell r="B3297" t="str">
            <v>(MOLEDO OU ROCHA DECOMPOSTA)</v>
          </cell>
        </row>
        <row r="3298">
          <cell r="A3298" t="str">
            <v>26286/004</v>
          </cell>
          <cell r="B3298" t="str">
            <v>ESCAV MAN VALA/CAVA(FRIO)MAT 2A CAT 4,5 A 6M EXCL ESG/ESCOR</v>
          </cell>
          <cell r="C3298" t="str">
            <v>M3</v>
          </cell>
          <cell r="D3298">
            <v>57.7</v>
          </cell>
        </row>
        <row r="3299">
          <cell r="B3299" t="str">
            <v>(MOLEDO OU ROCHA DECOMPOSTA)</v>
          </cell>
        </row>
        <row r="3300">
          <cell r="A3300" t="str">
            <v>26286/005</v>
          </cell>
          <cell r="B3300" t="str">
            <v>ESCAV MAN VALA/CAVA ATE 1,5M EXCL ESG/ESCOR ARGILA OU PEDRA</v>
          </cell>
          <cell r="C3300" t="str">
            <v>M3</v>
          </cell>
          <cell r="D3300">
            <v>21.3</v>
          </cell>
        </row>
        <row r="3301">
          <cell r="B3301" t="str">
            <v>SOLTA DO TAMANHO MEDIO DE PEDRA DE MAO</v>
          </cell>
        </row>
        <row r="3302">
          <cell r="A3302" t="str">
            <v>26286/006</v>
          </cell>
          <cell r="B3302" t="str">
            <v>ESCAV MAN VALA/CAVA DE 1,5 A 3M EXCL ESG/ESCOR ARGILA RIJA</v>
          </cell>
          <cell r="C3302" t="str">
            <v>M3</v>
          </cell>
          <cell r="D3302">
            <v>24.85</v>
          </cell>
        </row>
        <row r="3303">
          <cell r="B3303" t="str">
            <v>PEDRA SOLTA DO TAMANHO MEDIO DE PEDRA DE MAO</v>
          </cell>
        </row>
        <row r="3304">
          <cell r="A3304" t="str">
            <v>26286/007</v>
          </cell>
          <cell r="B3304" t="str">
            <v>ESCAV MAN VALA/CAVA DE 3 A 4,5M EXCL ESG/ESCOR ARGILA RIJA</v>
          </cell>
          <cell r="C3304" t="str">
            <v>M3</v>
          </cell>
          <cell r="D3304">
            <v>39.950000000000003</v>
          </cell>
        </row>
        <row r="3305">
          <cell r="B3305" t="str">
            <v>OU OU PEDRA SOLTA TAMANHO MEDIO DE PEDRA DE MAO</v>
          </cell>
        </row>
        <row r="3306">
          <cell r="A3306" t="str">
            <v>26286/008</v>
          </cell>
          <cell r="B3306" t="str">
            <v>ESCAV MAN VALA/CAVA DE 4,5 A 6M EXCL ESG/ESCOR ARGILA RIJA</v>
          </cell>
          <cell r="C3306" t="str">
            <v>M3</v>
          </cell>
          <cell r="D3306">
            <v>48.82</v>
          </cell>
        </row>
        <row r="3307">
          <cell r="B3307" t="str">
            <v>OU PEDRA SOLTA DO TAMANHO MEDIO DE PEDRA DE MAO</v>
          </cell>
        </row>
        <row r="3308">
          <cell r="A3308" t="str">
            <v>26286/009</v>
          </cell>
          <cell r="B3308" t="str">
            <v>ESCAV MAN VALA/CAVA ATE 1,5M EXCL ESG/ESCOR LODO</v>
          </cell>
          <cell r="C3308" t="str">
            <v>M3</v>
          </cell>
          <cell r="D3308">
            <v>24.41</v>
          </cell>
        </row>
        <row r="3309">
          <cell r="A3309" t="str">
            <v>26286/010</v>
          </cell>
          <cell r="B3309" t="str">
            <v>ESCAV MAN VALA/CAVA DE 1,5 A 3M EXCL ESG/ESCOR LODO</v>
          </cell>
          <cell r="C3309" t="str">
            <v>M3</v>
          </cell>
          <cell r="D3309">
            <v>44.38</v>
          </cell>
        </row>
        <row r="3310">
          <cell r="A3310" t="str">
            <v>26286/011</v>
          </cell>
          <cell r="B3310" t="str">
            <v>ESCAV MAN VALA/CAVA DE 3 A 4,5M EXCL ESG/ESCOR LODO</v>
          </cell>
          <cell r="C3310" t="str">
            <v>M3</v>
          </cell>
          <cell r="D3310">
            <v>66.58</v>
          </cell>
        </row>
        <row r="3311">
          <cell r="B3311" t="str">
            <v>MENTO E ESGOTAMENTO</v>
          </cell>
        </row>
        <row r="3312">
          <cell r="A3312" t="str">
            <v>26286/012</v>
          </cell>
          <cell r="B3312" t="str">
            <v>ESCAV MAN VALA/CAVA LODO, DE 4,50 A 6,00 M, EXCLUS</v>
          </cell>
          <cell r="C3312" t="str">
            <v>M3</v>
          </cell>
          <cell r="D3312">
            <v>79.900000000000006</v>
          </cell>
        </row>
        <row r="3313">
          <cell r="B3313" t="str">
            <v>MENTO E ESGOTAMENTO</v>
          </cell>
        </row>
        <row r="3314">
          <cell r="A3314" t="str">
            <v>26286/013</v>
          </cell>
          <cell r="B3314" t="str">
            <v>ESCAV MAN VALA/CAVA MAT 1A CAT ATE 1,5M EXCL ESG/ESCOR EM</v>
          </cell>
          <cell r="C3314" t="str">
            <v>M3</v>
          </cell>
          <cell r="D3314">
            <v>18.64</v>
          </cell>
        </row>
        <row r="3315">
          <cell r="B3315" t="str">
            <v>BECO(LARG ATE 2M)C/IMPOSSIBILIDADE DE ENTRADA DE CAMINHAO</v>
          </cell>
        </row>
        <row r="3316">
          <cell r="B3316" t="str">
            <v>OU EQUIPAMENTO MOTORIZADO P/RETIRADA MATERIAL</v>
          </cell>
        </row>
        <row r="3317">
          <cell r="A3317" t="str">
            <v>26286/014</v>
          </cell>
          <cell r="B3317" t="str">
            <v>ESCAV MAN VALA/CAVA MAT 1A CAT DE 1,5 A 3M EXCL ESG/ESCOR EM</v>
          </cell>
          <cell r="C3317" t="str">
            <v>M3</v>
          </cell>
          <cell r="D3317">
            <v>23.97</v>
          </cell>
        </row>
        <row r="3318">
          <cell r="A3318" t="str">
            <v>CÓDIGO</v>
          </cell>
          <cell r="B3318" t="str">
            <v>|D E S C R I Ç Ã O                                                   |UN</v>
          </cell>
          <cell r="C3318" t="str">
            <v>IDADE</v>
          </cell>
          <cell r="D3318" t="str">
            <v>|CUSTO TOTAL</v>
          </cell>
        </row>
        <row r="3319">
          <cell r="A3319" t="str">
            <v>ÍNCULO.....:</v>
          </cell>
          <cell r="B3319" t="str">
            <v>NACIONAL CAIXA</v>
          </cell>
        </row>
        <row r="3321">
          <cell r="B3321" t="str">
            <v>BECO(LARG ATE 2M)C/IMPOSSIBILIDADE DE ENTRADA DE CAMINHAO OU</v>
          </cell>
        </row>
        <row r="3322">
          <cell r="B3322" t="str">
            <v>EQUIPAMENTO MOTORIZADO P/RETIRADA DO MATERIAL</v>
          </cell>
        </row>
        <row r="3323">
          <cell r="A3323" t="str">
            <v>26286/015</v>
          </cell>
          <cell r="B3323" t="str">
            <v>ESCAV MAN VALA/CAVA MAT 1A CAT DE 3 A 4,5M EXCL ESG/ESCOR EM</v>
          </cell>
          <cell r="C3323" t="str">
            <v>M3</v>
          </cell>
          <cell r="D3323">
            <v>31.96</v>
          </cell>
        </row>
        <row r="3324">
          <cell r="B3324" t="str">
            <v>BECO(LARG ATE 2M)C/IMPOSSIBILIDADE DE ENTRADA DE CAMINHAO OU</v>
          </cell>
        </row>
        <row r="3325">
          <cell r="B3325" t="str">
            <v>EQUIPAMENTO MOTORIZADO P/RETIRADA DE MATERIAL</v>
          </cell>
        </row>
        <row r="3326">
          <cell r="A3326" t="str">
            <v>26286/016</v>
          </cell>
          <cell r="B3326" t="str">
            <v>ESCAV MAN VALA/CAVA LODO/LAMA ATE 1,5M EXCLESG/ESCOR EM BECO</v>
          </cell>
          <cell r="C3326" t="str">
            <v>M3</v>
          </cell>
          <cell r="D3326">
            <v>28.09</v>
          </cell>
        </row>
        <row r="3327">
          <cell r="B3327" t="str">
            <v>(LARG ATE 2M)EM FAVELAS</v>
          </cell>
        </row>
        <row r="3328">
          <cell r="A3328" t="str">
            <v>26286/017</v>
          </cell>
          <cell r="B3328" t="str">
            <v>ESCAV MAN VALA/CAVA LODO/LAMA DE 1,5 A 3M INCL ESG/ESCOR EM</v>
          </cell>
          <cell r="C3328" t="str">
            <v>M3</v>
          </cell>
          <cell r="D3328">
            <v>51.04</v>
          </cell>
        </row>
        <row r="3329">
          <cell r="B3329" t="str">
            <v>BECOS(LARGURA ATE 2,00M)EM FAVELAS</v>
          </cell>
        </row>
        <row r="3330">
          <cell r="A3330" t="str">
            <v>26286/018</v>
          </cell>
          <cell r="B3330" t="str">
            <v>ESCAV MAN CEU ABERTO MAT 1A CAT ATE 0,5M REMOCAO ATE 1DAM</v>
          </cell>
          <cell r="C3330" t="str">
            <v>M3</v>
          </cell>
          <cell r="D3330">
            <v>10.65</v>
          </cell>
        </row>
        <row r="3331">
          <cell r="A3331" t="str">
            <v>26286/019</v>
          </cell>
          <cell r="B3331" t="str">
            <v>ESCAV MANUAL VALA/CAVA MAT 1A CAT ATE 1,50M EXCL ESG/ESCOR</v>
          </cell>
          <cell r="C3331" t="str">
            <v>M3</v>
          </cell>
          <cell r="D3331">
            <v>15.53</v>
          </cell>
        </row>
        <row r="3332">
          <cell r="B3332" t="str">
            <v>(AREIA ARGILA OU PICARRA)</v>
          </cell>
        </row>
        <row r="3333">
          <cell r="A3333" t="str">
            <v>26286/020</v>
          </cell>
          <cell r="B3333" t="str">
            <v>ESCAV MANUAL VALA/CAVA MAT 1A CAT DE 1,5 A 3M EXCL ESG/ESCOR</v>
          </cell>
          <cell r="C3333" t="str">
            <v>M3</v>
          </cell>
          <cell r="D3333">
            <v>19.97</v>
          </cell>
        </row>
        <row r="3334">
          <cell r="B3334" t="str">
            <v>(AREIA ARGILA OU PICARRA)</v>
          </cell>
        </row>
        <row r="3335">
          <cell r="A3335" t="str">
            <v>26286/021</v>
          </cell>
          <cell r="B3335" t="str">
            <v>ESCAV MANUAL VALA/CAVA MAT 1A CAT DE 3 A 4,5M EXCL ESG/ESCOR</v>
          </cell>
          <cell r="C3335" t="str">
            <v>M3</v>
          </cell>
          <cell r="D3335">
            <v>26.63</v>
          </cell>
        </row>
        <row r="3336">
          <cell r="B3336" t="str">
            <v>(AREIA ARGILA OU PICARRA)</v>
          </cell>
        </row>
        <row r="3337">
          <cell r="A3337" t="str">
            <v>26286/022</v>
          </cell>
          <cell r="B3337" t="str">
            <v>ESCAV MANUAL VALA/CAVA MAT 1A CAT DE 4,5 A 6M EXCL ESG/ESCOR</v>
          </cell>
          <cell r="C3337" t="str">
            <v>M3</v>
          </cell>
          <cell r="D3337">
            <v>35.51</v>
          </cell>
        </row>
        <row r="3338">
          <cell r="B3338" t="str">
            <v>(AREIA ARGILA OU PICARRA)</v>
          </cell>
        </row>
        <row r="3339">
          <cell r="A3339" t="str">
            <v>26286/023</v>
          </cell>
          <cell r="B3339" t="str">
            <v>ESCAV MANUAL MAT 1A CAT A CEU ABERTO PROFUNDIADE&gt;0,5M</v>
          </cell>
          <cell r="C3339" t="str">
            <v>M3</v>
          </cell>
          <cell r="D3339">
            <v>14.42</v>
          </cell>
        </row>
        <row r="3340">
          <cell r="A3340" t="str">
            <v>26286/024</v>
          </cell>
          <cell r="B3340" t="str">
            <v>ESCAV MAN VALA MAT 1A CAT C/ESCOR/ESGOT MANUAL</v>
          </cell>
          <cell r="C3340" t="str">
            <v>M3</v>
          </cell>
          <cell r="D3340">
            <v>84.39</v>
          </cell>
        </row>
        <row r="3341">
          <cell r="A3341" t="str">
            <v>26286/025</v>
          </cell>
          <cell r="B3341" t="str">
            <v>ESCAV MANUAL VALA/CAVA MAT 1A CAT DE 6 A 7,5M EXCL ESG/ESCOR</v>
          </cell>
          <cell r="C3341" t="str">
            <v>M3</v>
          </cell>
          <cell r="D3341">
            <v>44.38</v>
          </cell>
        </row>
        <row r="3342">
          <cell r="B3342" t="str">
            <v>(AREIA ARGILA OU PICARRA)</v>
          </cell>
        </row>
        <row r="3343">
          <cell r="A3343" t="str">
            <v>26286/026</v>
          </cell>
          <cell r="B3343" t="str">
            <v>ESCAV MAN VALA A FRIO MAT 2A CAT DE 6 A 7,5M EXCL ESG/ESCOR</v>
          </cell>
          <cell r="C3343" t="str">
            <v>M3</v>
          </cell>
          <cell r="D3343">
            <v>66.58</v>
          </cell>
        </row>
        <row r="3344">
          <cell r="B3344" t="str">
            <v>(MOLEDO OU ROCHA DECOMPOSTA)</v>
          </cell>
        </row>
        <row r="3345">
          <cell r="A3345" t="str">
            <v>26286/027</v>
          </cell>
          <cell r="B3345" t="str">
            <v>ESCAV MAN VALA/CAVA DE 6 A 7,5M EXCL ESG/ESCOR ARGILA RIJA</v>
          </cell>
          <cell r="C3345" t="str">
            <v>M3</v>
          </cell>
          <cell r="D3345">
            <v>57.7</v>
          </cell>
        </row>
        <row r="3346">
          <cell r="B3346" t="str">
            <v>OU PEDRA SOLTA DO TAMANHO MEDIO DE PEDRA DE MAO</v>
          </cell>
        </row>
        <row r="3347">
          <cell r="A3347" t="str">
            <v>26286/028</v>
          </cell>
          <cell r="B3347" t="str">
            <v>ESCAV MAN VALA/CAVA DE 6 A 7,5M EXCL ESG/ESCOR LODO</v>
          </cell>
          <cell r="C3347" t="str">
            <v>M3</v>
          </cell>
          <cell r="D3347">
            <v>93.21</v>
          </cell>
        </row>
        <row r="3348">
          <cell r="A3348" t="str">
            <v>26286/029</v>
          </cell>
          <cell r="B3348" t="str">
            <v>ESCAVACAO MANUAL DE VALAS H &lt;= 1,50 M</v>
          </cell>
          <cell r="C3348" t="str">
            <v>M3</v>
          </cell>
          <cell r="D3348">
            <v>13.31</v>
          </cell>
        </row>
        <row r="3349">
          <cell r="A3349" t="str">
            <v>CÓDIGO</v>
          </cell>
          <cell r="B3349" t="str">
            <v>|D E S C R I Ç Ã O                                                   |UN</v>
          </cell>
          <cell r="C3349" t="str">
            <v>IDADE</v>
          </cell>
          <cell r="D3349" t="str">
            <v>|CUSTO TOTAL</v>
          </cell>
        </row>
        <row r="3350">
          <cell r="A3350" t="str">
            <v>ÍNCULO.....:</v>
          </cell>
          <cell r="B3350" t="str">
            <v>NACIONAL CAIXA</v>
          </cell>
        </row>
        <row r="3352">
          <cell r="A3352">
            <v>26298</v>
          </cell>
          <cell r="B3352" t="str">
            <v>ESCAVACAO MECANICA DE VALAS</v>
          </cell>
        </row>
        <row r="3353">
          <cell r="A3353" t="str">
            <v>26298/001</v>
          </cell>
          <cell r="B3353" t="str">
            <v>ESCAV VALA(ESCAV HIDR)MAT 2A(MOLEDO/ROCHA MUITO DECOMPOSTA)</v>
          </cell>
          <cell r="C3353" t="str">
            <v>M3</v>
          </cell>
          <cell r="D3353">
            <v>3.16</v>
          </cell>
        </row>
        <row r="3354">
          <cell r="B3354" t="str">
            <v>EXCL ESCORAMENTO/ESGOTAMENTO S/COMPRESSOR</v>
          </cell>
        </row>
        <row r="3355">
          <cell r="A3355" t="str">
            <v>26298/003</v>
          </cell>
          <cell r="B3355" t="str">
            <v>ESCAV(RETROESCAV)VALA N ESCOR ATE 1,5M MAT 1A C/REDUTOR PRODUT</v>
          </cell>
          <cell r="C3355" t="str">
            <v>M3</v>
          </cell>
          <cell r="D3355">
            <v>10.94</v>
          </cell>
        </row>
        <row r="3356">
          <cell r="B3356" t="str">
            <v>(CAVAS FUNDACAO/PEDRAS/INST PREDIAIS/OUTROS)</v>
          </cell>
        </row>
        <row r="3357">
          <cell r="B3357" t="str">
            <v>EXCL ESGOTAMENTO</v>
          </cell>
        </row>
        <row r="3358">
          <cell r="A3358" t="str">
            <v>26298/004</v>
          </cell>
          <cell r="B3358" t="str">
            <v>ESCAV(RETROESCAV)VALA N ESCOR MAT 1A PROF=1,5 A 3M C/REDUTOR</v>
          </cell>
          <cell r="C3358" t="str">
            <v>M3</v>
          </cell>
          <cell r="D3358">
            <v>13.31</v>
          </cell>
        </row>
        <row r="3359">
          <cell r="B3359" t="str">
            <v>PRODUTIVIDADE(CAVAS FUNDACAO/PEDRAS/INST PREDIAIS/OUTROS)</v>
          </cell>
        </row>
        <row r="3360">
          <cell r="B3360" t="str">
            <v>EXCL ESGOTAMENTO</v>
          </cell>
        </row>
        <row r="3361">
          <cell r="A3361" t="str">
            <v>26298/005</v>
          </cell>
          <cell r="B3361" t="str">
            <v>ESCAV(RETROESCAV)VALA N ESCOR MAT 1A PROF&gt;1,5M PROF EXCL ESG</v>
          </cell>
          <cell r="C3361" t="str">
            <v>M3</v>
          </cell>
          <cell r="D3361">
            <v>4.32</v>
          </cell>
        </row>
        <row r="3362">
          <cell r="A3362" t="str">
            <v>26298/006</v>
          </cell>
          <cell r="B3362" t="str">
            <v>ESCAV(RETROESCAV)VALA N ESCOR MAT 1A DE 1,5M A 3M  EXCL ESG</v>
          </cell>
          <cell r="C3362" t="str">
            <v>M3</v>
          </cell>
          <cell r="D3362">
            <v>5.23</v>
          </cell>
        </row>
        <row r="3363">
          <cell r="A3363" t="str">
            <v>26298/007</v>
          </cell>
          <cell r="B3363" t="str">
            <v>ESCAV(RETROESCAV)VALA ESCOR MAT 1A ATE 1,5M C/REDUTOR PRODUT</v>
          </cell>
          <cell r="C3363" t="str">
            <v>M3</v>
          </cell>
          <cell r="D3363">
            <v>13.4</v>
          </cell>
        </row>
        <row r="3364">
          <cell r="B3364" t="str">
            <v>(PEDRAS/INST PREDIAIS/OUTROS) EXCL ESGOTA/ESCORAMENTO</v>
          </cell>
        </row>
        <row r="3365">
          <cell r="A3365" t="str">
            <v>26298/008</v>
          </cell>
          <cell r="B3365" t="str">
            <v>ESCAV(RETROESCAV)VALA ESCOR MAT 1A DE 1,5M A 3MC/REDUTOR PRO-</v>
          </cell>
          <cell r="C3365" t="str">
            <v>M3</v>
          </cell>
          <cell r="D3365">
            <v>17.190000000000001</v>
          </cell>
        </row>
        <row r="3366">
          <cell r="B3366" t="str">
            <v>DUTIVIDADE(CAVAS FUNDACOES/PEDRAS/INST PREDIAIS/OUTROS)</v>
          </cell>
        </row>
        <row r="3367">
          <cell r="B3367" t="str">
            <v>EXCL ESCORAMENTO/ESGOTAMENTO</v>
          </cell>
        </row>
        <row r="3368">
          <cell r="A3368" t="str">
            <v>26298/009</v>
          </cell>
          <cell r="B3368" t="str">
            <v>ESCAV(RETROESCAV)VALA ESCOR MAT 1A ATE 1,5M PROF EXCL/ESGOTA</v>
          </cell>
          <cell r="C3368" t="str">
            <v>M3</v>
          </cell>
          <cell r="D3368">
            <v>5.03</v>
          </cell>
        </row>
        <row r="3369">
          <cell r="B3369" t="str">
            <v>MENTO/ESCORAMENTO</v>
          </cell>
        </row>
        <row r="3370">
          <cell r="A3370" t="str">
            <v>26298/010</v>
          </cell>
          <cell r="B3370" t="str">
            <v>ESCAV(RETROESCAV)VALA ESCOR MAT 1A PROF=1,5M A 3,M PROF EXCL</v>
          </cell>
          <cell r="C3370" t="str">
            <v>M3</v>
          </cell>
          <cell r="D3370">
            <v>6.42</v>
          </cell>
        </row>
        <row r="3371">
          <cell r="B3371" t="str">
            <v>ESGOTAMENTO/ESCORAMENTO</v>
          </cell>
        </row>
        <row r="3372">
          <cell r="A3372" t="str">
            <v>26298/011</v>
          </cell>
          <cell r="B3372" t="str">
            <v>ESCAV(ESCAV HIDR)VALA N ESCOR MAT 1A ATE 1,5M PROF C/REDUTOR</v>
          </cell>
          <cell r="C3372" t="str">
            <v>M3</v>
          </cell>
          <cell r="D3372">
            <v>9.5399999999999991</v>
          </cell>
        </row>
        <row r="3373">
          <cell r="B3373" t="str">
            <v>PRODUTIVIDADE(CAVAS FUNDACAO/PEDRAS/INST PREDIAIS/OUTROS)</v>
          </cell>
        </row>
        <row r="3374">
          <cell r="B3374" t="str">
            <v>EXCL ESGOTAMENTO</v>
          </cell>
        </row>
        <row r="3375">
          <cell r="A3375" t="str">
            <v>26298/012</v>
          </cell>
          <cell r="B3375" t="str">
            <v>ESCAV(ESCAV HIDR)VALA N/ESCOR MAT 1A DE 1,5M A 3M C/REDUTOR</v>
          </cell>
          <cell r="C3375" t="str">
            <v>M3</v>
          </cell>
          <cell r="D3375">
            <v>10.95</v>
          </cell>
        </row>
        <row r="3376">
          <cell r="B3376" t="str">
            <v>PRODUTIVID(CAVAS FUNDACAO/PEDRAS/INST PREDIAIS/OUTROS)</v>
          </cell>
        </row>
        <row r="3377">
          <cell r="B3377" t="str">
            <v>EXCL ESGOTAMENTO</v>
          </cell>
        </row>
        <row r="3378">
          <cell r="A3378" t="str">
            <v>26298/013</v>
          </cell>
          <cell r="B3378" t="str">
            <v>ESCAV(ESCAV HIDR)VALA N/ESCOR MAT 1A PROF=3 A 4,5M C/REDUTOR</v>
          </cell>
          <cell r="C3378" t="str">
            <v>M3</v>
          </cell>
          <cell r="D3378">
            <v>12.62</v>
          </cell>
        </row>
        <row r="3379">
          <cell r="B3379" t="str">
            <v>PRODUTIVIDADE(CAVAS FUNDACAO/PEDRAS/INST PREDIAIS/OUTROS)</v>
          </cell>
        </row>
        <row r="3380">
          <cell r="A3380" t="str">
            <v>CÓDIGO</v>
          </cell>
          <cell r="B3380" t="str">
            <v>|D E S C R I Ç Ã O                                                   |UN</v>
          </cell>
          <cell r="C3380" t="str">
            <v>IDADE</v>
          </cell>
          <cell r="D3380" t="str">
            <v>|CUSTO TOTAL</v>
          </cell>
        </row>
        <row r="3381">
          <cell r="A3381" t="str">
            <v>ÍNCULO.....:</v>
          </cell>
          <cell r="B3381" t="str">
            <v>NACIONAL CAIXA</v>
          </cell>
        </row>
        <row r="3383">
          <cell r="B3383" t="str">
            <v>EXCL ESGOTAMENTO</v>
          </cell>
        </row>
        <row r="3384">
          <cell r="A3384" t="str">
            <v>26298/014</v>
          </cell>
          <cell r="B3384" t="str">
            <v>ESCAV(ESCAV HIDR)VALA N/ESCOR MAT 1A PROF=4,5 A 6M C/REDUTOR</v>
          </cell>
          <cell r="C3384" t="str">
            <v>M3</v>
          </cell>
          <cell r="D3384">
            <v>15.72</v>
          </cell>
        </row>
        <row r="3385">
          <cell r="B3385" t="str">
            <v>PRODUTIVIDADE(CAVAS FUNDACAO/PEDRAS/INST PREDIAIS/OUTROS)</v>
          </cell>
        </row>
        <row r="3386">
          <cell r="B3386" t="str">
            <v>EXCL ESGOTAMENTO</v>
          </cell>
        </row>
        <row r="3387">
          <cell r="A3387" t="str">
            <v>26298/015</v>
          </cell>
          <cell r="B3387" t="str">
            <v>ESCAVAÇÃO HIDRAULICA DE VALA NÃO ESCORADA MATERIAL DE 1A,  ATE 1,5M DE</v>
          </cell>
          <cell r="C3387" t="str">
            <v>M3</v>
          </cell>
          <cell r="D3387">
            <v>3.7</v>
          </cell>
        </row>
        <row r="3388">
          <cell r="B3388" t="str">
            <v>PROFUNDIDADE  EXCLUSIVE ESGOTAMENTO</v>
          </cell>
        </row>
        <row r="3389">
          <cell r="A3389" t="str">
            <v>26298/016</v>
          </cell>
          <cell r="B3389" t="str">
            <v>ESCAV(ESCAV HIDR)VALA N/ESCOR MAT 1A PROF=1,5M A 3M EXCL ESG</v>
          </cell>
          <cell r="C3389" t="str">
            <v>M3</v>
          </cell>
          <cell r="D3389">
            <v>4.1900000000000004</v>
          </cell>
        </row>
        <row r="3390">
          <cell r="A3390" t="str">
            <v>26298/017</v>
          </cell>
          <cell r="B3390" t="str">
            <v>ESCAV(ESCAV HIDR)VALA N/ESCOR MAT 1A PROF=3M A 4,5M EXCL ESG</v>
          </cell>
          <cell r="C3390" t="str">
            <v>M3</v>
          </cell>
          <cell r="D3390">
            <v>5.26</v>
          </cell>
        </row>
        <row r="3391">
          <cell r="A3391" t="str">
            <v>26298/018</v>
          </cell>
          <cell r="B3391" t="str">
            <v>ESCAV(ESCAV HIDR)VALA N ESCOR MAT 1A PROF=4,5M A 6M EXCL ESG</v>
          </cell>
          <cell r="C3391" t="str">
            <v>M3</v>
          </cell>
          <cell r="D3391">
            <v>6.43</v>
          </cell>
        </row>
        <row r="3392">
          <cell r="A3392" t="str">
            <v>26298/019</v>
          </cell>
          <cell r="B3392" t="str">
            <v>ESCAV(ESCAV HIDR)VALA ESCOR MAT 1A ATE 1,5M C/REDUTOR PRODUTIV</v>
          </cell>
          <cell r="C3392" t="str">
            <v>M3</v>
          </cell>
          <cell r="D3392">
            <v>11.59</v>
          </cell>
        </row>
        <row r="3393">
          <cell r="B3393" t="str">
            <v>(CAVAS FUNDACAO/PEDRAS/INST PREDIAIS/OUTROS)EXCL ESGOTAMENTO/</v>
          </cell>
        </row>
        <row r="3394">
          <cell r="B3394" t="str">
            <v>/ESCORAMENTO</v>
          </cell>
        </row>
        <row r="3395">
          <cell r="A3395" t="str">
            <v>26298/020</v>
          </cell>
          <cell r="B3395" t="str">
            <v>ESCAV(ESCAV HIDR)VALA ESCOR MAT 1A DE 1,5 A 3M C/REDUTOR PRO</v>
          </cell>
          <cell r="C3395" t="str">
            <v>M3</v>
          </cell>
          <cell r="D3395">
            <v>12.54</v>
          </cell>
        </row>
        <row r="3396">
          <cell r="B3396" t="str">
            <v>DUTIVIDADE(CAVAS FUNDACAO/PEDRAS/INST PREDIAIS/OUTROS)EXCL</v>
          </cell>
        </row>
        <row r="3397">
          <cell r="B3397" t="str">
            <v>ESGOTAMENTO/ESCORAMENTO</v>
          </cell>
        </row>
        <row r="3398">
          <cell r="A3398" t="str">
            <v>26298/021</v>
          </cell>
          <cell r="B3398" t="str">
            <v>ESCAV(ESCAV HIDR)VALA ESCOR MAT 1A DE 3 A 4,5M C/REDUTOR PRO-</v>
          </cell>
          <cell r="C3398" t="str">
            <v>M3</v>
          </cell>
          <cell r="D3398">
            <v>17.89</v>
          </cell>
        </row>
        <row r="3399">
          <cell r="B3399" t="str">
            <v>DUTIVIDADE(CAVAS FUNDACAO/PEDRAS/INST PREDIAIS/OUTROS)EXCL</v>
          </cell>
        </row>
        <row r="3400">
          <cell r="B3400" t="str">
            <v>ESGOTAMENTO/ESCORAMENTO</v>
          </cell>
        </row>
        <row r="3401">
          <cell r="A3401" t="str">
            <v>26298/022</v>
          </cell>
          <cell r="B3401" t="str">
            <v>ESCAV(ESCAV HIDR)VALA ESCOR MAT 1A DE 4,5 A 6M C/REDUTOR PRO</v>
          </cell>
          <cell r="C3401" t="str">
            <v>M3</v>
          </cell>
          <cell r="D3401">
            <v>28.27</v>
          </cell>
        </row>
        <row r="3402">
          <cell r="B3402" t="str">
            <v>DUTIVIDADE(CAVAS FUNDACAO/PEDRAS/INST PREDIAIS/OUTROS)EXCL</v>
          </cell>
        </row>
        <row r="3403">
          <cell r="B3403" t="str">
            <v>ESGOTAMENTO/ESCORAMENTO</v>
          </cell>
        </row>
        <row r="3404">
          <cell r="A3404" t="str">
            <v>26298/023</v>
          </cell>
          <cell r="B3404" t="str">
            <v>ESCAV(ESCAV HIDR)VALA ESCOR MAT 1A PROF&gt;1,5M EXCL ESGOTA/ES</v>
          </cell>
          <cell r="C3404" t="str">
            <v>M3</v>
          </cell>
          <cell r="D3404">
            <v>4.4000000000000004</v>
          </cell>
        </row>
        <row r="3405">
          <cell r="B3405" t="str">
            <v>CORAMENTO</v>
          </cell>
        </row>
        <row r="3406">
          <cell r="A3406" t="str">
            <v>26298/024</v>
          </cell>
          <cell r="B3406" t="str">
            <v>ESCAV(ESCAV HIDR)VALA ESCOR MAT 1A PROF=1,5 A 3M EXCL ESGOTA/</v>
          </cell>
          <cell r="C3406" t="str">
            <v>M3</v>
          </cell>
          <cell r="D3406">
            <v>5.04</v>
          </cell>
        </row>
        <row r="3407">
          <cell r="B3407" t="str">
            <v>/ESCORAMENTO</v>
          </cell>
        </row>
        <row r="3408">
          <cell r="A3408" t="str">
            <v>26298/025</v>
          </cell>
          <cell r="B3408" t="str">
            <v>ESCAV VALA ESCORADA C/ESCAVAD HIDRAUL MAT 1A PROF=3 A 4,5M</v>
          </cell>
          <cell r="C3408" t="str">
            <v>M3</v>
          </cell>
          <cell r="D3408">
            <v>7.43</v>
          </cell>
        </row>
        <row r="3409">
          <cell r="B3409" t="str">
            <v>EXCLUSIVE ESGOTAMENTO/ESCORAMENTO</v>
          </cell>
        </row>
        <row r="3410">
          <cell r="A3410" t="str">
            <v>26298/026</v>
          </cell>
          <cell r="B3410" t="str">
            <v>ESCAV VALA ESCORADA C/ESCAVAD HIDRAUL MAT 1A PROF=4,5 A 6M</v>
          </cell>
          <cell r="C3410" t="str">
            <v>M3</v>
          </cell>
          <cell r="D3410">
            <v>10.84</v>
          </cell>
        </row>
        <row r="3411">
          <cell r="A3411" t="str">
            <v>CÓDIGO</v>
          </cell>
          <cell r="B3411" t="str">
            <v>|D E S C R I Ç Ã O                                                   |UN</v>
          </cell>
          <cell r="C3411" t="str">
            <v>IDADE</v>
          </cell>
          <cell r="D3411" t="str">
            <v>|CUSTO TOTAL</v>
          </cell>
        </row>
        <row r="3412">
          <cell r="A3412" t="str">
            <v>ÍNCULO.....:</v>
          </cell>
          <cell r="B3412" t="str">
            <v>NACIONAL CAIXA</v>
          </cell>
        </row>
        <row r="3414">
          <cell r="B3414" t="str">
            <v>EXCLUSIVE ESGOTAMENTO/ESCORAMENTO</v>
          </cell>
        </row>
        <row r="3415">
          <cell r="A3415">
            <v>55864</v>
          </cell>
          <cell r="B3415" t="str">
            <v>ESCAVACAO MANUAL DE VALA EM TERRA ATE 2 M</v>
          </cell>
          <cell r="C3415" t="str">
            <v>M3</v>
          </cell>
          <cell r="D3415">
            <v>14.42</v>
          </cell>
        </row>
        <row r="3416">
          <cell r="A3416">
            <v>60845</v>
          </cell>
          <cell r="B3416" t="str">
            <v>ESCAVACAO MECANICA DE VALAS, ATE 2,00 METROS</v>
          </cell>
        </row>
        <row r="3417">
          <cell r="A3417" t="str">
            <v>60845/001</v>
          </cell>
          <cell r="B3417" t="str">
            <v>ESCAVACAO MECANICA DE VALAS, ATE 2,00 METROS - MMA</v>
          </cell>
          <cell r="C3417" t="str">
            <v>M3</v>
          </cell>
          <cell r="D3417">
            <v>3.32</v>
          </cell>
        </row>
        <row r="3418">
          <cell r="A3418">
            <v>20</v>
          </cell>
          <cell r="B3418" t="str">
            <v>ATERRO COM OU S/COMPACTACAO</v>
          </cell>
        </row>
        <row r="3419">
          <cell r="A3419">
            <v>5719</v>
          </cell>
          <cell r="B3419" t="str">
            <v>REATERRO APILOADO EM CAMADAS 0,20M C/ MATERIAL ARGILO-ARENOSO</v>
          </cell>
          <cell r="C3419" t="str">
            <v>M3</v>
          </cell>
          <cell r="D3419">
            <v>24.18</v>
          </cell>
        </row>
        <row r="3420">
          <cell r="A3420">
            <v>24865</v>
          </cell>
          <cell r="B3420" t="str">
            <v>ESPALHAMENTO MECANIZADO DE MATERIAL 1A. CATEGORIA</v>
          </cell>
        </row>
        <row r="3421">
          <cell r="A3421" t="str">
            <v>24865/001</v>
          </cell>
          <cell r="B3421" t="str">
            <v>ESPALHAMENTO MECANIZADO (C/ MOTONIVELADORA) MATERIAL 1A. CATEGORIA</v>
          </cell>
          <cell r="C3421" t="str">
            <v>M2</v>
          </cell>
          <cell r="D3421">
            <v>0.18</v>
          </cell>
        </row>
        <row r="3422">
          <cell r="A3422">
            <v>55835</v>
          </cell>
          <cell r="B3422" t="str">
            <v>ATERRO INTERNO (EDIFICACOES) COMPACTADO MANUALMENTE</v>
          </cell>
          <cell r="C3422" t="str">
            <v>M3</v>
          </cell>
          <cell r="D3422">
            <v>18.02</v>
          </cell>
        </row>
        <row r="3423">
          <cell r="A3423">
            <v>68684</v>
          </cell>
          <cell r="B3423" t="str">
            <v>ATERRO MANUAL COMPACTADO</v>
          </cell>
        </row>
        <row r="3424">
          <cell r="A3424" t="str">
            <v>68684/001</v>
          </cell>
          <cell r="B3424" t="str">
            <v>ATERRO MANUAL COMPACTADO C/MATERIAL IMPORTADO</v>
          </cell>
          <cell r="C3424" t="str">
            <v>M3</v>
          </cell>
          <cell r="D3424">
            <v>57.31</v>
          </cell>
        </row>
        <row r="3425">
          <cell r="A3425" t="str">
            <v>68684/002</v>
          </cell>
          <cell r="B3425" t="str">
            <v>ATERRO MANUAL COMPACTADO EM CAMADAS DE 20CM</v>
          </cell>
          <cell r="C3425" t="str">
            <v>M3</v>
          </cell>
          <cell r="D3425">
            <v>13.31</v>
          </cell>
        </row>
        <row r="3426">
          <cell r="A3426" t="str">
            <v>68684/003</v>
          </cell>
          <cell r="B3426" t="str">
            <v>ATERRO MANUAL COMPACTADO DE CAVA C/DESLOCAMENTO DE MATERIAL</v>
          </cell>
          <cell r="C3426" t="str">
            <v>M3</v>
          </cell>
          <cell r="D3426">
            <v>15.53</v>
          </cell>
        </row>
        <row r="3427">
          <cell r="A3427">
            <v>21</v>
          </cell>
          <cell r="B3427" t="str">
            <v>ATERRO/REATERRO DE VALAS COM OU S/COMPACTACAO</v>
          </cell>
        </row>
        <row r="3428">
          <cell r="A3428">
            <v>10279</v>
          </cell>
          <cell r="B3428" t="str">
            <v>REATERRO APILOADO VALA</v>
          </cell>
        </row>
        <row r="3429">
          <cell r="A3429" t="str">
            <v>10279/001</v>
          </cell>
          <cell r="B3429" t="str">
            <v>REATERRO APILOADO VALA C/MATERIAL OBRA</v>
          </cell>
          <cell r="C3429" t="str">
            <v>M3</v>
          </cell>
          <cell r="D3429">
            <v>10.65</v>
          </cell>
        </row>
        <row r="3430">
          <cell r="A3430" t="str">
            <v>10279/002</v>
          </cell>
          <cell r="B3430" t="str">
            <v>REATERRO APILOADO DE VALAS C/MATERIAL DA OBRA</v>
          </cell>
          <cell r="C3430" t="str">
            <v>M3</v>
          </cell>
          <cell r="D3430">
            <v>10.65</v>
          </cell>
        </row>
        <row r="3431">
          <cell r="A3431" t="str">
            <v>10279/003</v>
          </cell>
          <cell r="B3431" t="str">
            <v>REATERRO APILOADO EM CAMADAS DE 0,20M C/ APROVEITAMENTO DO MATERIAL ES</v>
          </cell>
          <cell r="C3431" t="str">
            <v>M3</v>
          </cell>
          <cell r="D3431">
            <v>15.53</v>
          </cell>
        </row>
        <row r="3432">
          <cell r="B3432" t="str">
            <v>CAVADO</v>
          </cell>
        </row>
        <row r="3433">
          <cell r="A3433">
            <v>11507</v>
          </cell>
          <cell r="B3433" t="str">
            <v>REATERRO COMPACTADO DE VALAS</v>
          </cell>
        </row>
        <row r="3434">
          <cell r="A3434" t="str">
            <v>11507/001</v>
          </cell>
          <cell r="B3434" t="str">
            <v>COM PLACA VIBRATORIA</v>
          </cell>
          <cell r="C3434" t="str">
            <v>M3</v>
          </cell>
          <cell r="D3434">
            <v>6.87</v>
          </cell>
        </row>
        <row r="3435">
          <cell r="A3435">
            <v>23435</v>
          </cell>
          <cell r="B3435" t="str">
            <v>ATERRO/REATERRO DE VALAS</v>
          </cell>
        </row>
        <row r="3436">
          <cell r="A3436" t="str">
            <v>23435/001</v>
          </cell>
          <cell r="B3436" t="str">
            <v>COMPACTACAO DE VALAS,MANUALMENTE, SEM CONTROLE DE GC</v>
          </cell>
          <cell r="C3436" t="str">
            <v>M3</v>
          </cell>
          <cell r="D3436">
            <v>7.54</v>
          </cell>
        </row>
        <row r="3437">
          <cell r="A3437" t="str">
            <v>23435/002</v>
          </cell>
          <cell r="B3437" t="str">
            <v>COMPACTACAO MECANICA DE VALAS, SEM CONTROLE DE GC (COMPACTADOR TIPO SA</v>
          </cell>
          <cell r="C3437" t="str">
            <v>M3</v>
          </cell>
          <cell r="D3437">
            <v>4.67</v>
          </cell>
        </row>
        <row r="3438">
          <cell r="B3438" t="str">
            <v>PO ATE 35 KG)</v>
          </cell>
        </row>
        <row r="3439">
          <cell r="A3439" t="str">
            <v>23435/003</v>
          </cell>
          <cell r="B3439" t="str">
            <v>COMPACTACAO MECANICA DE VALAS,C/CONTR.DO GC &gt;= 95% DO PN(C/COMPACTADOR</v>
          </cell>
          <cell r="C3439" t="str">
            <v>M3</v>
          </cell>
          <cell r="D3439">
            <v>6.87</v>
          </cell>
        </row>
        <row r="3440">
          <cell r="B3440" t="str">
            <v>SOLOS C/ PLACA VIBRATORIA MOTOR DIESEL/GASOLINA 7 A 10 HP)</v>
          </cell>
        </row>
        <row r="3441">
          <cell r="A3441">
            <v>26287</v>
          </cell>
          <cell r="B3441" t="str">
            <v>REATERRO DE VALAS</v>
          </cell>
        </row>
        <row r="3442">
          <cell r="A3442" t="str">
            <v>CÓDIGO</v>
          </cell>
          <cell r="B3442" t="str">
            <v>|D E S C R I Ç Ã O                                                   |UN</v>
          </cell>
          <cell r="C3442" t="str">
            <v>IDADE</v>
          </cell>
          <cell r="D3442" t="str">
            <v>|CUSTO TOTAL</v>
          </cell>
        </row>
        <row r="3443">
          <cell r="A3443" t="str">
            <v>ÍNCULO.....:</v>
          </cell>
          <cell r="B3443" t="str">
            <v>NACIONAL CAIXA</v>
          </cell>
        </row>
        <row r="3445">
          <cell r="A3445" t="str">
            <v>26287/001</v>
          </cell>
          <cell r="B3445" t="str">
            <v>REATER VALA/CAVA COMPACT/MACO CAMADAS 20CM EM BECO ATE 2,50M</v>
          </cell>
          <cell r="C3445" t="str">
            <v>M3</v>
          </cell>
          <cell r="D3445">
            <v>13.31</v>
          </cell>
        </row>
        <row r="3446">
          <cell r="B3446" t="str">
            <v>LARG EM FAVELAS</v>
          </cell>
        </row>
        <row r="3447">
          <cell r="A3447" t="str">
            <v>26287/002</v>
          </cell>
          <cell r="B3447" t="str">
            <v>REATER VALA/CAVA COMPACT/MACO CAMADAS 30CM EM BECO ATE 2,50M</v>
          </cell>
          <cell r="C3447" t="str">
            <v>M3</v>
          </cell>
          <cell r="D3447">
            <v>11.18</v>
          </cell>
        </row>
        <row r="3448">
          <cell r="B3448" t="str">
            <v>LARGURA EM FAVELAS</v>
          </cell>
        </row>
        <row r="3449">
          <cell r="A3449" t="str">
            <v>26287/003</v>
          </cell>
          <cell r="B3449" t="str">
            <v>REATERRO VALA/CAVA C/PO DE PEDRA INCL FORN MAT/COMPACT</v>
          </cell>
          <cell r="C3449" t="str">
            <v>M3</v>
          </cell>
          <cell r="D3449">
            <v>86.58</v>
          </cell>
        </row>
        <row r="3450">
          <cell r="A3450" t="str">
            <v>26287/004</v>
          </cell>
          <cell r="B3450" t="str">
            <v>REATER VALA/CAVA C/PO PEDRA EM BECO FAVELA ATE 2M LARG INCL</v>
          </cell>
          <cell r="C3450" t="str">
            <v>M3</v>
          </cell>
          <cell r="D3450">
            <v>89.33</v>
          </cell>
        </row>
        <row r="3451">
          <cell r="B3451" t="str">
            <v>FORN MATERIAIS/COMPACTACAO</v>
          </cell>
        </row>
        <row r="3452">
          <cell r="A3452" t="str">
            <v>26287/005</v>
          </cell>
          <cell r="B3452" t="str">
            <v>REATERRO VALA/CAVA MATERIAL BOA QUALIDADE C/VIBRO-COMPACTADOR PORTATIL</v>
          </cell>
          <cell r="C3452" t="str">
            <v>M3</v>
          </cell>
          <cell r="D3452">
            <v>6.64</v>
          </cell>
        </row>
        <row r="3453">
          <cell r="B3453" t="str">
            <v>EXCL MATERIAL.</v>
          </cell>
        </row>
        <row r="3454">
          <cell r="A3454" t="str">
            <v>26287/006</v>
          </cell>
          <cell r="B3454" t="str">
            <v>REATERRO VALA/CAVA C/TRATOR 200CV EXCL COMPACTACAO</v>
          </cell>
          <cell r="C3454" t="str">
            <v>M3</v>
          </cell>
          <cell r="D3454">
            <v>1.5</v>
          </cell>
        </row>
        <row r="3455">
          <cell r="A3455" t="str">
            <v>26287/007</v>
          </cell>
          <cell r="B3455" t="str">
            <v>REATERRO VALA COMPAC A MACO CAMADAS 30CM MAT BOA QUALIDADE</v>
          </cell>
          <cell r="C3455" t="str">
            <v>M3</v>
          </cell>
          <cell r="D3455">
            <v>9.32</v>
          </cell>
        </row>
        <row r="3456">
          <cell r="A3456" t="str">
            <v>26287/008</v>
          </cell>
          <cell r="B3456" t="str">
            <v>REATERRO VALA/CAVA ESPALHAMENTO C/RETRO-ESCAVADEIRA E COMPACTACAO</v>
          </cell>
          <cell r="C3456" t="str">
            <v>M3</v>
          </cell>
          <cell r="D3456">
            <v>4.17</v>
          </cell>
        </row>
        <row r="3457">
          <cell r="B3457" t="str">
            <v>VIBRATORIA, EXCLUSIVE MATERIAL</v>
          </cell>
        </row>
        <row r="3458">
          <cell r="A3458" t="str">
            <v>26287/009</v>
          </cell>
          <cell r="B3458" t="str">
            <v>REATERRO MANUAL DE VALAS</v>
          </cell>
          <cell r="C3458" t="str">
            <v>M3</v>
          </cell>
          <cell r="D3458">
            <v>13.31</v>
          </cell>
        </row>
        <row r="3459">
          <cell r="A3459">
            <v>56908</v>
          </cell>
          <cell r="B3459" t="str">
            <v>LASTROS</v>
          </cell>
        </row>
        <row r="3460">
          <cell r="A3460" t="str">
            <v>56908/001</v>
          </cell>
          <cell r="B3460" t="str">
            <v>LASTRO DE AREIA</v>
          </cell>
          <cell r="C3460" t="str">
            <v>M3</v>
          </cell>
          <cell r="D3460">
            <v>57.16</v>
          </cell>
        </row>
        <row r="3461">
          <cell r="A3461">
            <v>22</v>
          </cell>
          <cell r="B3461" t="str">
            <v>CARGA, DESCARGA E/OU TRANSPORTE DE MATERIAIS</v>
          </cell>
        </row>
        <row r="3462">
          <cell r="A3462">
            <v>5626</v>
          </cell>
          <cell r="B3462" t="str">
            <v>TRANSPORTE DE MATERIAL DE QUALQUER NATUREZA DMT &gt; 10 KM</v>
          </cell>
          <cell r="C3462" t="str">
            <v>T/KM</v>
          </cell>
          <cell r="D3462">
            <v>0.6</v>
          </cell>
        </row>
        <row r="3463">
          <cell r="A3463">
            <v>10248</v>
          </cell>
          <cell r="B3463" t="str">
            <v>CARGA MANUAL EM CAMINHAO BASCULANTE</v>
          </cell>
        </row>
        <row r="3464">
          <cell r="A3464" t="str">
            <v>10248/001</v>
          </cell>
          <cell r="B3464" t="str">
            <v>CARGA MANUAL DE TERRA EM CAMINHAO BASCULANTE (NAO INCLUI O CUSTO</v>
          </cell>
          <cell r="C3464" t="str">
            <v>M3</v>
          </cell>
          <cell r="D3464">
            <v>2.66</v>
          </cell>
        </row>
        <row r="3465">
          <cell r="B3465" t="str">
            <v>CUSTO IMPRODUTIVO DO CAMINHAO BASCULANTE)</v>
          </cell>
        </row>
        <row r="3466">
          <cell r="A3466" t="str">
            <v>10248/002</v>
          </cell>
          <cell r="B3466" t="str">
            <v>CARGA MANUAL DE TERRA EM CAMINHAO BASCULANTE (INCLUI O CUSTO</v>
          </cell>
          <cell r="C3466" t="str">
            <v>M3</v>
          </cell>
          <cell r="D3466">
            <v>7.93</v>
          </cell>
        </row>
        <row r="3467">
          <cell r="B3467" t="str">
            <v>IMPRODUTIVO DIURNO DO CAMINHAO BASCULANTE C/ CACAMBA 4,0M3)</v>
          </cell>
        </row>
        <row r="3468">
          <cell r="A3468" t="str">
            <v>10248/003</v>
          </cell>
          <cell r="B3468" t="str">
            <v>CARGA MANUAL (COM 02 SERVENTES)/DESC MECANIZADA DE MATERIAL A GRANEL</v>
          </cell>
          <cell r="C3468" t="str">
            <v>M3</v>
          </cell>
          <cell r="D3468">
            <v>13.64</v>
          </cell>
        </row>
        <row r="3469">
          <cell r="B3469" t="str">
            <v>(AGREGADOS, PEDRAS-DE-MAO, PARALELOS, ESCOMBROS), INCL. TEMPO CARGA/</v>
          </cell>
        </row>
        <row r="3470">
          <cell r="B3470" t="str">
            <v>DESCARGA/MANOBRAS, EM CAMINHAO BASCULANTE 4,0M3 - (TRABALHO DIURNO)</v>
          </cell>
        </row>
        <row r="3471">
          <cell r="A3471">
            <v>11508</v>
          </cell>
          <cell r="B3471" t="str">
            <v>EMPILHAMENTO DE SOLO ORGANICO</v>
          </cell>
        </row>
        <row r="3472">
          <cell r="A3472" t="str">
            <v>11508/001</v>
          </cell>
          <cell r="B3472" t="str">
            <v>EMPILHAMENTO DE SOLO ORGANICO RETIRADO NA AREA DO ATERRO</v>
          </cell>
          <cell r="C3472" t="str">
            <v>M3</v>
          </cell>
          <cell r="D3472">
            <v>3.55</v>
          </cell>
        </row>
        <row r="3473">
          <cell r="A3473" t="str">
            <v>CÓDIGO</v>
          </cell>
          <cell r="B3473" t="str">
            <v>|D E S C R I Ç Ã O                                                   |UN</v>
          </cell>
          <cell r="C3473" t="str">
            <v>IDADE</v>
          </cell>
          <cell r="D3473" t="str">
            <v>|CUSTO TOTAL</v>
          </cell>
        </row>
        <row r="3474">
          <cell r="A3474" t="str">
            <v>ÍNCULO.....:</v>
          </cell>
          <cell r="B3474" t="str">
            <v>NACIONAL CAIXA</v>
          </cell>
        </row>
        <row r="3476">
          <cell r="A3476">
            <v>11523</v>
          </cell>
          <cell r="B3476" t="str">
            <v>TRANSPORTE MATERIAL ESCAVADO (SOLO DE REBAIXAMENTO)</v>
          </cell>
        </row>
        <row r="3477">
          <cell r="A3477" t="str">
            <v>11523/001</v>
          </cell>
          <cell r="B3477" t="str">
            <v>TRANSPORTE DE SOLO DE REBAIXAMENTO DMT=5,0KM (VIAS URBANAS)</v>
          </cell>
          <cell r="C3477" t="str">
            <v>M3</v>
          </cell>
          <cell r="D3477">
            <v>7.47</v>
          </cell>
        </row>
        <row r="3478">
          <cell r="A3478">
            <v>23415</v>
          </cell>
          <cell r="B3478" t="str">
            <v>TRANSPORTE DE MATERIAL</v>
          </cell>
        </row>
        <row r="3479">
          <cell r="A3479" t="str">
            <v>23415/001</v>
          </cell>
          <cell r="B3479" t="str">
            <v>TRANSPORTE DE MATERIAL DE QUALQUER NATUREZA, DMT &lt; = 1,0 KM</v>
          </cell>
          <cell r="C3479" t="str">
            <v>M3/KM</v>
          </cell>
          <cell r="D3479">
            <v>1.07</v>
          </cell>
        </row>
        <row r="3480">
          <cell r="A3480" t="str">
            <v>23415/002</v>
          </cell>
          <cell r="B3480" t="str">
            <v>TRANSPORTE DE MATERIAL DE JAZIDA (SEGMENTO SEM ASFALTO, INCLUI MANUTEN</v>
          </cell>
          <cell r="C3480" t="str">
            <v>M3/KM</v>
          </cell>
          <cell r="D3480">
            <v>1.1100000000000001</v>
          </cell>
        </row>
        <row r="3481">
          <cell r="B3481" t="str">
            <v>CAO DO CAMINHO DE SERVICO)</v>
          </cell>
        </row>
        <row r="3482">
          <cell r="A3482" t="str">
            <v>23415/003</v>
          </cell>
          <cell r="B3482" t="str">
            <v>TRANSPORTE DE MATERIAL ESCAVADO DE 1A E 2A CAT C/CAMINHAO BASCUL. 6M3</v>
          </cell>
          <cell r="C3482" t="str">
            <v>M3/KM</v>
          </cell>
          <cell r="D3482">
            <v>1.22</v>
          </cell>
        </row>
        <row r="3483">
          <cell r="A3483">
            <v>23416</v>
          </cell>
          <cell r="B3483" t="str">
            <v>CARGA E DESCARGA MECANIZADA</v>
          </cell>
        </row>
        <row r="3484">
          <cell r="A3484" t="str">
            <v>23416/001</v>
          </cell>
          <cell r="B3484" t="str">
            <v>CARGA E DESCARGA MECANICA DE SOLO</v>
          </cell>
          <cell r="C3484" t="str">
            <v>M3</v>
          </cell>
          <cell r="D3484">
            <v>0.61</v>
          </cell>
        </row>
        <row r="3485">
          <cell r="A3485">
            <v>23609</v>
          </cell>
          <cell r="B3485" t="str">
            <v>TRANSPORTE DE MATERIAL COM D.M.T.= 10,0 KM</v>
          </cell>
        </row>
        <row r="3486">
          <cell r="A3486" t="str">
            <v>23609/001</v>
          </cell>
          <cell r="B3486" t="str">
            <v>TRANSPORTE DE MATERIAL - BOTA-FORA, D.M.T = 10,0 KM</v>
          </cell>
          <cell r="C3486" t="str">
            <v>M3</v>
          </cell>
          <cell r="D3486">
            <v>10.73</v>
          </cell>
        </row>
        <row r="3487">
          <cell r="A3487">
            <v>23610</v>
          </cell>
          <cell r="B3487" t="str">
            <v>CORTE COM REMOCAO E BOTA-FORA MECANICO</v>
          </cell>
        </row>
        <row r="3488">
          <cell r="A3488" t="str">
            <v>23610/001</v>
          </cell>
          <cell r="B3488" t="str">
            <v>CORTE COM REMOCAO E BOTA-FORA MECANICO, D.M.T. = 10,0 KM</v>
          </cell>
          <cell r="C3488" t="str">
            <v>M3</v>
          </cell>
          <cell r="D3488">
            <v>10.38</v>
          </cell>
        </row>
        <row r="3489">
          <cell r="A3489">
            <v>23618</v>
          </cell>
          <cell r="B3489" t="str">
            <v>TRANSPORTE DE A.A.U.Q.</v>
          </cell>
        </row>
        <row r="3490">
          <cell r="A3490" t="str">
            <v>23618/001</v>
          </cell>
          <cell r="B3490" t="str">
            <v>TRANSPORTE DE A.A.U.Q. COM D.M.T ATE 10 KM</v>
          </cell>
          <cell r="C3490" t="str">
            <v>T</v>
          </cell>
          <cell r="D3490">
            <v>8.7799999999999994</v>
          </cell>
        </row>
        <row r="3491">
          <cell r="A3491">
            <v>23625</v>
          </cell>
          <cell r="B3491" t="str">
            <v>TRANSPORTE DE MATERIAL COM D.M.T.= 6,0 KM</v>
          </cell>
        </row>
        <row r="3492">
          <cell r="A3492" t="str">
            <v>23625/001</v>
          </cell>
          <cell r="B3492" t="str">
            <v>TRANSPORTE DE MATERIAL - BOTA-FORA, D.M.T.= 6,0 KM</v>
          </cell>
          <cell r="C3492" t="str">
            <v>M3</v>
          </cell>
          <cell r="D3492">
            <v>6.43</v>
          </cell>
        </row>
        <row r="3493">
          <cell r="A3493">
            <v>23626</v>
          </cell>
          <cell r="B3493" t="str">
            <v>REMOCAO DE MATERIAL 1A. CATEGORIA, C/ CARGA MECANICA E TRANSPORTE.</v>
          </cell>
        </row>
        <row r="3494">
          <cell r="A3494" t="str">
            <v>23626/001</v>
          </cell>
          <cell r="B3494" t="str">
            <v>REMOCAO DE MATERIAL 1A. CATEGORIA, EM CAMINHAO BASCULANTE, D.M.T.=6 KM</v>
          </cell>
          <cell r="C3494" t="str">
            <v>M3</v>
          </cell>
          <cell r="D3494">
            <v>8.4</v>
          </cell>
        </row>
        <row r="3495">
          <cell r="B3495" t="str">
            <v>(INCLUSIVE CARGA MECANICA E DESCARGA).</v>
          </cell>
        </row>
        <row r="3496">
          <cell r="A3496">
            <v>26290</v>
          </cell>
          <cell r="B3496" t="str">
            <v>CARGA, TRANSPORTE E DESCARGA DE MATERIAL - MMA</v>
          </cell>
        </row>
        <row r="3497">
          <cell r="A3497" t="str">
            <v>26290/001</v>
          </cell>
          <cell r="B3497" t="str">
            <v>ATE 1,00 KM</v>
          </cell>
          <cell r="C3497" t="str">
            <v>M3</v>
          </cell>
          <cell r="D3497">
            <v>1.75</v>
          </cell>
        </row>
        <row r="3498">
          <cell r="A3498" t="str">
            <v>26290/002</v>
          </cell>
          <cell r="B3498" t="str">
            <v>ATE 5,00 KM</v>
          </cell>
          <cell r="C3498" t="str">
            <v>M3</v>
          </cell>
          <cell r="D3498">
            <v>6.82</v>
          </cell>
        </row>
        <row r="3499">
          <cell r="A3499" t="str">
            <v>26290/003</v>
          </cell>
          <cell r="B3499" t="str">
            <v>ATE 10,00 KM</v>
          </cell>
          <cell r="C3499" t="str">
            <v>M3</v>
          </cell>
          <cell r="D3499">
            <v>8.09</v>
          </cell>
        </row>
        <row r="3500">
          <cell r="A3500">
            <v>56254</v>
          </cell>
          <cell r="B3500" t="str">
            <v>TRANSPORTE LOCAL DE MATERIAL DE JAZIDA DMT=30,0KM</v>
          </cell>
        </row>
        <row r="3501">
          <cell r="A3501" t="str">
            <v>56254/001</v>
          </cell>
          <cell r="B3501" t="str">
            <v>TRANSPORTE LOCAL DE MATERIAL DE JAZIDA DMT=5,0KM</v>
          </cell>
          <cell r="C3501" t="str">
            <v>M3</v>
          </cell>
          <cell r="D3501">
            <v>5.58</v>
          </cell>
        </row>
        <row r="3502">
          <cell r="A3502" t="str">
            <v>56254/002</v>
          </cell>
          <cell r="B3502" t="str">
            <v>TRANSPORTE LOCAL DE MATERIAL DE JAZIDA DMT=10,0KM</v>
          </cell>
          <cell r="C3502" t="str">
            <v>M3</v>
          </cell>
          <cell r="D3502">
            <v>9.16</v>
          </cell>
        </row>
        <row r="3503">
          <cell r="A3503" t="str">
            <v>56254/003</v>
          </cell>
          <cell r="B3503" t="str">
            <v>TRANSPORTE LOCAL DE MATERIAL DE JAZIDA DMT=15,0KM</v>
          </cell>
          <cell r="C3503" t="str">
            <v>M3</v>
          </cell>
          <cell r="D3503">
            <v>12.73</v>
          </cell>
        </row>
        <row r="3504">
          <cell r="A3504" t="str">
            <v>CÓDIGO</v>
          </cell>
          <cell r="B3504" t="str">
            <v>|D E S C R I Ç Ã O                                                   |UN</v>
          </cell>
          <cell r="C3504" t="str">
            <v>IDADE</v>
          </cell>
          <cell r="D3504" t="str">
            <v>|CUSTO TOTAL</v>
          </cell>
        </row>
        <row r="3505">
          <cell r="A3505" t="str">
            <v>ÍNCULO.....:</v>
          </cell>
          <cell r="B3505" t="str">
            <v>NACIONAL CAIXA</v>
          </cell>
        </row>
        <row r="3507">
          <cell r="A3507" t="str">
            <v>56254/004</v>
          </cell>
          <cell r="B3507" t="str">
            <v>TRANSPORTE LOCAL DE MATERIAL DE JAZIDA DMT=20,0KM</v>
          </cell>
          <cell r="C3507" t="str">
            <v>M3</v>
          </cell>
          <cell r="D3507">
            <v>16.309999999999999</v>
          </cell>
        </row>
        <row r="3508">
          <cell r="A3508" t="str">
            <v>56254/005</v>
          </cell>
          <cell r="B3508" t="str">
            <v>TRANSPORTE LOCAL DE MATERIAL DE JAZIDA DMT=25,0KM</v>
          </cell>
          <cell r="C3508" t="str">
            <v>M3</v>
          </cell>
          <cell r="D3508">
            <v>19.89</v>
          </cell>
        </row>
        <row r="3509">
          <cell r="A3509" t="str">
            <v>56254/006</v>
          </cell>
          <cell r="B3509" t="str">
            <v>TRANSPORTE LOCAL DE MATERIAL DE JAZIDA DMT=30,0KM</v>
          </cell>
          <cell r="C3509" t="str">
            <v>M3</v>
          </cell>
          <cell r="D3509">
            <v>23.46</v>
          </cell>
        </row>
        <row r="3510">
          <cell r="A3510">
            <v>60846</v>
          </cell>
          <cell r="B3510" t="str">
            <v>ESPALHAMENTO DE MATERIAL - TRATOR DE ESTEIRAS D6</v>
          </cell>
        </row>
        <row r="3511">
          <cell r="A3511" t="str">
            <v>60846/001</v>
          </cell>
          <cell r="B3511" t="str">
            <v>ESPALHAMENTO DE MATERIAL ESCAVADO - MMA</v>
          </cell>
          <cell r="C3511" t="str">
            <v>M3</v>
          </cell>
          <cell r="D3511">
            <v>3.55</v>
          </cell>
        </row>
        <row r="3512">
          <cell r="A3512">
            <v>68343</v>
          </cell>
          <cell r="B3512" t="str">
            <v>TRANSPORTE DE BRITA, AREIA E SOLO DE REBAIXAMENTO DMT=5,0KM</v>
          </cell>
          <cell r="C3512" t="str">
            <v>M3</v>
          </cell>
          <cell r="D3512">
            <v>7.05</v>
          </cell>
        </row>
        <row r="3513">
          <cell r="A3513">
            <v>225</v>
          </cell>
          <cell r="B3513" t="str">
            <v>REGULARIZACAO E APILOAMENTO DE FUNDO DE VALAS</v>
          </cell>
        </row>
        <row r="3514">
          <cell r="A3514">
            <v>11509</v>
          </cell>
          <cell r="B3514" t="str">
            <v>REGULARIZACAO E COMPACTACAO DO FUNDO DE VALAS-MMA</v>
          </cell>
        </row>
        <row r="3515">
          <cell r="A3515" t="str">
            <v>11509/001</v>
          </cell>
          <cell r="B3515" t="str">
            <v>REGULARIZACAO E COMPACTACAO DO FUNDO DE VALAS</v>
          </cell>
          <cell r="C3515" t="str">
            <v>M2</v>
          </cell>
          <cell r="D3515">
            <v>1.46</v>
          </cell>
        </row>
        <row r="3516">
          <cell r="A3516">
            <v>56951</v>
          </cell>
          <cell r="B3516" t="str">
            <v>ACERTO E VERIFICACAO DO NIVELAMENTO</v>
          </cell>
        </row>
        <row r="3517">
          <cell r="A3517" t="str">
            <v>56951/001</v>
          </cell>
          <cell r="B3517" t="str">
            <v>ACERTO E VERIFICACAO DO NIVELAMENTO DE CAVA</v>
          </cell>
          <cell r="C3517" t="str">
            <v>M2</v>
          </cell>
          <cell r="D3517">
            <v>2.21</v>
          </cell>
        </row>
        <row r="3518">
          <cell r="A3518">
            <v>283</v>
          </cell>
          <cell r="B3518" t="str">
            <v>COMPACTACAO OU APILOAMENTO</v>
          </cell>
        </row>
        <row r="3519">
          <cell r="A3519">
            <v>5622</v>
          </cell>
          <cell r="B3519" t="str">
            <v>REGULARIZACAO E COMPACTACAO MANUAL DE TERRENO COM SOQUETE</v>
          </cell>
          <cell r="C3519" t="str">
            <v>M2</v>
          </cell>
          <cell r="D3519">
            <v>1.46</v>
          </cell>
        </row>
        <row r="3520">
          <cell r="A3520">
            <v>23417</v>
          </cell>
          <cell r="B3520" t="str">
            <v>REGULARIZACAO E/OU COMPACTACAO</v>
          </cell>
        </row>
        <row r="3521">
          <cell r="A3521" t="str">
            <v>23417/001</v>
          </cell>
          <cell r="B3521" t="str">
            <v>REGULARIZACAO E COMPACTACAO DO SUB-LEITO (VIAS)</v>
          </cell>
          <cell r="C3521" t="str">
            <v>M2</v>
          </cell>
          <cell r="D3521">
            <v>0.98</v>
          </cell>
        </row>
        <row r="3522">
          <cell r="A3522" t="str">
            <v>23417/002</v>
          </cell>
          <cell r="B3522" t="str">
            <v>REGULARIZACAO E COMPACTACAO MANUAL DE TERRENO</v>
          </cell>
          <cell r="C3522" t="str">
            <v>M2</v>
          </cell>
          <cell r="D3522">
            <v>1.46</v>
          </cell>
        </row>
        <row r="3523">
          <cell r="A3523">
            <v>23436</v>
          </cell>
          <cell r="B3523" t="str">
            <v>ATERRO/REATERRO DE AREAS</v>
          </cell>
        </row>
        <row r="3524">
          <cell r="A3524" t="str">
            <v>23436/001</v>
          </cell>
          <cell r="B3524" t="str">
            <v>CORTE E ATERRO COMPENSADO, SEM CONTROLE DO GC (C/TRATOR DE ESTEIRA</v>
          </cell>
          <cell r="C3524" t="str">
            <v>M3</v>
          </cell>
          <cell r="D3524">
            <v>2.57</v>
          </cell>
        </row>
        <row r="3525">
          <cell r="B3525" t="str">
            <v>CATERPILLAR-D8)</v>
          </cell>
        </row>
        <row r="3526">
          <cell r="A3526" t="str">
            <v>23436/002</v>
          </cell>
          <cell r="B3526" t="str">
            <v>COMPACTACAO MECANICA, SEM CONTROLE DO GC (C/COMPACTADOR PLACA 400 KG)</v>
          </cell>
          <cell r="C3526" t="str">
            <v>M3</v>
          </cell>
          <cell r="D3526">
            <v>1.46</v>
          </cell>
        </row>
        <row r="3527">
          <cell r="A3527" t="str">
            <v>23436/003</v>
          </cell>
          <cell r="B3527" t="str">
            <v>COMPACTACAO MECANICA C/ CONTROLE DO GC&gt;=95% DO PN (AREAS)(C/MONIVE</v>
          </cell>
          <cell r="C3527" t="str">
            <v>M3</v>
          </cell>
          <cell r="D3527">
            <v>2.1</v>
          </cell>
        </row>
        <row r="3528">
          <cell r="B3528" t="str">
            <v>LADORA CATERPILLAR 120B E ROLO COMPRESSOR VIBRATORIO 80 HP)</v>
          </cell>
        </row>
        <row r="3529">
          <cell r="A3529" t="str">
            <v>23436/004</v>
          </cell>
          <cell r="B3529" t="str">
            <v>COMPACTACAO MEC/ C/ CONTROLE DO GC&gt;=95% PN (TALUDE E DIQUE)(C/MOTONI</v>
          </cell>
          <cell r="C3529" t="str">
            <v>M3</v>
          </cell>
          <cell r="D3529">
            <v>4.21</v>
          </cell>
        </row>
        <row r="3530">
          <cell r="B3530" t="str">
            <v>VELADORA CATERPILLAR 120B E ROLO COMPRESSOR VIBRATORIO 80 HP)</v>
          </cell>
        </row>
        <row r="3531">
          <cell r="A3531">
            <v>41721</v>
          </cell>
          <cell r="B3531" t="str">
            <v>COMPACTACAO MECANICA A 95% DO PROCTOR NORMAL</v>
          </cell>
          <cell r="C3531" t="str">
            <v>M3</v>
          </cell>
          <cell r="D3531">
            <v>2.1</v>
          </cell>
        </row>
        <row r="3532">
          <cell r="A3532">
            <v>41722</v>
          </cell>
          <cell r="B3532" t="str">
            <v>COMPACTACAO MECANICA A 100% DO PROCTOR NORMAL</v>
          </cell>
          <cell r="C3532" t="str">
            <v>M3</v>
          </cell>
          <cell r="D3532">
            <v>3.31</v>
          </cell>
        </row>
        <row r="3533">
          <cell r="A3533">
            <v>71414</v>
          </cell>
          <cell r="B3533" t="str">
            <v>ESPALHAMENTO E COMPACTAÇÃO DE MATERIAL</v>
          </cell>
        </row>
        <row r="3534">
          <cell r="A3534" t="str">
            <v>71414/001</v>
          </cell>
          <cell r="B3534" t="str">
            <v>ESPALHAMENTO DE MATERIAL DE 1A CATEGORIA COM TRATOR DE ESTEIRA COM 153</v>
          </cell>
          <cell r="C3534" t="str">
            <v>M3</v>
          </cell>
          <cell r="D3534">
            <v>2.2200000000000002</v>
          </cell>
        </row>
        <row r="3535">
          <cell r="A3535" t="str">
            <v>CÓDIGO</v>
          </cell>
          <cell r="B3535" t="str">
            <v>|D E S C R I Ç Ã O                                                   |UN</v>
          </cell>
          <cell r="C3535" t="str">
            <v>IDADE</v>
          </cell>
          <cell r="D3535" t="str">
            <v>|CUSTO TOTAL</v>
          </cell>
        </row>
        <row r="3536">
          <cell r="A3536" t="str">
            <v>ÍNCULO.....:</v>
          </cell>
          <cell r="B3536" t="str">
            <v>NACIONAL CAIXA</v>
          </cell>
        </row>
        <row r="3538">
          <cell r="B3538" t="str">
            <v>HP</v>
          </cell>
        </row>
        <row r="3539">
          <cell r="A3539" t="str">
            <v>PARE</v>
          </cell>
          <cell r="B3539" t="str">
            <v>PAREDES/PAINEIS</v>
          </cell>
        </row>
        <row r="3540">
          <cell r="A3540">
            <v>63</v>
          </cell>
          <cell r="B3540" t="str">
            <v>ALVENARIA DE TIJOLOS CERAMICOS</v>
          </cell>
        </row>
        <row r="3541">
          <cell r="A3541">
            <v>5616</v>
          </cell>
          <cell r="B3541" t="str">
            <v>ALVENARIA DE TIJOLO MACICO COMUM (E=20CM) ASSENTES C/ARG DE CIMENTO E</v>
          </cell>
          <cell r="C3541" t="str">
            <v>M2</v>
          </cell>
          <cell r="D3541">
            <v>80.84</v>
          </cell>
        </row>
        <row r="3542">
          <cell r="B3542" t="str">
            <v>AREIA (1:7), SEM REVESTIMENTO</v>
          </cell>
        </row>
        <row r="3543">
          <cell r="A3543">
            <v>6076</v>
          </cell>
          <cell r="B3543" t="str">
            <v>RASGOS E ENCHIMENTOS EM ALVENARIA PARA PASSAGEM DE TUBULACAO</v>
          </cell>
          <cell r="C3543" t="str">
            <v>M</v>
          </cell>
          <cell r="D3543">
            <v>8.09</v>
          </cell>
        </row>
        <row r="3544">
          <cell r="B3544" t="str">
            <v>COM DIAMETRO DE 65 MM (2 1/2") A 100 MM (4")</v>
          </cell>
        </row>
        <row r="3545">
          <cell r="A3545">
            <v>6080</v>
          </cell>
          <cell r="B3545" t="str">
            <v>RASGOS E FECHAMENTOS EM ALVENARIA P/PASSAGEM DE TUBULACAO</v>
          </cell>
          <cell r="C3545" t="str">
            <v>M</v>
          </cell>
          <cell r="D3545">
            <v>3.73</v>
          </cell>
        </row>
        <row r="3546">
          <cell r="B3546" t="str">
            <v>ELETRICA - 1/2" A 1 " (INCLUSIVE)</v>
          </cell>
        </row>
        <row r="3547">
          <cell r="A3547">
            <v>6083</v>
          </cell>
          <cell r="B3547" t="str">
            <v>RASGOS E FECHAMENTOS EM ALVENARIA P/PASSAGEM DE TUBULACAO</v>
          </cell>
          <cell r="C3547" t="str">
            <v>M</v>
          </cell>
          <cell r="D3547">
            <v>3.75</v>
          </cell>
        </row>
        <row r="3548">
          <cell r="B3548" t="str">
            <v>HIDRAULICA - 1/2" (20MM) A 1" (25MM), INCLUSIVE</v>
          </cell>
        </row>
        <row r="3549">
          <cell r="A3549">
            <v>6084</v>
          </cell>
          <cell r="B3549" t="str">
            <v>RASGOS E FECHAMENTOS EM ALVENARIA P/PASSAGEM DE TUBULACAO</v>
          </cell>
          <cell r="C3549" t="str">
            <v>M</v>
          </cell>
          <cell r="D3549">
            <v>5.64</v>
          </cell>
        </row>
        <row r="3550">
          <cell r="B3550" t="str">
            <v>HIDRAULICA - 1 1/4" (32MM) A 1 1/2" (50 MM)</v>
          </cell>
        </row>
        <row r="3551">
          <cell r="A3551">
            <v>6110</v>
          </cell>
          <cell r="B3551" t="str">
            <v>ALVENARIA DE EMBASAMENTO EM TIJOLOS CERAMICOS MACICOS 5X10X20CM,</v>
          </cell>
          <cell r="C3551" t="str">
            <v>M3</v>
          </cell>
          <cell r="D3551">
            <v>371.69</v>
          </cell>
        </row>
        <row r="3552">
          <cell r="B3552" t="str">
            <v>ASSENTES C/ ARG. CIM/CAL/AREIA 1:2:8 JUNTAS 12MM (INCL 5% PERDAS)</v>
          </cell>
        </row>
        <row r="3553">
          <cell r="A3553">
            <v>6113</v>
          </cell>
          <cell r="B3553" t="str">
            <v>APERTO(ENCUNHAMENTO) C/TIJOLO CERAM MACICO EM ALVENARIA DE 1,0VEZ/20CM</v>
          </cell>
          <cell r="C3553" t="str">
            <v>M</v>
          </cell>
          <cell r="D3553">
            <v>12.13</v>
          </cell>
        </row>
        <row r="3554">
          <cell r="A3554">
            <v>10449</v>
          </cell>
          <cell r="B3554" t="str">
            <v>ALVENARIA 1/2 VEZ TIJOLO CERAMICO MACICO</v>
          </cell>
        </row>
        <row r="3555">
          <cell r="A3555" t="str">
            <v>10449/001</v>
          </cell>
          <cell r="B3555" t="str">
            <v>ALVENARIA 1/2 VEZ TIJOLO CERAMICO MACICO 5X10X20CM ASSENTADO COM</v>
          </cell>
          <cell r="C3555" t="str">
            <v>M2</v>
          </cell>
          <cell r="D3555">
            <v>40.57</v>
          </cell>
        </row>
        <row r="3556">
          <cell r="B3556" t="str">
            <v>ARGAM. CIM/CAL/AREIA 1:2:8 -JUNTAS 12MM (INCL 5% PERDA TIJOLOS)</v>
          </cell>
        </row>
        <row r="3557">
          <cell r="A3557" t="str">
            <v>10449/002</v>
          </cell>
          <cell r="B3557" t="str">
            <v>CAIXA ALVENARIA TIJOLOS CERAMICOS MACICOS 1/2 VEZ 60X60X60CM-DIM EXTER</v>
          </cell>
          <cell r="C3557" t="str">
            <v>UN</v>
          </cell>
          <cell r="D3557">
            <v>75.849999999999994</v>
          </cell>
        </row>
        <row r="3558">
          <cell r="A3558">
            <v>23751</v>
          </cell>
          <cell r="B3558" t="str">
            <v>APERTO DE ALVENARIA C/ ARGAMASSA</v>
          </cell>
        </row>
        <row r="3559">
          <cell r="A3559" t="str">
            <v>23751/001</v>
          </cell>
          <cell r="B3559" t="str">
            <v>APERTO (ENCUNHAMENTO) C/ARG.CIM/CAL/AREIA 1:0,5:8 E=3CM-ALV. 1/2 VEZ</v>
          </cell>
          <cell r="C3559" t="str">
            <v>M</v>
          </cell>
          <cell r="D3559">
            <v>2.41</v>
          </cell>
        </row>
        <row r="3560">
          <cell r="A3560" t="str">
            <v>23751/002</v>
          </cell>
          <cell r="B3560" t="str">
            <v>APERTO (ENCUNHAMENTO) EM ALVENARIA DE 1 VEZ C/ ARGAMASSA DE</v>
          </cell>
          <cell r="C3560" t="str">
            <v>M</v>
          </cell>
          <cell r="D3560">
            <v>3.89</v>
          </cell>
        </row>
        <row r="3561">
          <cell r="B3561" t="str">
            <v>CIM/CAL/AREIA 1:0,5:8 E=3,0CM</v>
          </cell>
        </row>
        <row r="3562">
          <cell r="A3562" t="str">
            <v>23751/003</v>
          </cell>
          <cell r="B3562" t="str">
            <v>APERTO (ENCUNHAMENTO) EM ALVENARIA DE 1/2 VEZ C/ ARGAMASSA DE</v>
          </cell>
          <cell r="C3562" t="str">
            <v>M</v>
          </cell>
          <cell r="D3562">
            <v>2.41</v>
          </cell>
        </row>
        <row r="3563">
          <cell r="B3563" t="str">
            <v>CIM/CAL/AREIA 1:0,5:8 E=3,0CM</v>
          </cell>
        </row>
        <row r="3564">
          <cell r="A3564">
            <v>23752</v>
          </cell>
          <cell r="B3564" t="str">
            <v>ALVENARIA DE 1 VEZ DE TIJOLO CERAMICO FURADO</v>
          </cell>
        </row>
        <row r="3565">
          <cell r="A3565" t="str">
            <v>23752/001</v>
          </cell>
          <cell r="B3565" t="str">
            <v>ALVENARIA 1 VEZ C/TIJOLO FURADO 10X20X20CM C/ARG. CIM/CAL/AREIA 1:2:8</v>
          </cell>
          <cell r="C3565" t="str">
            <v>M2</v>
          </cell>
          <cell r="D3565">
            <v>37.869999999999997</v>
          </cell>
        </row>
        <row r="3566">
          <cell r="A3566" t="str">
            <v>CÓDIGO</v>
          </cell>
          <cell r="B3566" t="str">
            <v>|D E S C R I Ç Ã O                                                   |UN</v>
          </cell>
          <cell r="C3566" t="str">
            <v>IDADE</v>
          </cell>
          <cell r="D3566" t="str">
            <v>|CUSTO TOTAL</v>
          </cell>
        </row>
        <row r="3567">
          <cell r="A3567" t="str">
            <v>ÍNCULO.....:</v>
          </cell>
          <cell r="B3567" t="str">
            <v>NACIONAL CAIXA</v>
          </cell>
        </row>
        <row r="3569">
          <cell r="B3569" t="str">
            <v>JUNTAS 12MM, C/5% PERDAS TIJOLOS</v>
          </cell>
        </row>
        <row r="3570">
          <cell r="A3570" t="str">
            <v>23752/002</v>
          </cell>
          <cell r="B3570" t="str">
            <v>ALVENARIA 1,0 VEZ C/TIJOLOS CERAMICOS FURADOS 10X20X20CM ASSENTES C/</v>
          </cell>
          <cell r="C3570" t="str">
            <v>M2</v>
          </cell>
          <cell r="D3570">
            <v>37.869999999999997</v>
          </cell>
        </row>
        <row r="3571">
          <cell r="B3571" t="str">
            <v>ARG. CIM/CAL/AREIA 1:2:8 JUNTAS 12MM (C/5% PERDAS TIJOLOS)</v>
          </cell>
        </row>
        <row r="3572">
          <cell r="A3572">
            <v>23776</v>
          </cell>
          <cell r="B3572" t="str">
            <v>ALVENARIA 1/2 VEZ DE TIJOLO CERAMICO FURADO</v>
          </cell>
        </row>
        <row r="3573">
          <cell r="A3573" t="str">
            <v>23776/001</v>
          </cell>
          <cell r="B3573" t="str">
            <v>ALVENARIA 1/2 VEZ DE TIJOLO CERAMICO FURADO 10X20X20CM, ASSENTADO COM</v>
          </cell>
          <cell r="C3573" t="str">
            <v>M2</v>
          </cell>
          <cell r="D3573">
            <v>18.440000000000001</v>
          </cell>
        </row>
        <row r="3574">
          <cell r="B3574" t="str">
            <v>ARGAMASSA 1:2:8 CIM/CAL/AREIA, JUNTAS 12MM</v>
          </cell>
        </row>
        <row r="3575">
          <cell r="A3575" t="str">
            <v>23776/002</v>
          </cell>
          <cell r="B3575" t="str">
            <v>ALVENARIA 1/2 VEZ TIJOLO CERAMICO FURADO 10X20X20CM, ASSENTES C/ARG.</v>
          </cell>
          <cell r="C3575" t="str">
            <v>M2</v>
          </cell>
          <cell r="D3575">
            <v>18.440000000000001</v>
          </cell>
        </row>
        <row r="3576">
          <cell r="B3576" t="str">
            <v>CIM/CAL/AREIA 1:2:8 JUNTAS 12MM (INCLUI 5% PERDAS DE TIJOLOS)</v>
          </cell>
        </row>
        <row r="3577">
          <cell r="A3577">
            <v>68049</v>
          </cell>
          <cell r="B3577" t="str">
            <v>CINTA E CONTRA-VERGA EM TIJOLO MACICO 1/2VEZ</v>
          </cell>
          <cell r="C3577" t="str">
            <v>M2</v>
          </cell>
          <cell r="D3577">
            <v>61.58</v>
          </cell>
        </row>
        <row r="3578">
          <cell r="A3578">
            <v>68457</v>
          </cell>
          <cell r="B3578" t="str">
            <v>ALVENARIA BLOCO CERAM ESTRUT 14X19X29 ARGAMASSA 1:3 CIMENTO E AREIA</v>
          </cell>
        </row>
        <row r="3579">
          <cell r="B3579" t="str">
            <v>C/GROUT E ARMACAO.</v>
          </cell>
        </row>
        <row r="3580">
          <cell r="A3580" t="str">
            <v>68457/001</v>
          </cell>
          <cell r="B3580" t="str">
            <v>ALVENARIA BLOCO CERAM ESTRUT 14X19X29 ARGAMASSA 1:3 CIMENTO E AREIA</v>
          </cell>
          <cell r="C3580" t="str">
            <v>M2</v>
          </cell>
          <cell r="D3580">
            <v>26.84</v>
          </cell>
        </row>
        <row r="3581">
          <cell r="B3581" t="str">
            <v>C/GROUT E ARMACAO.</v>
          </cell>
        </row>
        <row r="3582">
          <cell r="A3582">
            <v>68581</v>
          </cell>
          <cell r="B3582" t="str">
            <v>ALVENARIA 10CM TIJ CER FURADO 10X10X20CM CIMENTO/AREIA 1:10</v>
          </cell>
        </row>
        <row r="3583">
          <cell r="A3583" t="str">
            <v>68581/001</v>
          </cell>
          <cell r="B3583" t="str">
            <v>ALVENARIA 10CM TIJ CER FURADO 10X20X20CM CIMENTO/SAIBRO 1:8</v>
          </cell>
          <cell r="C3583" t="str">
            <v>M2</v>
          </cell>
          <cell r="D3583">
            <v>19.89</v>
          </cell>
        </row>
        <row r="3584">
          <cell r="A3584" t="str">
            <v>68581/002</v>
          </cell>
          <cell r="B3584" t="str">
            <v>ALVENARIA 20CM TIJ CER FURADO 10X20X20CM CIMENTO/SAIBRO 1:8</v>
          </cell>
          <cell r="C3584" t="str">
            <v>M2</v>
          </cell>
          <cell r="D3584">
            <v>34.39</v>
          </cell>
        </row>
        <row r="3585">
          <cell r="A3585" t="str">
            <v>68581/003</v>
          </cell>
          <cell r="B3585" t="str">
            <v>ALVENARIA 10CM TIJ CER FURADO 10X20X20CM CIMENTO/AREIA 1:4</v>
          </cell>
          <cell r="C3585" t="str">
            <v>M2</v>
          </cell>
          <cell r="D3585">
            <v>20.54</v>
          </cell>
        </row>
        <row r="3586">
          <cell r="A3586" t="str">
            <v>68581/004</v>
          </cell>
          <cell r="B3586" t="str">
            <v>ALVENARIA 20CM TIJ CER FURADO 10X20X20CM CIMENTO/AREIA 1:4</v>
          </cell>
          <cell r="C3586" t="str">
            <v>M2</v>
          </cell>
          <cell r="D3586">
            <v>35.299999999999997</v>
          </cell>
        </row>
        <row r="3587">
          <cell r="A3587" t="str">
            <v>68581/005</v>
          </cell>
          <cell r="B3587" t="str">
            <v>ALVENARIA 10CM TIJ CER FURADO 10X20X20CM CIMENTO/AREIA/SAIBRO 1:2:6</v>
          </cell>
          <cell r="C3587" t="str">
            <v>M2</v>
          </cell>
          <cell r="D3587">
            <v>20.100000000000001</v>
          </cell>
        </row>
        <row r="3588">
          <cell r="A3588" t="str">
            <v>68581/006</v>
          </cell>
          <cell r="B3588" t="str">
            <v>ALVENARIA 20CM TIJ CER FURADO 10X20X20CM CIMENTO/AREIA/SAIBRO 1:2:6</v>
          </cell>
          <cell r="C3588" t="str">
            <v>M2</v>
          </cell>
          <cell r="D3588">
            <v>34.97</v>
          </cell>
        </row>
        <row r="3589">
          <cell r="A3589" t="str">
            <v>68581/007</v>
          </cell>
          <cell r="B3589" t="str">
            <v>ALVENARIA 10CM TIJ CER FURADO 10X20X20CM CIMENTO/AREIA 1:7</v>
          </cell>
          <cell r="C3589" t="str">
            <v>M2</v>
          </cell>
          <cell r="D3589">
            <v>19.84</v>
          </cell>
        </row>
        <row r="3590">
          <cell r="A3590" t="str">
            <v>68581/008</v>
          </cell>
          <cell r="B3590" t="str">
            <v>ALVENARIA 10CM TIJ CER FURADO 10X20X20CM CIMENTO/AREIA/SAIBRO 1:4:6</v>
          </cell>
          <cell r="C3590" t="str">
            <v>M2</v>
          </cell>
          <cell r="D3590">
            <v>19.95</v>
          </cell>
        </row>
        <row r="3591">
          <cell r="A3591" t="str">
            <v>68581/009</v>
          </cell>
          <cell r="B3591" t="str">
            <v>ALVENARIA 10CM TIJ CER FURADO 10X20X20CM CIMENTO/AREIA/SAIBRO 1:3:7</v>
          </cell>
          <cell r="C3591" t="str">
            <v>M2</v>
          </cell>
          <cell r="D3591">
            <v>19.95</v>
          </cell>
        </row>
        <row r="3592">
          <cell r="A3592" t="str">
            <v>68581/010</v>
          </cell>
          <cell r="B3592" t="str">
            <v>ALVENARIA 20CM TIJ CER FURADO 10X20X20CM CIMENTO/AREIA/SAIBRO 1:3:7</v>
          </cell>
          <cell r="C3592" t="str">
            <v>M2</v>
          </cell>
          <cell r="D3592">
            <v>34.56</v>
          </cell>
        </row>
        <row r="3593">
          <cell r="A3593" t="str">
            <v>68581/012</v>
          </cell>
          <cell r="B3593" t="str">
            <v>ALVENARIA 10CM TIJ CER FURADO 10X20X20CM CIMENTO/AREIA/SAIBRO 1:6:2</v>
          </cell>
          <cell r="C3593" t="str">
            <v>M2</v>
          </cell>
          <cell r="D3593">
            <v>20.100000000000001</v>
          </cell>
        </row>
        <row r="3594">
          <cell r="A3594" t="str">
            <v>68581/013</v>
          </cell>
          <cell r="B3594" t="str">
            <v>ALVENARIA 10CM TIJ CER FURADO 10X20X20CM CIMENTO/AREIA/SAIBRO 1:4:4</v>
          </cell>
          <cell r="C3594" t="str">
            <v>M2</v>
          </cell>
          <cell r="D3594">
            <v>20.100000000000001</v>
          </cell>
        </row>
        <row r="3595">
          <cell r="A3595" t="str">
            <v>68581/014</v>
          </cell>
          <cell r="B3595" t="str">
            <v>ALVENARIA 10CM TIJ CER FURADO 10X20X20CM CIMENTO/AREIA/SAIBRO 1:3:5</v>
          </cell>
          <cell r="C3595" t="str">
            <v>M2</v>
          </cell>
          <cell r="D3595">
            <v>20.100000000000001</v>
          </cell>
        </row>
        <row r="3596">
          <cell r="A3596" t="str">
            <v>68581/015</v>
          </cell>
          <cell r="B3596" t="str">
            <v>ALVENARIA 10CM TIJ CER FURADO 10X20X20CM CIMENTO/AREIA/SAIBRO 1:5:3</v>
          </cell>
          <cell r="C3596" t="str">
            <v>M2</v>
          </cell>
          <cell r="D3596">
            <v>20.100000000000001</v>
          </cell>
        </row>
        <row r="3597">
          <cell r="A3597" t="str">
            <v>CÓDIGO</v>
          </cell>
          <cell r="B3597" t="str">
            <v>|D E S C R I Ç Ã O                                                   |UN</v>
          </cell>
          <cell r="C3597" t="str">
            <v>IDADE</v>
          </cell>
          <cell r="D3597" t="str">
            <v>|CUSTO TOTAL</v>
          </cell>
        </row>
        <row r="3598">
          <cell r="A3598" t="str">
            <v>ÍNCULO.....:</v>
          </cell>
          <cell r="B3598" t="str">
            <v>NACIONAL CAIXA</v>
          </cell>
        </row>
        <row r="3600">
          <cell r="A3600" t="str">
            <v>68581/016</v>
          </cell>
          <cell r="B3600" t="str">
            <v>ALVENARIA 20CM TIJ CER FURADO 10X20X20CM CIMENTO/AREIA/SAIBRO 1:5:3</v>
          </cell>
          <cell r="C3600" t="str">
            <v>M2</v>
          </cell>
          <cell r="D3600">
            <v>34.97</v>
          </cell>
        </row>
        <row r="3601">
          <cell r="A3601" t="str">
            <v>68581/017</v>
          </cell>
          <cell r="B3601" t="str">
            <v>ALVENARIA 10CM TIJ CER FURADO 10X20X20CM CIMENTO/AREIA 1:10</v>
          </cell>
          <cell r="C3601" t="str">
            <v>M2</v>
          </cell>
          <cell r="D3601">
            <v>19.649999999999999</v>
          </cell>
        </row>
        <row r="3602">
          <cell r="A3602" t="str">
            <v>68581/018</v>
          </cell>
          <cell r="B3602" t="str">
            <v>ALVENARIA 10CM TIJ CER FURADO 10X20X20CM CIMENTO/SAIBRO 1:6</v>
          </cell>
          <cell r="C3602" t="str">
            <v>M2</v>
          </cell>
          <cell r="D3602">
            <v>19.93</v>
          </cell>
        </row>
        <row r="3603">
          <cell r="A3603" t="str">
            <v>68581/019</v>
          </cell>
          <cell r="B3603" t="str">
            <v>ALVENARIA 30CM TIJ CER FURADO 10X20X20CM CIMENTO/SAIBRO 1:8</v>
          </cell>
          <cell r="C3603" t="str">
            <v>M2</v>
          </cell>
          <cell r="D3603">
            <v>56.19</v>
          </cell>
        </row>
        <row r="3604">
          <cell r="A3604" t="str">
            <v>68581/020</v>
          </cell>
          <cell r="B3604" t="str">
            <v>ALVENARIA 10CM TIJ CER FURADO 10X20X30CM CIMENTO/AREIA/SAIBRO 1:3:5</v>
          </cell>
          <cell r="C3604" t="str">
            <v>M2</v>
          </cell>
          <cell r="D3604">
            <v>16.18</v>
          </cell>
        </row>
        <row r="3605">
          <cell r="A3605" t="str">
            <v>68581/021</v>
          </cell>
          <cell r="B3605" t="str">
            <v>ALVENARIA 20CM TIJ CER FURADO 10X20X30CM CIMENTO/AREIA/SAIBRO 1:3:5</v>
          </cell>
          <cell r="C3605" t="str">
            <v>M2</v>
          </cell>
          <cell r="D3605">
            <v>33.24</v>
          </cell>
        </row>
        <row r="3606">
          <cell r="A3606" t="str">
            <v>68581/022</v>
          </cell>
          <cell r="B3606" t="str">
            <v>ALVENARIA 10CM TIJ CER FURADO 10X20X30CM CIMENTO/SAIBRO 1:8</v>
          </cell>
          <cell r="C3606" t="str">
            <v>M2</v>
          </cell>
          <cell r="D3606">
            <v>15.95</v>
          </cell>
        </row>
        <row r="3607">
          <cell r="A3607" t="str">
            <v>68581/023</v>
          </cell>
          <cell r="B3607" t="str">
            <v>ALVENARIA 20CM TIJ CER FURADO 10X20X30CM CIMENTO/SAIBRO 1:8</v>
          </cell>
          <cell r="C3607" t="str">
            <v>M2</v>
          </cell>
          <cell r="D3607">
            <v>32.46</v>
          </cell>
        </row>
        <row r="3608">
          <cell r="A3608" t="str">
            <v>68581/024</v>
          </cell>
          <cell r="B3608" t="str">
            <v>ALVENARIA 10CM TIJ CER FURADO 10X20X30CM CIMENTO/AREIA 1:7</v>
          </cell>
          <cell r="C3608" t="str">
            <v>M2</v>
          </cell>
          <cell r="D3608">
            <v>15.93</v>
          </cell>
        </row>
        <row r="3609">
          <cell r="A3609" t="str">
            <v>68581/025</v>
          </cell>
          <cell r="B3609" t="str">
            <v>ALVENARIA 10CM TIJ CER FURADO 10X10X20CM CIMENTO/SAIBRO 1:8</v>
          </cell>
          <cell r="C3609" t="str">
            <v>M2</v>
          </cell>
          <cell r="D3609">
            <v>28.87</v>
          </cell>
        </row>
        <row r="3610">
          <cell r="A3610" t="str">
            <v>68581/026</v>
          </cell>
          <cell r="B3610" t="str">
            <v>ALVENARIA 20CM TIJ CER FURADO 10X10X20CM CIMENTO/AREIA 1:8</v>
          </cell>
          <cell r="C3610" t="str">
            <v>M2</v>
          </cell>
          <cell r="D3610">
            <v>54.16</v>
          </cell>
        </row>
        <row r="3611">
          <cell r="A3611" t="str">
            <v>68581/027</v>
          </cell>
          <cell r="B3611" t="str">
            <v>ALVENARIA 10CM TIJ CER FURADO 10X10X20CM CIMENTO/AREIA 1:10</v>
          </cell>
          <cell r="C3611" t="str">
            <v>M2</v>
          </cell>
          <cell r="D3611">
            <v>28.36</v>
          </cell>
        </row>
        <row r="3612">
          <cell r="A3612" t="str">
            <v>68581/028</v>
          </cell>
          <cell r="B3612" t="str">
            <v>ALVENARIA 10CM TIJ CER FURADO 10X10X20CM CIMENTO/SAIBRO 1:6</v>
          </cell>
          <cell r="C3612" t="str">
            <v>M2</v>
          </cell>
          <cell r="D3612">
            <v>28.95</v>
          </cell>
        </row>
        <row r="3613">
          <cell r="A3613" t="str">
            <v>68581/029</v>
          </cell>
          <cell r="B3613" t="str">
            <v>ALVENARIA 10CM TIJ CER FURADO 10X15X20CM CIMENTO/AREIA 1:4</v>
          </cell>
          <cell r="C3613" t="str">
            <v>M2</v>
          </cell>
          <cell r="D3613">
            <v>23.97</v>
          </cell>
        </row>
        <row r="3614">
          <cell r="A3614" t="str">
            <v>68581/030</v>
          </cell>
          <cell r="B3614" t="str">
            <v>ALVENARIA 10CM TIJ CER FURADO 10X15X20CM CIMENTO/SAIBRO 1:8</v>
          </cell>
          <cell r="C3614" t="str">
            <v>M2</v>
          </cell>
          <cell r="D3614">
            <v>23.15</v>
          </cell>
        </row>
        <row r="3615">
          <cell r="A3615">
            <v>68582</v>
          </cell>
          <cell r="B3615" t="str">
            <v>ALVENARIA BLOCO CERAM ESTRUT 14X19X29 ARGAMASSA 1:3 CIMENTO E AREIA</v>
          </cell>
        </row>
        <row r="3616">
          <cell r="B3616" t="str">
            <v>C/GROUT E ARMACAO.</v>
          </cell>
        </row>
        <row r="3617">
          <cell r="A3617" t="str">
            <v>68582/001</v>
          </cell>
          <cell r="B3617" t="str">
            <v>ALVENARIA TIJOLO CERAMICO MACICO 10CM ARGAMASSA 1:8 CIMENTO E SAIBRO</v>
          </cell>
          <cell r="C3617" t="str">
            <v>M2</v>
          </cell>
          <cell r="D3617">
            <v>37.46</v>
          </cell>
        </row>
        <row r="3618">
          <cell r="A3618" t="str">
            <v>68582/002</v>
          </cell>
          <cell r="B3618" t="str">
            <v>ALVENARIA TIJOLO CERAMICO MACICO  6CM ARGAMASSA 1:8 CIMENTO E SAIBRO</v>
          </cell>
          <cell r="C3618" t="str">
            <v>M2</v>
          </cell>
          <cell r="D3618">
            <v>30.17</v>
          </cell>
        </row>
        <row r="3619">
          <cell r="A3619" t="str">
            <v>68582/003</v>
          </cell>
          <cell r="B3619" t="str">
            <v>ALVENARIA TIJOLO CERAMICO FURADO 10CM ARGAMASSA 1:8 CIMENTO E SAIBRO</v>
          </cell>
          <cell r="C3619" t="str">
            <v>M2</v>
          </cell>
          <cell r="D3619">
            <v>20.059999999999999</v>
          </cell>
        </row>
        <row r="3620">
          <cell r="A3620" t="str">
            <v>68582/004</v>
          </cell>
          <cell r="B3620" t="str">
            <v>ALVENARIA TIJOLO CERAMICO FURADO 20CM ARGAMASSA 1:8 CIMENTO E SAIBRO</v>
          </cell>
          <cell r="C3620" t="str">
            <v>M2</v>
          </cell>
          <cell r="D3620">
            <v>36.43</v>
          </cell>
        </row>
        <row r="3621">
          <cell r="A3621">
            <v>64</v>
          </cell>
          <cell r="B3621" t="str">
            <v>ALVENARIA DE ELEMENTOS VAZADOS CERAMICOS</v>
          </cell>
        </row>
        <row r="3622">
          <cell r="A3622">
            <v>9875</v>
          </cell>
          <cell r="B3622" t="str">
            <v>COBOGO CERAMICO 20 X 20CM ASSENTADO C/ARGAMASSA DE CIMENTO E AREIA 1:4</v>
          </cell>
          <cell r="C3622" t="str">
            <v>M2</v>
          </cell>
          <cell r="D3622">
            <v>44.39</v>
          </cell>
        </row>
        <row r="3623">
          <cell r="A3623">
            <v>65</v>
          </cell>
          <cell r="B3623" t="str">
            <v>ALVENARIA DE BLOCOS DE CONCRETO</v>
          </cell>
        </row>
        <row r="3624">
          <cell r="A3624">
            <v>23718</v>
          </cell>
          <cell r="B3624" t="str">
            <v>ALVENARIA BLOCO CONCRETO</v>
          </cell>
        </row>
        <row r="3625">
          <cell r="A3625" t="str">
            <v>23718/001</v>
          </cell>
          <cell r="B3625" t="str">
            <v>ALVEN 1/2 VEZ BL CONCR 9X19X39CM C/ARG CIM/CAL/AREIA 1:1/2:8 (VEDACAO)</v>
          </cell>
          <cell r="C3625" t="str">
            <v>M2</v>
          </cell>
          <cell r="D3625">
            <v>15.77</v>
          </cell>
        </row>
        <row r="3626">
          <cell r="A3626" t="str">
            <v>23718/002</v>
          </cell>
          <cell r="B3626" t="str">
            <v>ALVEN BL CONCR 15X20X40CM C/ ARG CIM/CAL/AREIA 1:1/2:8 (VEDACAO)</v>
          </cell>
          <cell r="C3626" t="str">
            <v>M2</v>
          </cell>
          <cell r="D3626">
            <v>20.46</v>
          </cell>
        </row>
        <row r="3627">
          <cell r="A3627" t="str">
            <v>23718/003</v>
          </cell>
          <cell r="B3627" t="str">
            <v>ALVEN BL CONCR 20X20X40CM C/ARG CIM/CAL/AREIA 1:1/2:8 (VEDACAO)</v>
          </cell>
          <cell r="C3627" t="str">
            <v>M2</v>
          </cell>
          <cell r="D3627">
            <v>24.27</v>
          </cell>
        </row>
        <row r="3628">
          <cell r="A3628" t="str">
            <v>CÓDIGO</v>
          </cell>
          <cell r="B3628" t="str">
            <v>|D E S C R I Ç Ã O                                                   |UN</v>
          </cell>
          <cell r="C3628" t="str">
            <v>IDADE</v>
          </cell>
          <cell r="D3628" t="str">
            <v>|CUSTO TOTAL</v>
          </cell>
        </row>
        <row r="3629">
          <cell r="A3629" t="str">
            <v>ÍNCULO.....:</v>
          </cell>
          <cell r="B3629" t="str">
            <v>NACIONAL CAIXA</v>
          </cell>
        </row>
        <row r="3631">
          <cell r="A3631" t="str">
            <v>23718/004</v>
          </cell>
          <cell r="B3631" t="str">
            <v>ALVEN BL CONCRETO POROSO 20X20X20CM (VEDACAO)</v>
          </cell>
          <cell r="C3631" t="str">
            <v>M2</v>
          </cell>
          <cell r="D3631">
            <v>23.73</v>
          </cell>
        </row>
        <row r="3632">
          <cell r="A3632" t="str">
            <v>23718/005</v>
          </cell>
          <cell r="B3632" t="str">
            <v>ALV BL CONC 10X20X40CM ASSENT C/ ARG. CIM/CAL/AREIA 1:0,5:11 (VEDACAO)</v>
          </cell>
          <cell r="C3632" t="str">
            <v>M2</v>
          </cell>
          <cell r="D3632">
            <v>17.27</v>
          </cell>
        </row>
        <row r="3633">
          <cell r="A3633" t="str">
            <v>23718/006</v>
          </cell>
          <cell r="B3633" t="str">
            <v>ALV BL CONC 10X20X40CM,CIM/CAL/AREIA 1:0,5:11,E=14CM (VEDACAO)</v>
          </cell>
          <cell r="C3633" t="str">
            <v>M2</v>
          </cell>
          <cell r="D3633">
            <v>18.510000000000002</v>
          </cell>
        </row>
        <row r="3634">
          <cell r="A3634" t="str">
            <v>23718/007</v>
          </cell>
          <cell r="B3634" t="str">
            <v>ALV BL CONC CANALETA 15X20X40CM, CIM/CAL/AREIA 1:0,5:11 (VEDACAO)</v>
          </cell>
          <cell r="C3634" t="str">
            <v>M2</v>
          </cell>
          <cell r="D3634">
            <v>28.19</v>
          </cell>
        </row>
        <row r="3635">
          <cell r="A3635" t="str">
            <v>23718/008</v>
          </cell>
          <cell r="B3635" t="str">
            <v>ALV ESTRUTURAL BL CONC 15X20X40CM -4.5MPA, ARG.CIM/CAL/AREIA 1:5:11</v>
          </cell>
          <cell r="C3635" t="str">
            <v>M2</v>
          </cell>
          <cell r="D3635">
            <v>22.73</v>
          </cell>
        </row>
        <row r="3636">
          <cell r="A3636" t="str">
            <v>23718/009</v>
          </cell>
          <cell r="B3636" t="str">
            <v>ALV ESTRUTURAL BL CONC 15X20X40CM -4.5MPA, ARG.CIM/CAL/AREIA 1:0,25:4</v>
          </cell>
          <cell r="C3636" t="str">
            <v>M2</v>
          </cell>
          <cell r="D3636">
            <v>26.51</v>
          </cell>
        </row>
        <row r="3637">
          <cell r="A3637" t="str">
            <v>23718/010</v>
          </cell>
          <cell r="B3637" t="str">
            <v>ALV ESTRUTUR CANALETA CONCR 20X20X20CM - 4,5MPA  ASSENTADA COM ARGAMAS</v>
          </cell>
          <cell r="C3637" t="str">
            <v>M2</v>
          </cell>
          <cell r="D3637">
            <v>23.7</v>
          </cell>
        </row>
        <row r="3638">
          <cell r="B3638" t="str">
            <v>CIM/CAL/AREIA 1:0,25:4  E = 14 CM</v>
          </cell>
        </row>
        <row r="3639">
          <cell r="A3639" t="str">
            <v>23718/011</v>
          </cell>
          <cell r="B3639" t="str">
            <v>ALV ESTRUTUR CANALETA CONCR 10X20X20CM - 4,5MPA  ASSENTADA COM ARGAMAS</v>
          </cell>
          <cell r="C3639" t="str">
            <v>M2</v>
          </cell>
          <cell r="D3639">
            <v>19.91</v>
          </cell>
        </row>
        <row r="3640">
          <cell r="B3640" t="str">
            <v>CIM/CAL/AREIA 1:0,25:4</v>
          </cell>
        </row>
        <row r="3641">
          <cell r="A3641" t="str">
            <v>23718/012</v>
          </cell>
          <cell r="B3641" t="str">
            <v>ALV ESTRUTURAL BL CONC 20X20X40CM -4.5MPA, ARG.CIM/CAL/AREIA 1:0,25:4</v>
          </cell>
          <cell r="C3641" t="str">
            <v>M2</v>
          </cell>
          <cell r="D3641">
            <v>32.450000000000003</v>
          </cell>
        </row>
        <row r="3642">
          <cell r="A3642" t="str">
            <v>23718/013</v>
          </cell>
          <cell r="B3642" t="str">
            <v>ALVENARIA 1,0 VEZ C/BLOCOS CONCRETO 20X20X40CM ASSENTES C/ ARG.</v>
          </cell>
          <cell r="C3642" t="str">
            <v>M2</v>
          </cell>
          <cell r="D3642">
            <v>24.27</v>
          </cell>
        </row>
        <row r="3643">
          <cell r="B3643" t="str">
            <v>CIM/CAL/AREIA 1:0,5:8 JUNTAS 10MM (INCL 5% PERDAS BLOCOS)</v>
          </cell>
        </row>
        <row r="3644">
          <cell r="A3644" t="str">
            <v>23718/014</v>
          </cell>
          <cell r="B3644" t="str">
            <v>ALVENARIA 1/2 VEZ BLOCOS CONCRETO 10X20X40CM ASSENTES C/ PASTA</v>
          </cell>
          <cell r="C3644" t="str">
            <v>M2</v>
          </cell>
          <cell r="D3644">
            <v>13.17</v>
          </cell>
        </row>
        <row r="3645">
          <cell r="B3645" t="str">
            <v>DE ARG. COLANTE, JUNTA DE 5MM (INCLUI 5% DE PERDAS DE TIJOLOS)</v>
          </cell>
        </row>
        <row r="3646">
          <cell r="A3646" t="str">
            <v>23718/015</v>
          </cell>
          <cell r="B3646" t="str">
            <v>ALVENARIA BLOCOS CONCRETO 15X20X40CM E=15CM ASSENTES C/ ARGAMASSA</v>
          </cell>
          <cell r="C3646" t="str">
            <v>M2</v>
          </cell>
          <cell r="D3646">
            <v>20.46</v>
          </cell>
        </row>
        <row r="3647">
          <cell r="B3647" t="str">
            <v>CIM/CAL/AREIA 1:1/2:8, JUNTAS DE 10MM (INCLUI 5% PERDAS DE BLOCOS)</v>
          </cell>
        </row>
        <row r="3648">
          <cell r="A3648" t="str">
            <v>23718/016</v>
          </cell>
          <cell r="B3648" t="str">
            <v>ALVENARIA 1/2 VEZ BLOCOS CONCRETO 10X20X40CM, ASSENTES C/ ARGAMASSA</v>
          </cell>
          <cell r="C3648" t="str">
            <v>M2</v>
          </cell>
          <cell r="D3648">
            <v>15.77</v>
          </cell>
        </row>
        <row r="3649">
          <cell r="B3649" t="str">
            <v>CIM/CAL/AREIA MEDIA 1:0,5:8 JUNTAS 10MM (INCLUI 5% PERDAS DE BLOCOS)</v>
          </cell>
        </row>
        <row r="3650">
          <cell r="A3650">
            <v>40804</v>
          </cell>
          <cell r="B3650" t="str">
            <v>MARCACAO PARA PAREDE DE BLOCO DE CONCRETO</v>
          </cell>
          <cell r="C3650" t="str">
            <v>M</v>
          </cell>
          <cell r="D3650">
            <v>5.01</v>
          </cell>
        </row>
        <row r="3651">
          <cell r="A3651">
            <v>66</v>
          </cell>
          <cell r="B3651" t="str">
            <v>ALVENARIA DE ELEMENTOS VAZADOS DE CONCRETO</v>
          </cell>
        </row>
        <row r="3652">
          <cell r="A3652">
            <v>23775</v>
          </cell>
          <cell r="B3652" t="str">
            <v>COBOGO CONCRETO</v>
          </cell>
        </row>
        <row r="3653">
          <cell r="A3653" t="str">
            <v>23775/002</v>
          </cell>
          <cell r="B3653" t="str">
            <v>COBOGO CONCRETO PR5-2Q-T 50X50X6CM</v>
          </cell>
          <cell r="C3653" t="str">
            <v>M2</v>
          </cell>
          <cell r="D3653">
            <v>43.07</v>
          </cell>
        </row>
        <row r="3654">
          <cell r="A3654">
            <v>68569</v>
          </cell>
          <cell r="B3654" t="str">
            <v>ALVENARIA ELEMENTO VAZADO CONCRETO (COBOGO)</v>
          </cell>
        </row>
        <row r="3655">
          <cell r="A3655" t="str">
            <v>68569/001</v>
          </cell>
          <cell r="B3655" t="str">
            <v>ALVENARIA ELEM VAZADO CONCRETO 7X50X50CM CIMENTO/AREIA 1:4</v>
          </cell>
          <cell r="C3655" t="str">
            <v>M2</v>
          </cell>
          <cell r="D3655">
            <v>30.24</v>
          </cell>
        </row>
        <row r="3656">
          <cell r="A3656" t="str">
            <v>68569/002</v>
          </cell>
          <cell r="B3656" t="str">
            <v>ALVENARIA ELEM VAZADO CONCRETO VENEZIANA 15X22X39CM 72A-NEO REX CIMENT</v>
          </cell>
          <cell r="C3656" t="str">
            <v>M2</v>
          </cell>
          <cell r="D3656">
            <v>35.49</v>
          </cell>
        </row>
        <row r="3657">
          <cell r="B3657" t="str">
            <v>O/AREIA 1:4</v>
          </cell>
        </row>
        <row r="3658">
          <cell r="A3658" t="str">
            <v>68569/003</v>
          </cell>
          <cell r="B3658" t="str">
            <v>ALVENARIA ELEM VAZADO CONCRETO 7X50X50CM CIMENTO/AREIA 1:3</v>
          </cell>
          <cell r="C3658" t="str">
            <v>M2</v>
          </cell>
          <cell r="D3658">
            <v>30.43</v>
          </cell>
        </row>
        <row r="3659">
          <cell r="A3659" t="str">
            <v>CÓDIGO</v>
          </cell>
          <cell r="B3659" t="str">
            <v>|D E S C R I Ç Ã O                                                   |UN</v>
          </cell>
          <cell r="C3659" t="str">
            <v>IDADE</v>
          </cell>
          <cell r="D3659" t="str">
            <v>|CUSTO TOTAL</v>
          </cell>
        </row>
        <row r="3660">
          <cell r="A3660" t="str">
            <v>ÍNCULO.....:</v>
          </cell>
          <cell r="B3660" t="str">
            <v>NACIONAL CAIXA</v>
          </cell>
        </row>
        <row r="3662">
          <cell r="A3662" t="str">
            <v>68569/004</v>
          </cell>
          <cell r="B3662" t="str">
            <v>ALVENARIA ELEM VAZADO CONCRETO 7X50X50CM CIMENTO/SAIBRO/AREI</v>
          </cell>
          <cell r="C3662" t="str">
            <v>M2</v>
          </cell>
          <cell r="D3662">
            <v>29.89</v>
          </cell>
        </row>
        <row r="3663">
          <cell r="A3663" t="str">
            <v>68569/005</v>
          </cell>
          <cell r="B3663" t="str">
            <v>ALVENARIA ELEM VAZADO CONCRETO 6X29X29CM CIMENTO/AREIA 1:7</v>
          </cell>
          <cell r="C3663" t="str">
            <v>M2</v>
          </cell>
          <cell r="D3663">
            <v>38.130000000000003</v>
          </cell>
        </row>
        <row r="3664">
          <cell r="A3664" t="str">
            <v>68569/006</v>
          </cell>
          <cell r="B3664" t="str">
            <v>ALVENARIA ELEM VAZADO CONCRETO ABERTURA C/VIDRO 10X29X39CM 17G NEO REX</v>
          </cell>
          <cell r="C3664" t="str">
            <v>M2</v>
          </cell>
          <cell r="D3664">
            <v>41.94</v>
          </cell>
        </row>
        <row r="3665">
          <cell r="B3665" t="str">
            <v>CIMENTO AREIA 1:5</v>
          </cell>
        </row>
        <row r="3666">
          <cell r="A3666">
            <v>67</v>
          </cell>
          <cell r="B3666" t="str">
            <v>ALVENARIA DE BLOCOS DE VIDRO</v>
          </cell>
        </row>
        <row r="3667">
          <cell r="A3667">
            <v>40718</v>
          </cell>
          <cell r="B3667" t="str">
            <v>ALVENARIA DE BLOCO DE VIDRO 10X20X20CM ASSENTADOS COM ARGAMASSA CIM/</v>
          </cell>
          <cell r="C3667" t="str">
            <v>M2</v>
          </cell>
          <cell r="D3667">
            <v>306.47000000000003</v>
          </cell>
        </row>
        <row r="3668">
          <cell r="B3668" t="str">
            <v>CAL/AREIA 1:0,25:3 + CIMENTO BRANCO</v>
          </cell>
        </row>
        <row r="3669">
          <cell r="A3669">
            <v>68</v>
          </cell>
          <cell r="B3669" t="str">
            <v>ALVENARIA DE BLOCOS DE PEDRA COM JUNTA ARGAMASSADA</v>
          </cell>
        </row>
        <row r="3670">
          <cell r="A3670">
            <v>68634</v>
          </cell>
          <cell r="B3670" t="str">
            <v>ALVENARIA EM PEDRA RACHAO</v>
          </cell>
        </row>
        <row r="3671">
          <cell r="A3671" t="str">
            <v>68634/001</v>
          </cell>
          <cell r="B3671" t="str">
            <v>ALVENARIA EM PEDRA RACHAO COM ARGAMASSA 1:6</v>
          </cell>
          <cell r="C3671" t="str">
            <v>M3</v>
          </cell>
          <cell r="D3671">
            <v>202.64</v>
          </cell>
        </row>
        <row r="3672">
          <cell r="A3672" t="str">
            <v>68634/002</v>
          </cell>
          <cell r="B3672" t="str">
            <v>ALVENARIA EM PEDRA RACHAO COM ARGAMASSA 1:8</v>
          </cell>
          <cell r="C3672" t="str">
            <v>M3</v>
          </cell>
          <cell r="D3672">
            <v>194.74</v>
          </cell>
        </row>
        <row r="3673">
          <cell r="A3673" t="str">
            <v>68634/003</v>
          </cell>
          <cell r="B3673" t="str">
            <v>ALVENARIA EM PEDRA RACHAO COM ARGAMASSA 1:10</v>
          </cell>
          <cell r="C3673" t="str">
            <v>M3</v>
          </cell>
          <cell r="D3673">
            <v>191.41</v>
          </cell>
        </row>
        <row r="3674">
          <cell r="A3674">
            <v>70</v>
          </cell>
          <cell r="B3674" t="str">
            <v>DIVISORIAS/MARMORE/GRANITO/MARMORITE/CONCRETO/MAD.AGLOM.</v>
          </cell>
        </row>
        <row r="3675">
          <cell r="A3675">
            <v>9443</v>
          </cell>
          <cell r="B3675" t="str">
            <v>BRISE DE CONCRETO</v>
          </cell>
          <cell r="C3675" t="str">
            <v>UN</v>
          </cell>
          <cell r="D3675">
            <v>47.83</v>
          </cell>
        </row>
        <row r="3676">
          <cell r="A3676">
            <v>11548</v>
          </cell>
          <cell r="B3676" t="str">
            <v>PAINEL DIVISORIO MARMORE/GRANITO</v>
          </cell>
        </row>
        <row r="3677">
          <cell r="A3677" t="str">
            <v>11548/001</v>
          </cell>
          <cell r="B3677" t="str">
            <v>PAINEL DIVISORIO MARMORE BRANCO 3CM ASSENTADO C/CIMENTO/AREIA 1:4 S/FE</v>
          </cell>
          <cell r="C3677" t="str">
            <v>M2</v>
          </cell>
          <cell r="D3677">
            <v>232.18</v>
          </cell>
        </row>
        <row r="3678">
          <cell r="B3678" t="str">
            <v>RRAGENS</v>
          </cell>
        </row>
        <row r="3679">
          <cell r="A3679">
            <v>68677</v>
          </cell>
          <cell r="B3679" t="str">
            <v>PAINEL DIVISORIO MADEIRA</v>
          </cell>
        </row>
        <row r="3680">
          <cell r="A3680" t="str">
            <v>68677/002</v>
          </cell>
          <cell r="B3680" t="str">
            <v>PAINEL DIVISORIO MADEIRA COMP  6MM RESINADA ESTRUTURA MAD 3X3"</v>
          </cell>
          <cell r="C3680" t="str">
            <v>M2</v>
          </cell>
          <cell r="D3680">
            <v>100.36</v>
          </cell>
        </row>
        <row r="3681">
          <cell r="A3681">
            <v>322</v>
          </cell>
          <cell r="B3681" t="str">
            <v>PAREDE DE ADOBE</v>
          </cell>
        </row>
        <row r="3682">
          <cell r="A3682">
            <v>68079</v>
          </cell>
          <cell r="B3682" t="str">
            <v>PAREDE DE ADOBE DOS FORNOS</v>
          </cell>
          <cell r="C3682" t="str">
            <v>M3</v>
          </cell>
          <cell r="D3682">
            <v>368.79</v>
          </cell>
        </row>
        <row r="3683">
          <cell r="A3683" t="str">
            <v>PAVI</v>
          </cell>
          <cell r="B3683" t="str">
            <v>PAVIMENTACAO</v>
          </cell>
        </row>
        <row r="3684">
          <cell r="A3684">
            <v>55</v>
          </cell>
          <cell r="B3684" t="str">
            <v>REGULARIZACAO/REFORCO DE SUBLEITO</v>
          </cell>
        </row>
        <row r="3685">
          <cell r="A3685">
            <v>23611</v>
          </cell>
          <cell r="B3685" t="str">
            <v>REGULARIZACAO</v>
          </cell>
        </row>
        <row r="3686">
          <cell r="A3686" t="str">
            <v>23611/001</v>
          </cell>
          <cell r="B3686" t="str">
            <v>REGULARIZACAO SIMPLES DE SUBLEITO, ESPESSURA = 15 CM</v>
          </cell>
          <cell r="C3686" t="str">
            <v>M2</v>
          </cell>
          <cell r="D3686">
            <v>0.21</v>
          </cell>
        </row>
        <row r="3687">
          <cell r="A3687" t="str">
            <v>23611/002</v>
          </cell>
          <cell r="B3687" t="str">
            <v>REGULARIZACAO DE SUBLEITO, ESPESSURA = 15,0 CM, ABRANGENDO ESCARIFICA-</v>
          </cell>
          <cell r="C3687" t="str">
            <v>M2</v>
          </cell>
          <cell r="D3687">
            <v>0.91</v>
          </cell>
        </row>
        <row r="3688">
          <cell r="B3688" t="str">
            <v>CAO, HOMOGENEIZACAO, UMEDECIMENTO E COMPACTACAO.</v>
          </cell>
        </row>
        <row r="3689">
          <cell r="A3689">
            <v>23620</v>
          </cell>
          <cell r="B3689" t="str">
            <v>REGULARIZACAO E COMPACTACAO</v>
          </cell>
        </row>
        <row r="3690">
          <cell r="A3690" t="str">
            <v>CÓDIGO</v>
          </cell>
          <cell r="B3690" t="str">
            <v>|D E S C R I Ç Ã O                                                   |UN</v>
          </cell>
          <cell r="C3690" t="str">
            <v>IDADE</v>
          </cell>
          <cell r="D3690" t="str">
            <v>|CUSTO TOTAL</v>
          </cell>
        </row>
        <row r="3691">
          <cell r="A3691" t="str">
            <v>ÍNCULO.....:</v>
          </cell>
          <cell r="B3691" t="str">
            <v>NACIONAL CAIXA</v>
          </cell>
        </row>
        <row r="3693">
          <cell r="A3693" t="str">
            <v>23620/001</v>
          </cell>
          <cell r="B3693" t="str">
            <v>REGULARIZACAO E COMPACTACAO DO SUBLEITO A 95% PS</v>
          </cell>
          <cell r="C3693" t="str">
            <v>M2</v>
          </cell>
          <cell r="D3693">
            <v>0.42</v>
          </cell>
        </row>
        <row r="3694">
          <cell r="A3694">
            <v>41879</v>
          </cell>
          <cell r="B3694" t="str">
            <v>CONFORMACAO DE PLATAFORMA P/EXECUCAO DE REVESTIMENTO PRIMARIO</v>
          </cell>
          <cell r="C3694" t="str">
            <v>M2</v>
          </cell>
          <cell r="D3694">
            <v>0.1</v>
          </cell>
        </row>
        <row r="3695">
          <cell r="A3695">
            <v>56</v>
          </cell>
          <cell r="B3695" t="str">
            <v>EXECUCAO DE SUB-LEITO, LEITO, SUB-BASE, BASE ETC</v>
          </cell>
        </row>
        <row r="3696">
          <cell r="A3696">
            <v>9548</v>
          </cell>
          <cell r="B3696" t="str">
            <v>ESTABILIZACAO GRANULOMETRICA DE SOLOS S/ MISTURA</v>
          </cell>
          <cell r="C3696" t="str">
            <v>M3</v>
          </cell>
          <cell r="D3696">
            <v>11.33</v>
          </cell>
        </row>
        <row r="3697">
          <cell r="A3697">
            <v>23419</v>
          </cell>
          <cell r="B3697" t="str">
            <v>EXECUCAO DE SUB-BASE</v>
          </cell>
        </row>
        <row r="3698">
          <cell r="A3698" t="str">
            <v>23419/001</v>
          </cell>
          <cell r="B3698" t="str">
            <v>EXECUCAO DE SUB-BASE ESTABILIZADA GRANULOMETRICAMENTE, COM ENERGIA DE</v>
          </cell>
          <cell r="C3698" t="str">
            <v>M3</v>
          </cell>
          <cell r="D3698">
            <v>80.72</v>
          </cell>
        </row>
        <row r="3699">
          <cell r="B3699" t="str">
            <v>PROCTOR INTERMEDIARIO -COM PEDRA BRITADA NR.02 OU 25MM/PRECO COMERCIAL</v>
          </cell>
        </row>
        <row r="3700">
          <cell r="A3700" t="str">
            <v>23419/002</v>
          </cell>
          <cell r="B3700" t="str">
            <v>EXECUCAO DE SUB-BASE ESTABILIZADA GRANULOMETRICAMENTE, ABRANGENDO ES-</v>
          </cell>
          <cell r="C3700" t="str">
            <v>M3</v>
          </cell>
          <cell r="D3700">
            <v>32.96</v>
          </cell>
        </row>
        <row r="3701">
          <cell r="B3701" t="str">
            <v>PALHAMENTO, HOMOGENEIZACAO, UMEDECIMENTO E COMPACTACAO. TEOR DE FORNE-</v>
          </cell>
        </row>
        <row r="3702">
          <cell r="B3702" t="str">
            <v>CIMENTO DO MATERIAL PROVENIENTE DE JAZIDA, CBR 20%, D.M.T. = 12 KM</v>
          </cell>
        </row>
        <row r="3703">
          <cell r="B3703" t="str">
            <v>(CUSTO COMERCIAL DO MATERIAL DE JAZIDA)</v>
          </cell>
        </row>
        <row r="3704">
          <cell r="A3704">
            <v>23621</v>
          </cell>
          <cell r="B3704" t="str">
            <v>EXECUCAO DE BASE</v>
          </cell>
        </row>
        <row r="3705">
          <cell r="A3705" t="str">
            <v>23621/002</v>
          </cell>
          <cell r="B3705" t="str">
            <v>EXECUCAO DE BASE DE MACADAME VIBRADO A SECO, INCLUSIVE FORNECIMENTO DE</v>
          </cell>
          <cell r="C3705" t="str">
            <v>M3</v>
          </cell>
          <cell r="D3705">
            <v>116.28</v>
          </cell>
        </row>
        <row r="3706">
          <cell r="B3706" t="str">
            <v>MATERIAL.</v>
          </cell>
        </row>
        <row r="3707">
          <cell r="A3707" t="str">
            <v>23621/003</v>
          </cell>
          <cell r="B3707" t="str">
            <v>BASE / SUB BASE ESTABILIZADA SEM MISTURA DE MATERIAIS. - EXCLUSIVE ESC</v>
          </cell>
          <cell r="C3707" t="str">
            <v>M3</v>
          </cell>
          <cell r="D3707">
            <v>6.57</v>
          </cell>
        </row>
        <row r="3708">
          <cell r="B3708" t="str">
            <v>AV. / TRANSP.- INCL. TRANSPORTE D'AGUA.</v>
          </cell>
        </row>
        <row r="3709">
          <cell r="A3709" t="str">
            <v>23621/004</v>
          </cell>
          <cell r="B3709" t="str">
            <v>BASE DE BRITA GRADUADA MEDIDA APÓS COMPACTAÇÃO, INCLUINDO FORNECIMENTO</v>
          </cell>
          <cell r="C3709" t="str">
            <v>M3</v>
          </cell>
          <cell r="D3709">
            <v>207.14</v>
          </cell>
        </row>
        <row r="3710">
          <cell r="B3710" t="str">
            <v>DE MATERIAIS</v>
          </cell>
        </row>
        <row r="3711">
          <cell r="A3711">
            <v>56907</v>
          </cell>
          <cell r="B3711" t="str">
            <v>EXECUCAO DE COLCHAO DE AREIA</v>
          </cell>
        </row>
        <row r="3712">
          <cell r="A3712" t="str">
            <v>56907/001</v>
          </cell>
          <cell r="B3712" t="str">
            <v>EXECUCAO DE COLCHAO DE AREIA, ESPESSURA = 15 CM</v>
          </cell>
          <cell r="C3712" t="str">
            <v>M2</v>
          </cell>
          <cell r="D3712">
            <v>7.03</v>
          </cell>
        </row>
        <row r="3713">
          <cell r="A3713">
            <v>57</v>
          </cell>
          <cell r="B3713" t="str">
            <v>EXECUCAO DE PAVIMENTACOES DIVERSAS</v>
          </cell>
        </row>
        <row r="3714">
          <cell r="A3714">
            <v>11520</v>
          </cell>
          <cell r="B3714" t="str">
            <v>TRATAMENTO SUPERFICIAL DUPLO C/ CAPA SELANTE</v>
          </cell>
        </row>
        <row r="3715">
          <cell r="A3715" t="str">
            <v>11520/001</v>
          </cell>
          <cell r="B3715" t="str">
            <v>TRATAMENTO SUPERFICIAL DUPLO C/ CAPA SELANTE,INCL.EMULSAO RR-1C 4KG/M2</v>
          </cell>
          <cell r="C3715" t="str">
            <v>M2</v>
          </cell>
          <cell r="D3715">
            <v>11.24</v>
          </cell>
        </row>
        <row r="3716">
          <cell r="A3716">
            <v>23420</v>
          </cell>
          <cell r="B3716" t="str">
            <v>CALCAMENTO COM POLIEDROS</v>
          </cell>
        </row>
        <row r="3717">
          <cell r="A3717" t="str">
            <v>23420/001</v>
          </cell>
          <cell r="B3717" t="str">
            <v>CALCAMENTO COM POLIEDROS SOBRE COLCHAO DE AREIA</v>
          </cell>
          <cell r="C3717" t="str">
            <v>M2</v>
          </cell>
          <cell r="D3717">
            <v>20.93</v>
          </cell>
        </row>
        <row r="3718">
          <cell r="A3718">
            <v>23421</v>
          </cell>
          <cell r="B3718" t="str">
            <v>EXECUCAO DE PINTURA DE LIGACAO</v>
          </cell>
        </row>
        <row r="3719">
          <cell r="A3719" t="str">
            <v>23421/001</v>
          </cell>
          <cell r="B3719" t="str">
            <v>PINTURA DE LIGACAO COM RR - 1C</v>
          </cell>
          <cell r="C3719" t="str">
            <v>M2</v>
          </cell>
          <cell r="D3719">
            <v>1.02</v>
          </cell>
        </row>
        <row r="3720">
          <cell r="A3720">
            <v>23607</v>
          </cell>
          <cell r="B3720" t="str">
            <v>EXECUCAO DE PAVIMENTO COM PARALELEPIPEDOS GRANITICOS</v>
          </cell>
        </row>
        <row r="3721">
          <cell r="A3721" t="str">
            <v>CÓDIGO</v>
          </cell>
          <cell r="B3721" t="str">
            <v>|D E S C R I Ç Ã O                                                   |UN</v>
          </cell>
          <cell r="C3721" t="str">
            <v>IDADE</v>
          </cell>
          <cell r="D3721" t="str">
            <v>|CUSTO TOTAL</v>
          </cell>
        </row>
        <row r="3722">
          <cell r="A3722" t="str">
            <v>ÍNCULO.....:</v>
          </cell>
          <cell r="B3722" t="str">
            <v>NACIONAL CAIXA</v>
          </cell>
        </row>
        <row r="3724">
          <cell r="A3724" t="str">
            <v>23607/001</v>
          </cell>
          <cell r="B3724" t="str">
            <v>PARALELEPIPEDOS ASSENTADOS SOBRE MISTURA DE CIMENTO E AREIA(1:6),</v>
          </cell>
          <cell r="C3724" t="str">
            <v>M2</v>
          </cell>
          <cell r="D3724">
            <v>29.74</v>
          </cell>
        </row>
        <row r="3725">
          <cell r="B3725" t="str">
            <v>E=6,0 CM, REJUNTADOS C/ARGAMASSA DE CIMENTO E AREIA TRACO 1:2</v>
          </cell>
        </row>
        <row r="3726">
          <cell r="A3726" t="str">
            <v>23607/002</v>
          </cell>
          <cell r="B3726" t="str">
            <v>EXECUCAO DE PAVIMENTO COM PARALELEPIPEDOS GRANITICOS, REJUNTADOS COM</v>
          </cell>
          <cell r="C3726" t="str">
            <v>M2</v>
          </cell>
          <cell r="D3726">
            <v>21.3</v>
          </cell>
        </row>
        <row r="3727">
          <cell r="B3727" t="str">
            <v>ARGAMASSA DE CIMENTO E AREIA 1:3.</v>
          </cell>
        </row>
        <row r="3728">
          <cell r="A3728">
            <v>23608</v>
          </cell>
          <cell r="B3728" t="str">
            <v>EXECUCAO DE PASSEIO EM CONCRETO, E = 5,0 CM</v>
          </cell>
        </row>
        <row r="3729">
          <cell r="A3729" t="str">
            <v>23608/001</v>
          </cell>
          <cell r="B3729" t="str">
            <v>EXECUCAO DE PASSEIO EM CONCRETO 1:3:5 C/ JUNTAS RISCADAS EM QUADROS DE</v>
          </cell>
          <cell r="C3729" t="str">
            <v>M2</v>
          </cell>
          <cell r="D3729">
            <v>17.93</v>
          </cell>
        </row>
        <row r="3730">
          <cell r="B3730" t="str">
            <v>1,0 X 2,0 METROS.</v>
          </cell>
        </row>
        <row r="3731">
          <cell r="A3731">
            <v>23612</v>
          </cell>
          <cell r="B3731" t="str">
            <v>PASSEIO EM TERRA BATIDA</v>
          </cell>
        </row>
        <row r="3732">
          <cell r="A3732" t="str">
            <v>23612/001</v>
          </cell>
          <cell r="B3732" t="str">
            <v>PASSEIO EM TERRA BATIDA (ACOSTAMENTO DE MEIO-FIO C/ PICARRO, INCLUSIVE</v>
          </cell>
          <cell r="C3732" t="str">
            <v>M3</v>
          </cell>
          <cell r="D3732">
            <v>16.670000000000002</v>
          </cell>
        </row>
        <row r="3733">
          <cell r="B3733" t="str">
            <v>COMPACTACAO MANUAL)</v>
          </cell>
        </row>
        <row r="3734">
          <cell r="A3734">
            <v>23619</v>
          </cell>
          <cell r="B3734" t="str">
            <v>APLICACAO DE MASSA ASFALTICA (A.A.U.Q)</v>
          </cell>
        </row>
        <row r="3735">
          <cell r="A3735" t="str">
            <v>23619/001</v>
          </cell>
          <cell r="B3735" t="str">
            <v>APLICACAO DE MASSA ASFALTICA (A.A.U.Q), S/ TRANSPORTE</v>
          </cell>
          <cell r="C3735" t="str">
            <v>M3</v>
          </cell>
          <cell r="D3735">
            <v>32.549999999999997</v>
          </cell>
        </row>
        <row r="3736">
          <cell r="A3736">
            <v>23627</v>
          </cell>
          <cell r="B3736" t="str">
            <v>EXECUCAO DE IMPRIMACAO MECANICA</v>
          </cell>
        </row>
        <row r="3737">
          <cell r="A3737" t="str">
            <v>23627/001</v>
          </cell>
          <cell r="B3737" t="str">
            <v>EXECUCAO DE IMPRIMACAO MECANICA COM CM-30, TAXA 1,2 L/M2</v>
          </cell>
          <cell r="C3737" t="str">
            <v>M2</v>
          </cell>
          <cell r="D3737">
            <v>2.97</v>
          </cell>
        </row>
        <row r="3738">
          <cell r="A3738">
            <v>26556</v>
          </cell>
          <cell r="B3738" t="str">
            <v>REVESTIMENTO CONCR ASF BETUM USINADO A QUENTE</v>
          </cell>
        </row>
        <row r="3739">
          <cell r="A3739" t="str">
            <v>26556/001</v>
          </cell>
          <cell r="B3739" t="str">
            <v>REVEST CONCR ASF BETUM USINADO QUENTE E=5CM PROD=2000T/MES CONFDER-RJE</v>
          </cell>
          <cell r="C3739" t="str">
            <v>M2</v>
          </cell>
          <cell r="D3739">
            <v>22.19</v>
          </cell>
        </row>
        <row r="3740">
          <cell r="B3740" t="str">
            <v>XCL TRANSPORTE DA USINA P/PISTA.</v>
          </cell>
        </row>
        <row r="3741">
          <cell r="A3741" t="str">
            <v>26556/002</v>
          </cell>
          <cell r="B3741" t="str">
            <v>REVEST CONCR ASF BETUM USINADO QUENTE E=5CM PROD=3000T/MES CONFDER-RJE</v>
          </cell>
          <cell r="C3741" t="str">
            <v>M2</v>
          </cell>
          <cell r="D3741">
            <v>20.14</v>
          </cell>
        </row>
        <row r="3742">
          <cell r="B3742" t="str">
            <v>XCL TRANSPORTE DA USINA P/PISTA.</v>
          </cell>
        </row>
        <row r="3743">
          <cell r="A3743" t="str">
            <v>26556/003</v>
          </cell>
          <cell r="B3743" t="str">
            <v>REVEST CONCR ASF BETUM USINADO QUENTE E=5CM PROD=4000T/MES CONFDER-RJE</v>
          </cell>
          <cell r="C3743" t="str">
            <v>M2</v>
          </cell>
          <cell r="D3743">
            <v>19.12</v>
          </cell>
        </row>
        <row r="3744">
          <cell r="B3744" t="str">
            <v>XCL TRANSPORTE DA USINA P/PISTA.</v>
          </cell>
        </row>
        <row r="3745">
          <cell r="A3745" t="str">
            <v>26556/004</v>
          </cell>
          <cell r="B3745" t="str">
            <v>REVEST CONCR ASF BETUM USINADO QUENTE E=5CM PROD=6000T/MES CONFDER-RJE</v>
          </cell>
          <cell r="C3745" t="str">
            <v>M2</v>
          </cell>
          <cell r="D3745">
            <v>18.32</v>
          </cell>
        </row>
        <row r="3746">
          <cell r="B3746" t="str">
            <v>XCL TRANSPORTE DA USINA P/PISTA.</v>
          </cell>
        </row>
        <row r="3747">
          <cell r="A3747" t="str">
            <v>26556/005</v>
          </cell>
          <cell r="B3747" t="str">
            <v>REVEST CONCR ASF BETUM USINADO QUENTE E=5CM PROD=8000T/MES CONFDER-RJE</v>
          </cell>
          <cell r="C3747" t="str">
            <v>M2</v>
          </cell>
          <cell r="D3747">
            <v>17.760000000000002</v>
          </cell>
        </row>
        <row r="3748">
          <cell r="B3748" t="str">
            <v>XCL TRANSPORTE DA USINA P/PISTA.</v>
          </cell>
        </row>
        <row r="3749">
          <cell r="A3749" t="str">
            <v>26556/006</v>
          </cell>
          <cell r="B3749" t="str">
            <v>REVEST CONCR ASF BETUM USINADO QUENTE E=5CM PROD=10000T/MES CONFDER- -</v>
          </cell>
          <cell r="C3749" t="str">
            <v>M2</v>
          </cell>
          <cell r="D3749">
            <v>17.260000000000002</v>
          </cell>
        </row>
        <row r="3750">
          <cell r="B3750" t="str">
            <v>RJ EXCL TRANSPORTE DA USINA P/PISTA.</v>
          </cell>
        </row>
        <row r="3751">
          <cell r="A3751" t="str">
            <v>26556/007</v>
          </cell>
          <cell r="B3751" t="str">
            <v>REVEST CONCR ASF BETUM USINADO QUENTE E=4CM PROD=2000T/MES EXCLTRANS-P</v>
          </cell>
          <cell r="C3751" t="str">
            <v>M2</v>
          </cell>
          <cell r="D3751">
            <v>17.75</v>
          </cell>
        </row>
        <row r="3752">
          <cell r="A3752" t="str">
            <v>CÓDIGO</v>
          </cell>
          <cell r="B3752" t="str">
            <v>|D E S C R I Ç Ã O                                                   |UN</v>
          </cell>
          <cell r="C3752" t="str">
            <v>IDADE</v>
          </cell>
          <cell r="D3752" t="str">
            <v>|CUSTO TOTAL</v>
          </cell>
        </row>
        <row r="3753">
          <cell r="A3753" t="str">
            <v>ÍNCULO.....:</v>
          </cell>
          <cell r="B3753" t="str">
            <v>NACIONAL CAIXA</v>
          </cell>
        </row>
        <row r="3755">
          <cell r="B3755" t="str">
            <v>ORTE DA USINA P/PISTA.</v>
          </cell>
        </row>
        <row r="3756">
          <cell r="A3756" t="str">
            <v>26556/008</v>
          </cell>
          <cell r="B3756" t="str">
            <v>REVEST CONCR ASF BETUM USINADO QUENTE E=4CM PROD=3000T/MES EXCLTRANS-P</v>
          </cell>
          <cell r="C3756" t="str">
            <v>M2</v>
          </cell>
          <cell r="D3756">
            <v>16.100000000000001</v>
          </cell>
        </row>
        <row r="3757">
          <cell r="B3757" t="str">
            <v>ORTE DA USINA P/PISTA.</v>
          </cell>
        </row>
        <row r="3758">
          <cell r="A3758" t="str">
            <v>26556/009</v>
          </cell>
          <cell r="B3758" t="str">
            <v>REVEST CONCR ASF BETUM USINADO QUENTE E=4CM PROD=4000T/MES EXCLTRANS-P</v>
          </cell>
          <cell r="C3758" t="str">
            <v>M2</v>
          </cell>
          <cell r="D3758">
            <v>15.29</v>
          </cell>
        </row>
        <row r="3759">
          <cell r="B3759" t="str">
            <v>ORTE DA USINA P/PISTA.</v>
          </cell>
        </row>
        <row r="3760">
          <cell r="A3760" t="str">
            <v>26556/010</v>
          </cell>
          <cell r="B3760" t="str">
            <v>REVEST CONCR ASF BETUM USINADO QUENTE E=4CM PROD=6000T/MES EXCLTRANS-P</v>
          </cell>
          <cell r="C3760" t="str">
            <v>M2</v>
          </cell>
          <cell r="D3760">
            <v>14.65</v>
          </cell>
        </row>
        <row r="3761">
          <cell r="B3761" t="str">
            <v>ORTE DA USINA P/PISTA.</v>
          </cell>
        </row>
        <row r="3762">
          <cell r="A3762" t="str">
            <v>26556/011</v>
          </cell>
          <cell r="B3762" t="str">
            <v>REVEST CONCR ASF BETUM USINADO QUENTE E=4CM PROD=8000T/MES EXCLTRANS-P</v>
          </cell>
          <cell r="C3762" t="str">
            <v>M2</v>
          </cell>
          <cell r="D3762">
            <v>14.21</v>
          </cell>
        </row>
        <row r="3763">
          <cell r="B3763" t="str">
            <v>ORTE DA USINA P/PISTA.</v>
          </cell>
        </row>
        <row r="3764">
          <cell r="A3764" t="str">
            <v>26556/012</v>
          </cell>
          <cell r="B3764" t="str">
            <v>REVEST CONCR ASF BETUM/QUENTE IMPORTADO E=5CM PROD=2000T/MES CONCRETO</v>
          </cell>
          <cell r="C3764" t="str">
            <v>M2</v>
          </cell>
          <cell r="D3764">
            <v>27.26</v>
          </cell>
        </row>
        <row r="3765">
          <cell r="B3765" t="str">
            <v>ASFALTICO IMPORTADO DE USINA.</v>
          </cell>
        </row>
        <row r="3766">
          <cell r="A3766" t="str">
            <v>26556/013</v>
          </cell>
          <cell r="B3766" t="str">
            <v>REVEST CONCR ASF BETUM/QUENTE IMPORTADO E=5CM PROD=3000T/MES CONCRETO</v>
          </cell>
          <cell r="C3766" t="str">
            <v>M2</v>
          </cell>
          <cell r="D3766">
            <v>24.89</v>
          </cell>
        </row>
        <row r="3767">
          <cell r="B3767" t="str">
            <v>ASFALTICO IMPORTADO DE USINA.</v>
          </cell>
        </row>
        <row r="3768">
          <cell r="A3768" t="str">
            <v>26556/014</v>
          </cell>
          <cell r="B3768" t="str">
            <v>REVEST CONCR ASF BETUM/QUENTE IMPORTADO E=5CM PROD=4000T/MES CONCRETO</v>
          </cell>
          <cell r="C3768" t="str">
            <v>M2</v>
          </cell>
          <cell r="D3768">
            <v>22.07</v>
          </cell>
        </row>
        <row r="3769">
          <cell r="B3769" t="str">
            <v>ASFALTICO IMPORTADO DE USINA.</v>
          </cell>
        </row>
        <row r="3770">
          <cell r="A3770" t="str">
            <v>26556/015</v>
          </cell>
          <cell r="B3770" t="str">
            <v>REVEST CONCR ASF BETUM/QUENTE IMPORTADO E=5CM PROD=6000T/MES CONCRETO</v>
          </cell>
          <cell r="C3770" t="str">
            <v>M2</v>
          </cell>
          <cell r="D3770">
            <v>22.77</v>
          </cell>
        </row>
        <row r="3771">
          <cell r="B3771" t="str">
            <v>ASFALTICO IMPORTADO DE USINA.</v>
          </cell>
        </row>
        <row r="3772">
          <cell r="A3772" t="str">
            <v>26556/016</v>
          </cell>
          <cell r="B3772" t="str">
            <v>REVEST CONCR ASF BETUM/QUENTE IMPORTADO E=5CM PROD=8000T/MES CONCRETO</v>
          </cell>
          <cell r="C3772" t="str">
            <v>M2</v>
          </cell>
          <cell r="D3772">
            <v>22.14</v>
          </cell>
        </row>
        <row r="3773">
          <cell r="B3773" t="str">
            <v>ASFALTICO IMPORTADO DE USINA.</v>
          </cell>
        </row>
        <row r="3774">
          <cell r="A3774" t="str">
            <v>26556/017</v>
          </cell>
          <cell r="B3774" t="str">
            <v>REVEST CONCR ASF BETUM/QUENTE IMPORT E=5CM PROD=10000T/MES CONCRETO AS</v>
          </cell>
          <cell r="C3774" t="str">
            <v>M2</v>
          </cell>
          <cell r="D3774">
            <v>21.72</v>
          </cell>
        </row>
        <row r="3775">
          <cell r="B3775" t="str">
            <v>FALTICO IMPORTADO DE USINA.</v>
          </cell>
        </row>
        <row r="3776">
          <cell r="A3776" t="str">
            <v>26556/018</v>
          </cell>
          <cell r="B3776" t="str">
            <v>REVEST CONCR ASF BETUM/QUENTE IMPORT E=4CM PROD=2000T/MES CONCRETO AS-</v>
          </cell>
          <cell r="C3776" t="str">
            <v>M2</v>
          </cell>
          <cell r="D3776">
            <v>21.8</v>
          </cell>
        </row>
        <row r="3777">
          <cell r="B3777" t="str">
            <v>FALTICO IMPORTADO DE USINA.</v>
          </cell>
        </row>
        <row r="3778">
          <cell r="A3778" t="str">
            <v>26556/019</v>
          </cell>
          <cell r="B3778" t="str">
            <v>REVEST CONCR ASF BETUM/QUENTE IMPORT E=4CM PROD=3000T/MES CONCRETO AS-</v>
          </cell>
          <cell r="C3778" t="str">
            <v>M2</v>
          </cell>
          <cell r="D3778">
            <v>19.91</v>
          </cell>
        </row>
        <row r="3779">
          <cell r="B3779" t="str">
            <v>FALTICO IMPORTADO DE USINA.</v>
          </cell>
        </row>
        <row r="3780">
          <cell r="A3780" t="str">
            <v>26556/020</v>
          </cell>
          <cell r="B3780" t="str">
            <v>REVEST CONCR ASF BETUM/QUENTE IMPORT E=4CM PROD=4000T/MES CONCRETO AS-</v>
          </cell>
          <cell r="C3780" t="str">
            <v>M2</v>
          </cell>
          <cell r="D3780">
            <v>18.97</v>
          </cell>
        </row>
        <row r="3781">
          <cell r="B3781" t="str">
            <v>FALTICO IMPORTADO DE USINA.</v>
          </cell>
        </row>
        <row r="3782">
          <cell r="A3782" t="str">
            <v>26556/021</v>
          </cell>
          <cell r="B3782" t="str">
            <v>REVEST CONCR ASF BETUM/QUENTE IMPORT E=4CM PROD=6000T/MES CONCRETO AS-</v>
          </cell>
          <cell r="C3782" t="str">
            <v>M2</v>
          </cell>
          <cell r="D3782">
            <v>18.21</v>
          </cell>
        </row>
        <row r="3783">
          <cell r="A3783" t="str">
            <v>CÓDIGO</v>
          </cell>
          <cell r="B3783" t="str">
            <v>|D E S C R I Ç Ã O                                                   |UN</v>
          </cell>
          <cell r="C3783" t="str">
            <v>IDADE</v>
          </cell>
          <cell r="D3783" t="str">
            <v>|CUSTO TOTAL</v>
          </cell>
        </row>
        <row r="3784">
          <cell r="A3784" t="str">
            <v>ÍNCULO.....:</v>
          </cell>
          <cell r="B3784" t="str">
            <v>NACIONAL CAIXA</v>
          </cell>
        </row>
        <row r="3786">
          <cell r="B3786" t="str">
            <v>FALTICO IMPORTADO DE USINA.</v>
          </cell>
        </row>
        <row r="3787">
          <cell r="A3787" t="str">
            <v>26556/022</v>
          </cell>
          <cell r="B3787" t="str">
            <v>REVEST CONCR ASF BETUM/QUENTE IMPORT E=4CM PROD=8000T/MES CONCRETO AS-</v>
          </cell>
          <cell r="C3787" t="str">
            <v>M2</v>
          </cell>
          <cell r="D3787">
            <v>17.7</v>
          </cell>
        </row>
        <row r="3788">
          <cell r="B3788" t="str">
            <v>FALTICO IMPORTADO DE USINA.</v>
          </cell>
        </row>
        <row r="3789">
          <cell r="A3789" t="str">
            <v>26556/023</v>
          </cell>
          <cell r="B3789" t="str">
            <v>REVEST CONCR ASF BETUM/QUENTE IMPORT E=4CM PROD=10000T/MES CONCRETO AS</v>
          </cell>
          <cell r="C3789" t="str">
            <v>M2</v>
          </cell>
          <cell r="D3789">
            <v>17.059999999999999</v>
          </cell>
        </row>
        <row r="3790">
          <cell r="B3790" t="str">
            <v>FALTICO IMPORTADO DE USINA.</v>
          </cell>
        </row>
        <row r="3791">
          <cell r="A3791" t="str">
            <v>26556/024</v>
          </cell>
          <cell r="B3791" t="str">
            <v>REVEST CONCR ASF BETUM USINADO A QUENTE E=4CM 10000T/MES EXCL TRANSPOR</v>
          </cell>
          <cell r="C3791" t="str">
            <v>M2</v>
          </cell>
          <cell r="D3791">
            <v>13.94</v>
          </cell>
        </row>
        <row r="3792">
          <cell r="B3792" t="str">
            <v>TE DA USINA P/PISTA.</v>
          </cell>
        </row>
        <row r="3793">
          <cell r="A3793" t="str">
            <v>26556/025</v>
          </cell>
          <cell r="B3793" t="str">
            <v>REVESTIMENTO CBUQ H= 5CM EXEC EM 1 CAMADA  CONF/DER-RJ EXCL TRANSPORTE</v>
          </cell>
          <cell r="C3793" t="str">
            <v>M2</v>
          </cell>
          <cell r="D3793">
            <v>19.46</v>
          </cell>
        </row>
        <row r="3794">
          <cell r="B3794" t="str">
            <v>DA USINA PARA A PISTA.</v>
          </cell>
        </row>
        <row r="3795">
          <cell r="A3795" t="str">
            <v>26556/028</v>
          </cell>
          <cell r="B3795" t="str">
            <v>REVESTIMENTO CBUQ H= 4CM P/CAMADA DE ROLAMENTO EXCL TRANSPOR-</v>
          </cell>
          <cell r="C3795" t="str">
            <v>M2</v>
          </cell>
          <cell r="D3795">
            <v>16.93</v>
          </cell>
        </row>
        <row r="3796">
          <cell r="B3796" t="str">
            <v>TE DA USINA PARA A PISTA.</v>
          </cell>
        </row>
        <row r="3797">
          <cell r="A3797" t="str">
            <v>26556/029</v>
          </cell>
          <cell r="B3797" t="str">
            <v>REVESTIMENTO CBUQ H= 5CM EXCL TRANSPORTE DA USINA PARA PISTA</v>
          </cell>
          <cell r="C3797" t="str">
            <v>M2</v>
          </cell>
          <cell r="D3797">
            <v>21.16</v>
          </cell>
        </row>
        <row r="3798">
          <cell r="A3798">
            <v>39231</v>
          </cell>
          <cell r="B3798" t="str">
            <v>CALCADA EM CONCRETO E=7,0CM C/SEIXO ROLADO, JUNTAS CRUZADAS A C/1,0M</v>
          </cell>
          <cell r="C3798" t="str">
            <v>M2</v>
          </cell>
          <cell r="D3798">
            <v>33.72</v>
          </cell>
        </row>
        <row r="3799">
          <cell r="A3799">
            <v>60849</v>
          </cell>
          <cell r="B3799" t="str">
            <v>EXECUCAO DE PAVIMENTACAO PRIMARIA - ENCASCALHAMENTO   MM</v>
          </cell>
        </row>
        <row r="3800">
          <cell r="A3800" t="str">
            <v>60849/001</v>
          </cell>
          <cell r="B3800" t="str">
            <v>VIAS INTERNAS AO EMPREENDIMENTO, LARG DA VIA DE ROLAMENTO = 7,00 M</v>
          </cell>
          <cell r="C3800" t="str">
            <v>M2</v>
          </cell>
          <cell r="D3800">
            <v>6.92</v>
          </cell>
        </row>
        <row r="3801">
          <cell r="A3801">
            <v>68323</v>
          </cell>
          <cell r="B3801" t="str">
            <v>TRATAMENTO SUPERFICIAL SIMPLES</v>
          </cell>
          <cell r="C3801" t="str">
            <v>M2</v>
          </cell>
          <cell r="D3801">
            <v>4.75</v>
          </cell>
        </row>
        <row r="3802">
          <cell r="A3802">
            <v>68346</v>
          </cell>
          <cell r="B3802" t="str">
            <v>EMULSAO RL-1C (FORNECIMENTO)</v>
          </cell>
          <cell r="C3802" t="str">
            <v>T</v>
          </cell>
          <cell r="D3802">
            <v>1769.09</v>
          </cell>
        </row>
        <row r="3803">
          <cell r="A3803">
            <v>287</v>
          </cell>
          <cell r="B3803" t="str">
            <v>FABRICACAO/EXECUCAO DE CBUQ/PRE-MISTURADOS</v>
          </cell>
        </row>
        <row r="3804">
          <cell r="A3804">
            <v>23628</v>
          </cell>
          <cell r="B3804" t="str">
            <v>CONCRETO BETUMINOSO USINADO A QUENTE (CBUQ)-(2,4T/M3)</v>
          </cell>
        </row>
        <row r="3805">
          <cell r="A3805" t="str">
            <v>23628/001</v>
          </cell>
          <cell r="B3805" t="str">
            <v>CONCRETO BETUMINOSO USINADO A QUENTE FAIXA "A" C/ CAP-20(91,2KG/M3)</v>
          </cell>
          <cell r="C3805" t="str">
            <v>M3</v>
          </cell>
          <cell r="D3805">
            <v>346.13</v>
          </cell>
        </row>
        <row r="3806">
          <cell r="B3806" t="str">
            <v>INCLUSIVE FORNECIMENTO, APLICACAO, TRANSPORTE LOCAL E COMPACTACAO</v>
          </cell>
        </row>
        <row r="3807">
          <cell r="A3807">
            <v>23656</v>
          </cell>
          <cell r="B3807" t="str">
            <v>CONCRETO BETUMINOSO USINADO A QUENTE (CBUQ)- TONELADA</v>
          </cell>
        </row>
        <row r="3808">
          <cell r="A3808" t="str">
            <v>23656/001</v>
          </cell>
          <cell r="B3808" t="str">
            <v>CONCRETO BETUMINOSO USINADO A QUENTE FAIXA "A" C/ CAP-20(38KG/T)</v>
          </cell>
          <cell r="C3808" t="str">
            <v>T</v>
          </cell>
          <cell r="D3808">
            <v>144.19999999999999</v>
          </cell>
        </row>
        <row r="3809">
          <cell r="B3809" t="str">
            <v>INCLUSIVE FORNECIMENTO, APLICACAO, TRANSPORTE LOCAL E COMPACTACAO</v>
          </cell>
        </row>
        <row r="3810">
          <cell r="A3810">
            <v>68336</v>
          </cell>
          <cell r="B3810" t="str">
            <v>TRANSPORTE LOCAL DE CBUQ, DMT=25,0KM</v>
          </cell>
          <cell r="C3810" t="str">
            <v>T</v>
          </cell>
          <cell r="D3810">
            <v>16.420000000000002</v>
          </cell>
        </row>
        <row r="3811">
          <cell r="A3811">
            <v>68344</v>
          </cell>
          <cell r="B3811" t="str">
            <v>TRANSPORTE LOCAL DE CBUQ, DMT=25,0KM</v>
          </cell>
          <cell r="C3811" t="str">
            <v>T</v>
          </cell>
          <cell r="D3811">
            <v>16.420000000000002</v>
          </cell>
        </row>
        <row r="3812">
          <cell r="A3812">
            <v>68345</v>
          </cell>
          <cell r="B3812" t="str">
            <v>PRE-MISTURA A FRIO (PMF) - RODOVIAS URBANAS (AGREGADO COMERCIAL)</v>
          </cell>
          <cell r="C3812" t="str">
            <v>M3</v>
          </cell>
          <cell r="D3812">
            <v>143.01</v>
          </cell>
        </row>
        <row r="3813">
          <cell r="B3813" t="str">
            <v>(NAO INCLUI FORNECIMENTO DE BETUME E TRANSPORTE) - 40680</v>
          </cell>
        </row>
        <row r="3814">
          <cell r="A3814" t="str">
            <v>CÓDIGO</v>
          </cell>
          <cell r="B3814" t="str">
            <v>|D E S C R I Ç Ã O                                                   |UN</v>
          </cell>
          <cell r="C3814" t="str">
            <v>IDADE</v>
          </cell>
          <cell r="D3814" t="str">
            <v>|CUSTO TOTAL</v>
          </cell>
        </row>
        <row r="3815">
          <cell r="A3815" t="str">
            <v>ÍNCULO.....:</v>
          </cell>
          <cell r="B3815" t="str">
            <v>NACIONAL CAIXA</v>
          </cell>
        </row>
        <row r="3817">
          <cell r="A3817">
            <v>71601</v>
          </cell>
          <cell r="B3817" t="str">
            <v>INFRAERO/USP - PINTURA DE LIGAÇÃO</v>
          </cell>
          <cell r="C3817" t="str">
            <v>M2</v>
          </cell>
          <cell r="D3817">
            <v>0.83</v>
          </cell>
        </row>
        <row r="3818">
          <cell r="A3818" t="str">
            <v>PINT</v>
          </cell>
          <cell r="B3818" t="str">
            <v>PINTURAS</v>
          </cell>
        </row>
        <row r="3819">
          <cell r="A3819">
            <v>155</v>
          </cell>
          <cell r="B3819" t="str">
            <v>PINTURA DE PAREDE</v>
          </cell>
        </row>
        <row r="3820">
          <cell r="A3820">
            <v>11540</v>
          </cell>
          <cell r="B3820" t="str">
            <v>PINTURA C/FUNDO SELADOR ACRILICO</v>
          </cell>
        </row>
        <row r="3821">
          <cell r="A3821" t="str">
            <v>11540/001</v>
          </cell>
          <cell r="B3821" t="str">
            <v>PINTURA C/FUNDO SELADOR ACRILICO 1 DEMAO</v>
          </cell>
          <cell r="C3821" t="str">
            <v>M2</v>
          </cell>
          <cell r="D3821">
            <v>2.77</v>
          </cell>
        </row>
        <row r="3822">
          <cell r="A3822">
            <v>23714</v>
          </cell>
          <cell r="B3822" t="str">
            <v>PINTURA LATEX PVA</v>
          </cell>
        </row>
        <row r="3823">
          <cell r="A3823" t="str">
            <v>23714/001</v>
          </cell>
          <cell r="B3823" t="str">
            <v>PINTURA LATEX PVA 2 DEMAOS + 1 SELADOR, EM PAREDES -NAO INCL EMASSAM</v>
          </cell>
          <cell r="C3823" t="str">
            <v>M2</v>
          </cell>
          <cell r="D3823">
            <v>6.24</v>
          </cell>
        </row>
        <row r="3824">
          <cell r="A3824" t="str">
            <v>23714/002</v>
          </cell>
          <cell r="B3824" t="str">
            <v>PINTURA LATEX PVA 2 DEMAOS + 1 SELADOR, EM TETOS -NAO INCL EMASSAMENTO</v>
          </cell>
          <cell r="C3824" t="str">
            <v>M2</v>
          </cell>
          <cell r="D3824">
            <v>6.24</v>
          </cell>
        </row>
        <row r="3825">
          <cell r="A3825" t="str">
            <v>23714/003</v>
          </cell>
          <cell r="B3825" t="str">
            <v>PINTURA LATEX PVA 2 DEMAOS SEM EMASSAMENTO, EM PAREDES E TETOS,</v>
          </cell>
          <cell r="C3825" t="str">
            <v>M2</v>
          </cell>
          <cell r="D3825">
            <v>5.96</v>
          </cell>
        </row>
        <row r="3826">
          <cell r="B3826" t="str">
            <v>INCL SELADOR</v>
          </cell>
        </row>
        <row r="3827">
          <cell r="A3827">
            <v>23716</v>
          </cell>
          <cell r="B3827" t="str">
            <v>CAIACAO</v>
          </cell>
        </row>
        <row r="3828">
          <cell r="A3828" t="str">
            <v>23716/001</v>
          </cell>
          <cell r="B3828" t="str">
            <v>CAIACAO DE TETOS COM TRES DEMAOS</v>
          </cell>
          <cell r="C3828" t="str">
            <v>M2</v>
          </cell>
          <cell r="D3828">
            <v>2.85</v>
          </cell>
        </row>
        <row r="3829">
          <cell r="A3829" t="str">
            <v>23716/002</v>
          </cell>
          <cell r="B3829" t="str">
            <v>CAIACAO DE PAREDES INTERNAS C/03 DEMAOS</v>
          </cell>
          <cell r="C3829" t="str">
            <v>M2</v>
          </cell>
          <cell r="D3829">
            <v>2.96</v>
          </cell>
        </row>
        <row r="3830">
          <cell r="A3830" t="str">
            <v>23716/003</v>
          </cell>
          <cell r="B3830" t="str">
            <v>CAIACAO DE PAREDES EXTERNAS C/03 DEMAOS</v>
          </cell>
          <cell r="C3830" t="str">
            <v>M2</v>
          </cell>
          <cell r="D3830">
            <v>3.67</v>
          </cell>
        </row>
        <row r="3831">
          <cell r="A3831" t="str">
            <v>23716/004</v>
          </cell>
          <cell r="B3831" t="str">
            <v>CAIACAO INTERNA 3 DEMAOS</v>
          </cell>
          <cell r="C3831" t="str">
            <v>M2</v>
          </cell>
          <cell r="D3831">
            <v>2.85</v>
          </cell>
        </row>
        <row r="3832">
          <cell r="A3832" t="str">
            <v>23716/005</v>
          </cell>
          <cell r="B3832" t="str">
            <v>CAIACAO EXTERNA 3 DEMAOS</v>
          </cell>
          <cell r="C3832" t="str">
            <v>M2</v>
          </cell>
          <cell r="D3832">
            <v>3.56</v>
          </cell>
        </row>
        <row r="3833">
          <cell r="A3833">
            <v>23761</v>
          </cell>
          <cell r="B3833" t="str">
            <v>TEXTURA ACRILICA</v>
          </cell>
        </row>
        <row r="3834">
          <cell r="A3834" t="str">
            <v>23761/001</v>
          </cell>
          <cell r="B3834" t="str">
            <v>PINTURA C/TEXTURADO ACRILICO HIDRO-REPELENTE</v>
          </cell>
          <cell r="C3834" t="str">
            <v>M2</v>
          </cell>
          <cell r="D3834">
            <v>7.33</v>
          </cell>
        </row>
        <row r="3835">
          <cell r="A3835" t="str">
            <v>23761/002</v>
          </cell>
          <cell r="B3835" t="str">
            <v>PINTURA C/TEXTURADO ACRILICO HIDRO-REPELENTE</v>
          </cell>
          <cell r="C3835" t="str">
            <v>M2</v>
          </cell>
          <cell r="D3835">
            <v>7.33</v>
          </cell>
        </row>
        <row r="3836">
          <cell r="A3836">
            <v>24273</v>
          </cell>
          <cell r="B3836" t="str">
            <v>PINTURA A OLEO</v>
          </cell>
        </row>
        <row r="3837">
          <cell r="A3837" t="str">
            <v>24273/001</v>
          </cell>
          <cell r="B3837" t="str">
            <v>PINTURA A OLEO 2 DEMAOS P/ PAREDES (SEMEMASSAMENTO)-PNTP</v>
          </cell>
          <cell r="C3837" t="str">
            <v>M2</v>
          </cell>
          <cell r="D3837">
            <v>9.42</v>
          </cell>
        </row>
        <row r="3838">
          <cell r="A3838">
            <v>24321</v>
          </cell>
          <cell r="B3838" t="str">
            <v>CONSERVACAO PREDIAL DE PINTURAS - PAR</v>
          </cell>
        </row>
        <row r="3839">
          <cell r="A3839" t="str">
            <v>24321/001</v>
          </cell>
          <cell r="B3839" t="str">
            <v>PINTURA EXTERNA DE PREDIOS/PAR - LATEX ACRILICO</v>
          </cell>
          <cell r="C3839" t="str">
            <v>M2</v>
          </cell>
          <cell r="D3839">
            <v>6.62</v>
          </cell>
        </row>
        <row r="3840">
          <cell r="A3840" t="str">
            <v>24321/002</v>
          </cell>
          <cell r="B3840" t="str">
            <v>PINTURA INTERNA DE PREDIOS/PAR - LATEX PVA (PAREDE/FORRO)</v>
          </cell>
          <cell r="C3840" t="str">
            <v>M2</v>
          </cell>
          <cell r="D3840">
            <v>5.96</v>
          </cell>
        </row>
        <row r="3841">
          <cell r="A3841">
            <v>26317</v>
          </cell>
          <cell r="B3841" t="str">
            <v>EMASSAMENTO P/PINTURA LATEX PVA</v>
          </cell>
        </row>
        <row r="3842">
          <cell r="A3842" t="str">
            <v>26317/001</v>
          </cell>
          <cell r="B3842" t="str">
            <v>EMASSAMENTO PAREDE INTERNA 1 DEMAO  C/MASSA CORRIDA PVA</v>
          </cell>
          <cell r="C3842" t="str">
            <v>M2</v>
          </cell>
          <cell r="D3842">
            <v>2.76</v>
          </cell>
        </row>
        <row r="3843">
          <cell r="A3843" t="str">
            <v>26317/002</v>
          </cell>
          <cell r="B3843" t="str">
            <v>EMASSAMENTO PAREDE EXTERNA 1 DEMAO  C/MASSA CORRIDA PVA</v>
          </cell>
          <cell r="C3843" t="str">
            <v>M2</v>
          </cell>
          <cell r="D3843">
            <v>3.15</v>
          </cell>
        </row>
        <row r="3844">
          <cell r="A3844" t="str">
            <v>26317/003</v>
          </cell>
          <cell r="B3844" t="str">
            <v>EMASSAMENTO PAREDE INTERNA 2 DEMAOS C/MASSA CORRIDA PVA</v>
          </cell>
          <cell r="C3844" t="str">
            <v>M2</v>
          </cell>
          <cell r="D3844">
            <v>5.53</v>
          </cell>
        </row>
        <row r="3845">
          <cell r="A3845" t="str">
            <v>CÓDIGO</v>
          </cell>
          <cell r="B3845" t="str">
            <v>|D E S C R I Ç Ã O                                                   |UN</v>
          </cell>
          <cell r="C3845" t="str">
            <v>IDADE</v>
          </cell>
          <cell r="D3845" t="str">
            <v>|CUSTO TOTAL</v>
          </cell>
        </row>
        <row r="3846">
          <cell r="A3846" t="str">
            <v>ÍNCULO.....:</v>
          </cell>
          <cell r="B3846" t="str">
            <v>NACIONAL CAIXA</v>
          </cell>
        </row>
        <row r="3848">
          <cell r="A3848" t="str">
            <v>26317/004</v>
          </cell>
          <cell r="B3848" t="str">
            <v>EMASSAMENTO PAREDE EXTERNA 2 DEMAOS C/MASSA CORRIDA PVA</v>
          </cell>
          <cell r="C3848" t="str">
            <v>M2</v>
          </cell>
          <cell r="D3848">
            <v>6.18</v>
          </cell>
        </row>
        <row r="3849">
          <cell r="A3849">
            <v>26318</v>
          </cell>
          <cell r="B3849" t="str">
            <v>EMASSAMENTO P/PINTURA ACRILICA</v>
          </cell>
        </row>
        <row r="3850">
          <cell r="A3850" t="str">
            <v>26318/001</v>
          </cell>
          <cell r="B3850" t="str">
            <v>EMASSAMENTO PAREDE 1 DEMAO  P/PINTURA ACRILICA</v>
          </cell>
          <cell r="C3850" t="str">
            <v>M2</v>
          </cell>
          <cell r="D3850">
            <v>3.6</v>
          </cell>
        </row>
        <row r="3851">
          <cell r="A3851" t="str">
            <v>26318/002</v>
          </cell>
          <cell r="B3851" t="str">
            <v>EMASSAMENTO PAREDE 2 DEMAOS P/PINTURA ACRILICA</v>
          </cell>
          <cell r="C3851" t="str">
            <v>M2</v>
          </cell>
          <cell r="D3851">
            <v>7.15</v>
          </cell>
        </row>
        <row r="3852">
          <cell r="A3852">
            <v>26319</v>
          </cell>
          <cell r="B3852" t="str">
            <v>EMASSAMENTO P/PINTURA OLEO/ESMALTE</v>
          </cell>
        </row>
        <row r="3853">
          <cell r="A3853" t="str">
            <v>26319/001</v>
          </cell>
          <cell r="B3853" t="str">
            <v>EMASSAMENTO PAREDE 1 DEMAO  P/PINTURA OLEO/ESMALTE</v>
          </cell>
          <cell r="C3853" t="str">
            <v>M2</v>
          </cell>
          <cell r="D3853">
            <v>5.89</v>
          </cell>
        </row>
        <row r="3854">
          <cell r="A3854" t="str">
            <v>26319/002</v>
          </cell>
          <cell r="B3854" t="str">
            <v>EMASSAMENTO PAREDE 2 DEMAOS P/PINTURA OLEO/ESMALTE</v>
          </cell>
          <cell r="C3854" t="str">
            <v>M2</v>
          </cell>
          <cell r="D3854">
            <v>7.4</v>
          </cell>
        </row>
        <row r="3855">
          <cell r="A3855">
            <v>26320</v>
          </cell>
          <cell r="B3855" t="str">
            <v>PINTURA LATEX ACRILICA EXTERNA/INTERNA S/SELADOR</v>
          </cell>
        </row>
        <row r="3856">
          <cell r="A3856" t="str">
            <v>26320/001</v>
          </cell>
          <cell r="B3856" t="str">
            <v>PINTURA LATEX ACRILICA PAREDE EXTERNA 3 DEMAOS</v>
          </cell>
          <cell r="C3856" t="str">
            <v>M2</v>
          </cell>
          <cell r="D3856">
            <v>9.0500000000000007</v>
          </cell>
        </row>
        <row r="3857">
          <cell r="A3857" t="str">
            <v>26320/002</v>
          </cell>
          <cell r="B3857" t="str">
            <v>PINTURA LATEX ACRILICA PAREDE EXTERNA 2 DEMAOS</v>
          </cell>
          <cell r="C3857" t="str">
            <v>M2</v>
          </cell>
          <cell r="D3857">
            <v>7.39</v>
          </cell>
        </row>
        <row r="3858">
          <cell r="A3858" t="str">
            <v>26320/003</v>
          </cell>
          <cell r="B3858" t="str">
            <v>PINTURA LATEX ACRILICA PAREDE EXTERNA 1 DEMAO</v>
          </cell>
          <cell r="C3858" t="str">
            <v>M2</v>
          </cell>
          <cell r="D3858">
            <v>5.38</v>
          </cell>
        </row>
        <row r="3859">
          <cell r="A3859" t="str">
            <v>26320/004</v>
          </cell>
          <cell r="B3859" t="str">
            <v>PINTURA LATEX ACRILICA PAREDE INTERNA 2 DEMAOS</v>
          </cell>
          <cell r="C3859" t="str">
            <v>M2</v>
          </cell>
          <cell r="D3859">
            <v>6.77</v>
          </cell>
        </row>
        <row r="3860">
          <cell r="A3860" t="str">
            <v>26320/005</v>
          </cell>
          <cell r="B3860" t="str">
            <v>PINTURA LATEX ACRILICA PAREDE INTERNA 1 DEMAO</v>
          </cell>
          <cell r="C3860" t="str">
            <v>M2</v>
          </cell>
          <cell r="D3860">
            <v>4.13</v>
          </cell>
        </row>
        <row r="3861">
          <cell r="A3861">
            <v>63430</v>
          </cell>
          <cell r="B3861" t="str">
            <v>PINTURA C/ LATEX ACRILICO</v>
          </cell>
        </row>
        <row r="3862">
          <cell r="A3862" t="str">
            <v>63430/001</v>
          </cell>
          <cell r="B3862" t="str">
            <v>PINTURA PAREDES C/LATEX ACRILICO 2 DEMAOS+1DEMAO SELADOR, SEM EMASSAM.</v>
          </cell>
          <cell r="C3862" t="str">
            <v>M2</v>
          </cell>
          <cell r="D3862">
            <v>6.62</v>
          </cell>
        </row>
        <row r="3863">
          <cell r="A3863">
            <v>68459</v>
          </cell>
          <cell r="B3863" t="str">
            <v>PINTURA LATEX ACRILICA 2 DEMAOS C/1 DEMAO SELADOR</v>
          </cell>
        </row>
        <row r="3864">
          <cell r="A3864" t="str">
            <v>68459/001</v>
          </cell>
          <cell r="B3864" t="str">
            <v>PINTURA LATEX ACRILICA 2 DEMAOS C/1 DEMAO SELADOR</v>
          </cell>
          <cell r="C3864" t="str">
            <v>M2</v>
          </cell>
          <cell r="D3864">
            <v>9.2100000000000009</v>
          </cell>
        </row>
        <row r="3865">
          <cell r="A3865" t="str">
            <v>68459/002</v>
          </cell>
          <cell r="B3865" t="str">
            <v>PINTURA ACRILICA INT./ EXT. EM PAREDES DE BLOCO DE CONCRETO LISO, INCL</v>
          </cell>
          <cell r="C3865" t="str">
            <v>M2</v>
          </cell>
          <cell r="D3865">
            <v>6.13</v>
          </cell>
        </row>
        <row r="3866">
          <cell r="B3866" t="str">
            <v>UINDO LIXAMENTO, UMA DEMÃO DE SELADOR, E DUAS DEMÃOS DE TINTA DE ACABA</v>
          </cell>
        </row>
        <row r="3867">
          <cell r="B3867" t="str">
            <v>MENTO.</v>
          </cell>
        </row>
        <row r="3868">
          <cell r="A3868" t="str">
            <v>68459/003</v>
          </cell>
          <cell r="B3868" t="str">
            <v>PINTURA ACRILICA 2 DEMAOS SEM EMASSAMENTO, INCL. SELADOR</v>
          </cell>
          <cell r="C3868" t="str">
            <v>M2</v>
          </cell>
          <cell r="D3868">
            <v>6.62</v>
          </cell>
        </row>
        <row r="3869">
          <cell r="A3869">
            <v>68568</v>
          </cell>
          <cell r="B3869" t="str">
            <v>PINTURA C/TINTA MINERAL</v>
          </cell>
        </row>
        <row r="3870">
          <cell r="A3870" t="str">
            <v>68568/001</v>
          </cell>
          <cell r="B3870" t="str">
            <v>PINTURA HIDRACOR 1 DEMAO</v>
          </cell>
          <cell r="C3870" t="str">
            <v>M2</v>
          </cell>
          <cell r="D3870">
            <v>1.89</v>
          </cell>
        </row>
        <row r="3871">
          <cell r="A3871" t="str">
            <v>68568/002</v>
          </cell>
          <cell r="B3871" t="str">
            <v>PINTURA HIDRACOR 2 DEMAOS</v>
          </cell>
          <cell r="C3871" t="str">
            <v>M2</v>
          </cell>
          <cell r="D3871">
            <v>3.57</v>
          </cell>
        </row>
        <row r="3872">
          <cell r="A3872" t="str">
            <v>68568/003</v>
          </cell>
          <cell r="B3872" t="str">
            <v>PINTURA HIDRACOR 3 DEMAOS</v>
          </cell>
          <cell r="C3872" t="str">
            <v>M2</v>
          </cell>
          <cell r="D3872">
            <v>5.4</v>
          </cell>
        </row>
        <row r="3873">
          <cell r="A3873">
            <v>68601</v>
          </cell>
          <cell r="B3873" t="str">
            <v>PINTURA LATEX PVA C/PREPARO</v>
          </cell>
        </row>
        <row r="3874">
          <cell r="A3874" t="str">
            <v>68601/001</v>
          </cell>
          <cell r="B3874" t="str">
            <v>PINTURA LATEX PVA PAREDE EXTERNA 3 DEMAOS C/PREPARO PAREDE C/FUNDO PRE</v>
          </cell>
          <cell r="C3874" t="str">
            <v>M2</v>
          </cell>
          <cell r="D3874">
            <v>12.04</v>
          </cell>
        </row>
        <row r="3875">
          <cell r="B3875" t="str">
            <v>PARADOR BASE LATEX 1 DEMAO</v>
          </cell>
        </row>
        <row r="3876">
          <cell r="A3876" t="str">
            <v>CÓDIGO</v>
          </cell>
          <cell r="B3876" t="str">
            <v>|D E S C R I Ç Ã O                                                   |UN</v>
          </cell>
          <cell r="C3876" t="str">
            <v>IDADE</v>
          </cell>
          <cell r="D3876" t="str">
            <v>|CUSTO TOTAL</v>
          </cell>
        </row>
        <row r="3877">
          <cell r="A3877" t="str">
            <v>ÍNCULO.....:</v>
          </cell>
          <cell r="B3877" t="str">
            <v>NACIONAL CAIXA</v>
          </cell>
        </row>
        <row r="3879">
          <cell r="A3879" t="str">
            <v>68601/002</v>
          </cell>
          <cell r="B3879" t="str">
            <v>PINTURA LATEX PVA PAREDE EXTERNA 2 DEMAOS C/PREPARO PAREDE C/FUNDO PRE</v>
          </cell>
          <cell r="C3879" t="str">
            <v>M2</v>
          </cell>
          <cell r="D3879">
            <v>10.38</v>
          </cell>
        </row>
        <row r="3880">
          <cell r="B3880" t="str">
            <v>PARADOR BASE LATEX 1 DEMAO</v>
          </cell>
        </row>
        <row r="3881">
          <cell r="A3881" t="str">
            <v>68601/003</v>
          </cell>
          <cell r="B3881" t="str">
            <v>PINTURA LATEX PVA PAREDE INTERNA 3 DEMAOS C/PREPARO PAREDE C/FUNDO PRE</v>
          </cell>
          <cell r="C3881" t="str">
            <v>M2</v>
          </cell>
          <cell r="D3881">
            <v>11.42</v>
          </cell>
        </row>
        <row r="3882">
          <cell r="B3882" t="str">
            <v>PARADOR BASE LATEX 1 DEMAO</v>
          </cell>
        </row>
        <row r="3883">
          <cell r="A3883" t="str">
            <v>68601/004</v>
          </cell>
          <cell r="B3883" t="str">
            <v>PINTURA LATEX PVA PAREDE INTERNA 2 DEMAOS C/PREPARO PAREDE C/FUNDO PRE</v>
          </cell>
          <cell r="C3883" t="str">
            <v>M2</v>
          </cell>
          <cell r="D3883">
            <v>9.76</v>
          </cell>
        </row>
        <row r="3884">
          <cell r="B3884" t="str">
            <v>PARADOR BASE LATEX 1 DEMAO</v>
          </cell>
        </row>
        <row r="3885">
          <cell r="A3885" t="str">
            <v>68601/005</v>
          </cell>
          <cell r="B3885" t="str">
            <v>PREPARO DE SUPERFÍCIES NOVAS COM REVESTIMENTO LISO, INTERIOR, INCLUSIV</v>
          </cell>
          <cell r="C3885" t="str">
            <v>M2</v>
          </cell>
          <cell r="D3885">
            <v>7.83</v>
          </cell>
        </row>
        <row r="3886">
          <cell r="B3886" t="str">
            <v>E RASPAGEM, LIMPEZA, UMA DEMÃO DE SELADOR PVA, UMA DEMÃO DE MASSA CORR</v>
          </cell>
        </row>
        <row r="3887">
          <cell r="B3887" t="str">
            <v>IDA PVA E LIXAMENTOS NECESSÁRIOS.</v>
          </cell>
        </row>
        <row r="3888">
          <cell r="A3888">
            <v>157</v>
          </cell>
          <cell r="B3888" t="str">
            <v>PINTURA EM MADEIRA</v>
          </cell>
        </row>
        <row r="3889">
          <cell r="A3889">
            <v>6081</v>
          </cell>
          <cell r="B3889" t="str">
            <v>PINTURA VERNIZ 3DEMAOS (INTERNA) P/ESQUADRIAS DE MADEIRA</v>
          </cell>
          <cell r="C3889" t="str">
            <v>M2</v>
          </cell>
          <cell r="D3889">
            <v>8.1</v>
          </cell>
        </row>
        <row r="3890">
          <cell r="A3890">
            <v>6082</v>
          </cell>
          <cell r="B3890" t="str">
            <v>PINTURA VERNIZ 3DEMAOS (EXTERNA) P/ESQUADRIAS DE MADEIRA</v>
          </cell>
          <cell r="C3890" t="str">
            <v>M2</v>
          </cell>
          <cell r="D3890">
            <v>8.2200000000000006</v>
          </cell>
        </row>
        <row r="3891">
          <cell r="A3891">
            <v>23763</v>
          </cell>
          <cell r="B3891" t="str">
            <v>PINTURA ESMALTE SOBRE MADEIRA C/EMASSAMENTO</v>
          </cell>
        </row>
        <row r="3892">
          <cell r="A3892" t="str">
            <v>23763/001</v>
          </cell>
          <cell r="B3892" t="str">
            <v>PINTURA ESMALTE EM 2 DEMAOS C/EMASSAMENTO/FUNDO NIVELADOR P/ESQUADRIA</v>
          </cell>
          <cell r="C3892" t="str">
            <v>M2</v>
          </cell>
          <cell r="D3892">
            <v>13.49</v>
          </cell>
        </row>
        <row r="3893">
          <cell r="B3893" t="str">
            <v>DE MADEIRA</v>
          </cell>
        </row>
        <row r="3894">
          <cell r="A3894" t="str">
            <v>23763/002</v>
          </cell>
          <cell r="B3894" t="str">
            <v>PINTURA ESMALTE 2 DEMAOS C/EMASSSAMENTO P/ESQUADRIA MADEIRA</v>
          </cell>
          <cell r="C3894" t="str">
            <v>M2</v>
          </cell>
          <cell r="D3894">
            <v>13.49</v>
          </cell>
        </row>
        <row r="3895">
          <cell r="A3895" t="str">
            <v>23763/003</v>
          </cell>
          <cell r="B3895" t="str">
            <v>PINTURA ESMALTE 2DEMAOS C/EMASSAMENTO P/ESQUADRIAS MADEIRA</v>
          </cell>
          <cell r="C3895" t="str">
            <v>M2</v>
          </cell>
          <cell r="D3895">
            <v>13.49</v>
          </cell>
        </row>
        <row r="3896">
          <cell r="A3896">
            <v>24323</v>
          </cell>
          <cell r="B3896" t="str">
            <v>CONSERVACAO DE ESQUADRIAS DE MADEIRA - PAR</v>
          </cell>
        </row>
        <row r="3897">
          <cell r="A3897" t="str">
            <v>24323/001</v>
          </cell>
          <cell r="B3897" t="str">
            <v>PINTURA DE ESQUADRIAS DE MADEIRA, ESMALTE SINTETICO 2 DEMAOS</v>
          </cell>
          <cell r="C3897" t="str">
            <v>M2</v>
          </cell>
          <cell r="D3897">
            <v>10.79</v>
          </cell>
        </row>
        <row r="3898">
          <cell r="A3898">
            <v>68477</v>
          </cell>
          <cell r="B3898" t="str">
            <v>PINTURA ESMALTE SINT. ESQ.MADEIRA (NAO INCLUI EMASSAMENTO)</v>
          </cell>
        </row>
        <row r="3899">
          <cell r="A3899" t="str">
            <v>68477/001</v>
          </cell>
          <cell r="B3899" t="str">
            <v>PINTURA ESMALTE SINT. ESQ.MADEIRA (NAO INCLUI EMASSAMENTO)</v>
          </cell>
          <cell r="C3899" t="str">
            <v>M2</v>
          </cell>
          <cell r="D3899">
            <v>8.59</v>
          </cell>
        </row>
        <row r="3900">
          <cell r="A3900" t="str">
            <v>68477/002</v>
          </cell>
          <cell r="B3900" t="str">
            <v>PINTURA INT. OU EXT. SOBRE MADEIRA, COM TINTA À ÓLEO ( BRILHANTE OU AC</v>
          </cell>
          <cell r="C3900" t="str">
            <v>M2</v>
          </cell>
          <cell r="D3900">
            <v>10.46</v>
          </cell>
        </row>
        <row r="3901">
          <cell r="B3901" t="str">
            <v>ETINADA), COM LIXAMENTO, MEIA MASSA E DUAS DEMÃOS DE ACABAMENTO.</v>
          </cell>
        </row>
        <row r="3902">
          <cell r="A3902">
            <v>68602</v>
          </cell>
          <cell r="B3902" t="str">
            <v>PINTURA ESMALTE ACETINADO 2 DEMAOS APARELHADA P/MADEIRA</v>
          </cell>
        </row>
        <row r="3903">
          <cell r="A3903" t="str">
            <v>68602/001</v>
          </cell>
          <cell r="B3903" t="str">
            <v>PINTURA ESMALTE FOSCO 2 DEMAOS APARELHADA P/MADEIRA</v>
          </cell>
          <cell r="C3903" t="str">
            <v>M2</v>
          </cell>
          <cell r="D3903">
            <v>10.98</v>
          </cell>
        </row>
        <row r="3904">
          <cell r="A3904" t="str">
            <v>68602/002</v>
          </cell>
          <cell r="B3904" t="str">
            <v>PINTURA ESMALTE ACETINADO 2 DEMAOS APARELHADA P/MADEIRA</v>
          </cell>
          <cell r="C3904" t="str">
            <v>M2</v>
          </cell>
          <cell r="D3904">
            <v>10.88</v>
          </cell>
        </row>
        <row r="3905">
          <cell r="A3905" t="str">
            <v>68602/003</v>
          </cell>
          <cell r="B3905" t="str">
            <v>PINTURA ESMALTE BRILHANTE 2 DEMAOS APARELHADA P/MADEIRA</v>
          </cell>
          <cell r="C3905" t="str">
            <v>M2</v>
          </cell>
          <cell r="D3905">
            <v>10.65</v>
          </cell>
        </row>
        <row r="3906">
          <cell r="A3906">
            <v>158</v>
          </cell>
          <cell r="B3906" t="str">
            <v>PINTURA PARA METAL</v>
          </cell>
        </row>
        <row r="3907">
          <cell r="A3907" t="str">
            <v>CÓDIGO</v>
          </cell>
          <cell r="B3907" t="str">
            <v>|D E S C R I Ç Ã O                                                   |UN</v>
          </cell>
          <cell r="C3907" t="str">
            <v>IDADE</v>
          </cell>
          <cell r="D3907" t="str">
            <v>|CUSTO TOTAL</v>
          </cell>
        </row>
        <row r="3908">
          <cell r="A3908" t="str">
            <v>ÍNCULO.....:</v>
          </cell>
          <cell r="B3908" t="str">
            <v>NACIONAL CAIXA</v>
          </cell>
        </row>
        <row r="3910">
          <cell r="A3910">
            <v>6067</v>
          </cell>
          <cell r="B3910" t="str">
            <v>PINTURA ESMALTE 2 DEMAOS C/1 DEMAO ZARCAO P/ESQUADRIA FERRO</v>
          </cell>
          <cell r="C3910" t="str">
            <v>M2</v>
          </cell>
          <cell r="D3910">
            <v>14</v>
          </cell>
        </row>
        <row r="3911">
          <cell r="A3911">
            <v>6068</v>
          </cell>
          <cell r="B3911" t="str">
            <v>PINTURA GRAFITE 2 DEMAOS C/1 DEMAO ZARCAO P/ESQUADRIA FERRO</v>
          </cell>
          <cell r="C3911" t="str">
            <v>M2</v>
          </cell>
          <cell r="D3911">
            <v>14.68</v>
          </cell>
        </row>
        <row r="3912">
          <cell r="A3912">
            <v>6079</v>
          </cell>
          <cell r="B3912" t="str">
            <v>PINTURA GRAFITE 2 DEMAOS+1DEMAO ZARCAO P/ESQUADRIA METALICA</v>
          </cell>
          <cell r="C3912" t="str">
            <v>M2</v>
          </cell>
          <cell r="D3912">
            <v>14.68</v>
          </cell>
        </row>
        <row r="3913">
          <cell r="A3913">
            <v>23764</v>
          </cell>
          <cell r="B3913" t="str">
            <v>PINTURA ESMALTE C/ZARCAO (MANUAL) SOBRE FERRO</v>
          </cell>
        </row>
        <row r="3914">
          <cell r="A3914" t="str">
            <v>23764/001</v>
          </cell>
          <cell r="B3914" t="str">
            <v>PINTURA C/TINTA ESMALTE 2 DEMAOS SOBRE 1 DEMAO ZARCAO P/ESQUADRIA  FE</v>
          </cell>
          <cell r="C3914" t="str">
            <v>M2</v>
          </cell>
          <cell r="D3914">
            <v>14</v>
          </cell>
        </row>
        <row r="3915">
          <cell r="B3915" t="str">
            <v>(UTILIZANDO PINCEL OU TRINCHA)</v>
          </cell>
        </row>
        <row r="3916">
          <cell r="A3916" t="str">
            <v>23764/002</v>
          </cell>
          <cell r="B3916" t="str">
            <v>PINTURA INT. OU EXT. SOBRE FERRO COM ESMALTE SINTÉTICO BRILHANTE  OU A</v>
          </cell>
          <cell r="C3916" t="str">
            <v>M2</v>
          </cell>
          <cell r="D3916">
            <v>7.3</v>
          </cell>
        </row>
        <row r="3917">
          <cell r="B3917" t="str">
            <v>CETINADO, APÓS LIXAMENTO, LIMPEZA OU DESENGUDURAMENTO, E UMA DEMÃO DE</v>
          </cell>
        </row>
        <row r="3918">
          <cell r="B3918" t="str">
            <v>ZARCÃO.</v>
          </cell>
        </row>
        <row r="3919">
          <cell r="A3919">
            <v>24322</v>
          </cell>
          <cell r="B3919" t="str">
            <v>CONSERVACAO DE ESQUADRIAS METALICAS - PAR</v>
          </cell>
        </row>
        <row r="3920">
          <cell r="A3920" t="str">
            <v>24322/001</v>
          </cell>
          <cell r="B3920" t="str">
            <v>PINTURA DE ESQUADRIAS METALICAS, ESMALTE SINTETICO 2 DEMAOS</v>
          </cell>
          <cell r="C3920" t="str">
            <v>M2</v>
          </cell>
          <cell r="D3920">
            <v>11.2</v>
          </cell>
        </row>
        <row r="3921">
          <cell r="A3921">
            <v>25255</v>
          </cell>
          <cell r="B3921" t="str">
            <v>PINTURA DE PECAS METALICAS A REVOLVER(AR-COMPRIMIDO)</v>
          </cell>
        </row>
        <row r="3922">
          <cell r="A3922" t="str">
            <v>25255/001</v>
          </cell>
          <cell r="B3922" t="str">
            <v>PINTURA PECAS METALICAS/1 DEMAO FUNDO + 2 DEMAOS ESMALTE SINTETICO</v>
          </cell>
          <cell r="C3922" t="str">
            <v>M2</v>
          </cell>
          <cell r="D3922">
            <v>8.7100000000000009</v>
          </cell>
        </row>
        <row r="3923">
          <cell r="B3923" t="str">
            <v>UTILIZADO REVOLVER/COMPRESSOR (CUSTO EMBUTIDO NO CUSTO DOS MATERIAIS)</v>
          </cell>
        </row>
        <row r="3924">
          <cell r="A3924">
            <v>68603</v>
          </cell>
          <cell r="B3924" t="str">
            <v>PINTURA FUNDO OXIDO FERRO/ZARCAO 1 DEMAO  P/FERRO</v>
          </cell>
        </row>
        <row r="3925">
          <cell r="A3925" t="str">
            <v>68603/001</v>
          </cell>
          <cell r="B3925" t="str">
            <v>PINTURA FUNDO OXIDO FERRO/ZARCAO 2 DEMAOS P/FERRO</v>
          </cell>
          <cell r="C3925" t="str">
            <v>M2</v>
          </cell>
          <cell r="D3925">
            <v>8.1</v>
          </cell>
        </row>
        <row r="3926">
          <cell r="A3926" t="str">
            <v>68603/002</v>
          </cell>
          <cell r="B3926" t="str">
            <v>PINTURA FUNDO OXIDO FERRO/ZARCAO 1 DEMAO  P/FERRO</v>
          </cell>
          <cell r="C3926" t="str">
            <v>M2</v>
          </cell>
          <cell r="D3926">
            <v>5.03</v>
          </cell>
        </row>
        <row r="3927">
          <cell r="A3927">
            <v>68604</v>
          </cell>
          <cell r="B3927" t="str">
            <v>PINTURA ESMALTE</v>
          </cell>
        </row>
        <row r="3928">
          <cell r="A3928" t="str">
            <v>68604/001</v>
          </cell>
          <cell r="B3928" t="str">
            <v>PINTURA ESMALTE BRILHANTE 2 DEMAOS P/FERRO</v>
          </cell>
          <cell r="C3928" t="str">
            <v>M2</v>
          </cell>
          <cell r="D3928">
            <v>11.4</v>
          </cell>
        </row>
        <row r="3929">
          <cell r="A3929" t="str">
            <v>68604/002</v>
          </cell>
          <cell r="B3929" t="str">
            <v>PINTURA ESMALTE ACETINADO 2 DEMAOS P/FERRO</v>
          </cell>
          <cell r="C3929" t="str">
            <v>M2</v>
          </cell>
          <cell r="D3929">
            <v>11.63</v>
          </cell>
        </row>
        <row r="3930">
          <cell r="A3930" t="str">
            <v>68604/003</v>
          </cell>
          <cell r="B3930" t="str">
            <v>PINTURA ESMALTE FOSCO     2 DEMAOS P/FERRO</v>
          </cell>
          <cell r="C3930" t="str">
            <v>M2</v>
          </cell>
          <cell r="D3930">
            <v>11.73</v>
          </cell>
        </row>
        <row r="3931">
          <cell r="A3931" t="str">
            <v>68604/004</v>
          </cell>
          <cell r="B3931" t="str">
            <v>PINTURA ESMALTE 2DEMAOS+1DEMAO ZARCAO P/ESQUADRIAS FERRO</v>
          </cell>
          <cell r="C3931" t="str">
            <v>M2</v>
          </cell>
          <cell r="D3931">
            <v>14</v>
          </cell>
        </row>
        <row r="3932">
          <cell r="A3932">
            <v>159</v>
          </cell>
          <cell r="B3932" t="str">
            <v>VERNIZ</v>
          </cell>
        </row>
        <row r="3933">
          <cell r="A3933">
            <v>24750</v>
          </cell>
          <cell r="B3933" t="str">
            <v>VERNIZ EM ESQUADRIAS DE MADEIRA</v>
          </cell>
        </row>
        <row r="3934">
          <cell r="A3934" t="str">
            <v>24750/001</v>
          </cell>
          <cell r="B3934" t="str">
            <v>VERNIZ BRILHANTE POLIURETANICO ESQUADRIAS DE MADEIRA</v>
          </cell>
          <cell r="C3934" t="str">
            <v>M2</v>
          </cell>
          <cell r="D3934">
            <v>8.25</v>
          </cell>
        </row>
        <row r="3935">
          <cell r="A3935" t="str">
            <v>24750/002</v>
          </cell>
          <cell r="B3935" t="str">
            <v>ENVERNIZAMENTO DE MADEIRA COM VERNIZ SINTÉTICO BRILHANTE PARA INTERIOR</v>
          </cell>
          <cell r="C3935" t="str">
            <v>M2</v>
          </cell>
          <cell r="D3935">
            <v>5.14</v>
          </cell>
        </row>
        <row r="3936">
          <cell r="B3936" t="str">
            <v>, INCLUINDO LIXAMENTO, UMA DEMÃO DE VERNIZ IMUNIZANTE E IMPERMEABILIZA</v>
          </cell>
        </row>
        <row r="3937">
          <cell r="B3937" t="str">
            <v>NTE INCOLOR, ANILINA E UMA DEMÃO DE ACABAMENTO.</v>
          </cell>
        </row>
        <row r="3938">
          <cell r="A3938" t="str">
            <v>CÓDIGO</v>
          </cell>
          <cell r="B3938" t="str">
            <v>|D E S C R I Ç Ã O                                                   |UN</v>
          </cell>
          <cell r="C3938" t="str">
            <v>IDADE</v>
          </cell>
          <cell r="D3938" t="str">
            <v>|CUSTO TOTAL</v>
          </cell>
        </row>
        <row r="3939">
          <cell r="A3939" t="str">
            <v>ÍNCULO.....:</v>
          </cell>
          <cell r="B3939" t="str">
            <v>NACIONAL CAIXA</v>
          </cell>
        </row>
        <row r="3941">
          <cell r="A3941">
            <v>26285</v>
          </cell>
          <cell r="B3941" t="str">
            <v>ENVERNIZAMENTO E ENCERAMENTO DE MADEIRA E CONCRETO</v>
          </cell>
        </row>
        <row r="3942">
          <cell r="A3942" t="str">
            <v>26285/001</v>
          </cell>
          <cell r="B3942" t="str">
            <v>ENVERNIZAMENTO DE MADEIRA C/VERNIZ SINTETICO BRILHANTE P/INTERIOR INCL</v>
          </cell>
          <cell r="C3942" t="str">
            <v>M2</v>
          </cell>
          <cell r="D3942">
            <v>5.58</v>
          </cell>
        </row>
        <row r="3943">
          <cell r="B3943" t="str">
            <v>LIXAMENTO UMA DEMAO DE VERNIZ IMUNIZANTE E IMPERMEABILIZANTE INCOLOR (</v>
          </cell>
        </row>
        <row r="3944">
          <cell r="B3944" t="str">
            <v>TP PENTOX), ANILINA E UMA DEMAO DE ACABAMENTO</v>
          </cell>
        </row>
        <row r="3945">
          <cell r="A3945" t="str">
            <v>26285/002</v>
          </cell>
          <cell r="B3945" t="str">
            <v>UMA DEMAO ADICIONAL DE VERNIZ DE ACABAMENTO NO SEVICO 9582-1</v>
          </cell>
          <cell r="C3945" t="str">
            <v>M2</v>
          </cell>
          <cell r="D3945">
            <v>1.97</v>
          </cell>
        </row>
        <row r="3946">
          <cell r="A3946" t="str">
            <v>26285/005</v>
          </cell>
          <cell r="B3946" t="str">
            <v>ENVERNIZAMENTO DE MADEIRA C/VERNIZ A BONECA USANDO GOMA LACA NACIONAL</v>
          </cell>
          <cell r="C3946" t="str">
            <v>M2</v>
          </cell>
          <cell r="D3946">
            <v>22.44</v>
          </cell>
        </row>
        <row r="3947">
          <cell r="B3947" t="str">
            <v>DISSOLVIDA EM ALCOOL INCL E APLICACAO DE SUCESSIVAS DEMAOS DE ACAB ATE</v>
          </cell>
        </row>
        <row r="3948">
          <cell r="B3948" t="str">
            <v>A OBTENCAO DO BRILHO</v>
          </cell>
        </row>
        <row r="3949">
          <cell r="A3949" t="str">
            <v>26285/007</v>
          </cell>
          <cell r="B3949" t="str">
            <v>ENVERNIZAMENTO DE TIJ E CONCR P/INTERIOR C/VERNIZ SINTETICO BRILHANTE</v>
          </cell>
          <cell r="C3949" t="str">
            <v>M2</v>
          </cell>
          <cell r="D3949">
            <v>4.24</v>
          </cell>
        </row>
        <row r="3950">
          <cell r="B3950" t="str">
            <v>E TRANSPARENTE INCL LIXAMENTO E DUAS DEMAOS DE ACABAMENTO</v>
          </cell>
        </row>
        <row r="3951">
          <cell r="A3951" t="str">
            <v>26285/008</v>
          </cell>
          <cell r="B3951" t="str">
            <v>ENVERNIZAMENTO DE MADEIRA EM SUPERFICIE INTERIOR C/VERNIZ POLIURETANO</v>
          </cell>
          <cell r="C3951" t="str">
            <v>M2</v>
          </cell>
          <cell r="D3951">
            <v>6.08</v>
          </cell>
        </row>
        <row r="3952">
          <cell r="B3952" t="str">
            <v>BRILHANTE E TRANSPARENTE INCL LIXAMENTO UMA DEMAO DE VERNIZ IMUNIZANTE</v>
          </cell>
        </row>
        <row r="3953">
          <cell r="B3953" t="str">
            <v>INCOLOR ANILINA E DUAS DEMAOS DE ACABAMENTO</v>
          </cell>
        </row>
        <row r="3954">
          <cell r="A3954" t="str">
            <v>26285/009</v>
          </cell>
          <cell r="B3954" t="str">
            <v>ENVERNIZAMENTO DE SUPERFICIE DE CONCRETO OU TIJOLO APARENTE EXTERIOR</v>
          </cell>
          <cell r="C3954" t="str">
            <v>M2</v>
          </cell>
          <cell r="D3954">
            <v>7.03</v>
          </cell>
        </row>
        <row r="3955">
          <cell r="B3955" t="str">
            <v>OU INTERIOR C/VERNIZ ACRILICO INCOLOR EM TRES DEMAOS</v>
          </cell>
        </row>
        <row r="3956">
          <cell r="A3956" t="str">
            <v>26285/010</v>
          </cell>
          <cell r="B3956" t="str">
            <v>ENVERNIZAMENTO DE CONCRETO APICOADO EXT OU INT C/VERNIZ ACRILICO INCO</v>
          </cell>
          <cell r="C3956" t="str">
            <v>M2</v>
          </cell>
          <cell r="D3956">
            <v>14.06</v>
          </cell>
        </row>
        <row r="3957">
          <cell r="B3957" t="str">
            <v>LOR EM TRES DEMAOS</v>
          </cell>
        </row>
        <row r="3958">
          <cell r="A3958">
            <v>40905</v>
          </cell>
          <cell r="B3958" t="str">
            <v>VERNIZ EM FORRO DE MADEIRA, 02 DEMAOS</v>
          </cell>
          <cell r="C3958" t="str">
            <v>M2</v>
          </cell>
          <cell r="D3958">
            <v>8.08</v>
          </cell>
        </row>
        <row r="3959">
          <cell r="A3959">
            <v>160</v>
          </cell>
          <cell r="B3959" t="str">
            <v>PINTURA IMUNIZANTE</v>
          </cell>
        </row>
        <row r="3960">
          <cell r="A3960">
            <v>68460</v>
          </cell>
          <cell r="B3960" t="str">
            <v>PINTURA IMUNIZANTE</v>
          </cell>
        </row>
        <row r="3961">
          <cell r="A3961" t="str">
            <v>68460/001</v>
          </cell>
          <cell r="B3961" t="str">
            <v>PINTURA IMUNIZANTE PENTOX 2 DEMAOS P/MADEIRA</v>
          </cell>
          <cell r="C3961" t="str">
            <v>M2</v>
          </cell>
          <cell r="D3961">
            <v>8.4</v>
          </cell>
        </row>
        <row r="3962">
          <cell r="A3962">
            <v>161</v>
          </cell>
          <cell r="B3962" t="str">
            <v>PINTURA PARA PISO</v>
          </cell>
        </row>
        <row r="3963">
          <cell r="A3963">
            <v>10408</v>
          </cell>
          <cell r="B3963" t="str">
            <v>PINTURA EM PISO DE CONCRETO COM TINTA ACRILICA</v>
          </cell>
        </row>
        <row r="3964">
          <cell r="A3964" t="str">
            <v>10408/001</v>
          </cell>
          <cell r="B3964" t="str">
            <v>PINTURA EM PISO DE CONCRETO (AREA DE JOGO DA QUADRA DESCOB)</v>
          </cell>
          <cell r="C3964" t="str">
            <v>M2</v>
          </cell>
          <cell r="D3964">
            <v>4.55</v>
          </cell>
        </row>
        <row r="3965">
          <cell r="A3965">
            <v>24163</v>
          </cell>
          <cell r="B3965" t="str">
            <v>PINTURAS IMPERMEABILIZANTES</v>
          </cell>
        </row>
        <row r="3966">
          <cell r="A3966" t="str">
            <v>24163/001</v>
          </cell>
          <cell r="B3966" t="str">
            <v>PINTURA NEUTROL, 2 DEMAOS</v>
          </cell>
          <cell r="C3966" t="str">
            <v>M2</v>
          </cell>
          <cell r="D3966">
            <v>10.01</v>
          </cell>
        </row>
        <row r="3967">
          <cell r="A3967" t="str">
            <v>24163/002</v>
          </cell>
          <cell r="B3967" t="str">
            <v>PINTURA HIDROFUGANTE, 1 DEMAO</v>
          </cell>
          <cell r="C3967" t="str">
            <v>M2</v>
          </cell>
          <cell r="D3967">
            <v>7.99</v>
          </cell>
        </row>
        <row r="3968">
          <cell r="A3968">
            <v>41595</v>
          </cell>
          <cell r="B3968" t="str">
            <v>DEMARCACAO QUADRA ESPORTIVA C/TINTA ACRILICA P/PISOS</v>
          </cell>
          <cell r="C3968" t="str">
            <v>M</v>
          </cell>
          <cell r="D3968">
            <v>3.19</v>
          </cell>
        </row>
        <row r="3969">
          <cell r="A3969" t="str">
            <v>CÓDIGO</v>
          </cell>
          <cell r="B3969" t="str">
            <v>|D E S C R I Ç Ã O                                                   |UN</v>
          </cell>
          <cell r="C3969" t="str">
            <v>IDADE</v>
          </cell>
          <cell r="D3969" t="str">
            <v>|CUSTO TOTAL</v>
          </cell>
        </row>
        <row r="3970">
          <cell r="A3970" t="str">
            <v>ÍNCULO.....:</v>
          </cell>
          <cell r="B3970" t="str">
            <v>NACIONAL CAIXA</v>
          </cell>
        </row>
        <row r="3972">
          <cell r="A3972" t="str">
            <v>PISO</v>
          </cell>
          <cell r="B3972" t="str">
            <v>PISOS</v>
          </cell>
        </row>
        <row r="3973">
          <cell r="A3973">
            <v>111</v>
          </cell>
          <cell r="B3973" t="str">
            <v>PISO CIMENTADO</v>
          </cell>
        </row>
        <row r="3974">
          <cell r="A3974">
            <v>11781</v>
          </cell>
          <cell r="B3974" t="str">
            <v>PISO CONTRAPISOS E PASSEIOS CIMENTADOS</v>
          </cell>
        </row>
        <row r="3975">
          <cell r="A3975" t="str">
            <v>11781/002</v>
          </cell>
          <cell r="B3975" t="str">
            <v>PISO CIMENTADO LISO ESP=1,5CM C/ARGAMASSA 1:3 CIMENTO AREIA SOBRE BASE</v>
          </cell>
          <cell r="C3975" t="str">
            <v>M2</v>
          </cell>
          <cell r="D3975">
            <v>12.75</v>
          </cell>
        </row>
        <row r="3976">
          <cell r="B3976" t="str">
            <v>EXISTENTE.</v>
          </cell>
        </row>
        <row r="3977">
          <cell r="A3977">
            <v>23741</v>
          </cell>
          <cell r="B3977" t="str">
            <v>PISO CIMENTADO LISO C/ IMPERMEABILIZANTE</v>
          </cell>
        </row>
        <row r="3978">
          <cell r="A3978" t="str">
            <v>23741/001</v>
          </cell>
          <cell r="B3978" t="str">
            <v>PISO CIMENTADO LISO (QUEIMADO) C/ IMPERM ARG.CIM/AREIA 1:3 E=3,0CM</v>
          </cell>
          <cell r="C3978" t="str">
            <v>M2</v>
          </cell>
          <cell r="D3978">
            <v>22.32</v>
          </cell>
        </row>
        <row r="3979">
          <cell r="A3979" t="str">
            <v>23741/002</v>
          </cell>
          <cell r="B3979" t="str">
            <v>PISO CIMENTADO LISO (QUEIMADO) C/IMPERMEAB- CIM/AREIA 1:4 E=1,5CM (ATE</v>
          </cell>
          <cell r="C3979" t="str">
            <v>M2</v>
          </cell>
          <cell r="D3979">
            <v>16.32</v>
          </cell>
        </row>
        <row r="3980">
          <cell r="B3980" t="str">
            <v>NCAO: EXECUTAR SOBRE CONCRETO AINDA FRESCO)</v>
          </cell>
        </row>
        <row r="3981">
          <cell r="A3981" t="str">
            <v>23741/003</v>
          </cell>
          <cell r="B3981" t="str">
            <v>PISO CIMENTADO LISO QUEIMADO E=1,5CM C/ARG CIM/AREIA 1:3 (ATENCAO: EXE</v>
          </cell>
          <cell r="C3981" t="str">
            <v>M2</v>
          </cell>
          <cell r="D3981">
            <v>15.07</v>
          </cell>
        </row>
        <row r="3982">
          <cell r="B3982" t="str">
            <v>CUTAR SOBRE CONCRETO AINDA FRESCO)</v>
          </cell>
        </row>
        <row r="3983">
          <cell r="A3983" t="str">
            <v>23741/004</v>
          </cell>
          <cell r="B3983" t="str">
            <v>PISO CIMENTADO LISO C/ARG CIMENTO/AREIA MEDIA PENEIRADA 1:3 E=3,0CM C/</v>
          </cell>
          <cell r="C3983" t="str">
            <v>M2</v>
          </cell>
          <cell r="D3983">
            <v>22.32</v>
          </cell>
        </row>
        <row r="3984">
          <cell r="B3984" t="str">
            <v>IMPERMEABILIZANTE PREPARO C/BETONEIRA</v>
          </cell>
        </row>
        <row r="3985">
          <cell r="A3985" t="str">
            <v>23741/005</v>
          </cell>
          <cell r="B3985" t="str">
            <v>PISO CIMENTADO LISO C/ARG CIMENTO/AREIA MEDIA PENEIRADA 1:3 E=1,5CM C/</v>
          </cell>
          <cell r="C3985" t="str">
            <v>M2</v>
          </cell>
          <cell r="D3985">
            <v>15.82</v>
          </cell>
        </row>
        <row r="3986">
          <cell r="B3986" t="str">
            <v>IMPERMEABILIZANTE PREPARO C/BETONEIRA</v>
          </cell>
        </row>
        <row r="3987">
          <cell r="A3987">
            <v>23757</v>
          </cell>
          <cell r="B3987" t="str">
            <v>PISO CIMENTADO LISO</v>
          </cell>
        </row>
        <row r="3988">
          <cell r="A3988" t="str">
            <v>23757/001</v>
          </cell>
          <cell r="B3988" t="str">
            <v>PISO CIMENTADO LISO C/CIM/AREIA MEDIA PENEIRADA 1:3 E=2,5CM PREPARO C/</v>
          </cell>
          <cell r="C3988" t="str">
            <v>M2</v>
          </cell>
          <cell r="D3988">
            <v>18.37</v>
          </cell>
        </row>
        <row r="3989">
          <cell r="B3989" t="str">
            <v>BETONEIRA</v>
          </cell>
        </row>
        <row r="3990">
          <cell r="A3990" t="str">
            <v>23757/002</v>
          </cell>
          <cell r="B3990" t="str">
            <v>PISO CIMENTADO LISO C/ARG CIMENTO/AREIA MEDIA PENEIRADA 1:3 E=2,5CM PR</v>
          </cell>
          <cell r="C3990" t="str">
            <v>M2</v>
          </cell>
          <cell r="D3990">
            <v>18.37</v>
          </cell>
        </row>
        <row r="3991">
          <cell r="B3991" t="str">
            <v>EPARO C/ BETONEIRA</v>
          </cell>
        </row>
        <row r="3992">
          <cell r="A3992">
            <v>24228</v>
          </cell>
          <cell r="B3992" t="str">
            <v>CONTRAPISO C/IMPERMEABILIZANTE</v>
          </cell>
        </row>
        <row r="3993">
          <cell r="A3993" t="str">
            <v>24228/001</v>
          </cell>
          <cell r="B3993" t="str">
            <v>CONTRAPISO (E = 12,0 CM) C/ IMPERMEABILIZANTE, SOBRE LASTRO DE BRITA</v>
          </cell>
          <cell r="C3993" t="str">
            <v>M2</v>
          </cell>
          <cell r="D3993">
            <v>36.03</v>
          </cell>
        </row>
        <row r="3994">
          <cell r="B3994" t="str">
            <v>(E = 3,0 CM)</v>
          </cell>
        </row>
        <row r="3995">
          <cell r="A3995">
            <v>24278</v>
          </cell>
          <cell r="B3995" t="str">
            <v>PISO CIMENTADO RUSTICO</v>
          </cell>
        </row>
        <row r="3996">
          <cell r="A3996" t="str">
            <v>24278/001</v>
          </cell>
          <cell r="B3996" t="str">
            <v>PISO CIMENTADO RUSTICO E=2,0CM ARGAMASSA CIM/AREIA 1:4</v>
          </cell>
          <cell r="C3996" t="str">
            <v>M2</v>
          </cell>
          <cell r="D3996">
            <v>14.01</v>
          </cell>
        </row>
        <row r="3997">
          <cell r="A3997" t="str">
            <v>24278/002</v>
          </cell>
          <cell r="B3997" t="str">
            <v>PISO CIMENTADO RUSTICO E=3,0CM ARGAMASSA CIM/AREIA 1:3</v>
          </cell>
          <cell r="C3997" t="str">
            <v>M2</v>
          </cell>
          <cell r="D3997">
            <v>15.24</v>
          </cell>
        </row>
        <row r="3998">
          <cell r="A3998">
            <v>68571</v>
          </cell>
          <cell r="B3998" t="str">
            <v>CIMENTADO LISO QUEIMADO E=2CM C/JUNTA BATIDA CIM/AREIA 1:3</v>
          </cell>
        </row>
        <row r="3999">
          <cell r="A3999" t="str">
            <v>68571/002</v>
          </cell>
          <cell r="B3999" t="str">
            <v>CIMENTADO LISO QUEIMADO E=2CM C/JUNTA PLASTICA CIM/AREIA 1:4</v>
          </cell>
          <cell r="C3999" t="str">
            <v>M2</v>
          </cell>
          <cell r="D3999">
            <v>21.61</v>
          </cell>
        </row>
        <row r="4000">
          <cell r="A4000" t="str">
            <v>CÓDIGO</v>
          </cell>
          <cell r="B4000" t="str">
            <v>|D E S C R I Ç Ã O                                                   |UN</v>
          </cell>
          <cell r="C4000" t="str">
            <v>IDADE</v>
          </cell>
          <cell r="D4000" t="str">
            <v>|CUSTO TOTAL</v>
          </cell>
        </row>
        <row r="4001">
          <cell r="A4001" t="str">
            <v>ÍNCULO.....:</v>
          </cell>
          <cell r="B4001" t="str">
            <v>NACIONAL CAIXA</v>
          </cell>
        </row>
        <row r="4003">
          <cell r="A4003" t="str">
            <v>68571/004</v>
          </cell>
          <cell r="B4003" t="str">
            <v>CIMENTADO LISO QUEIMADO E=2CM C/JUNTA BATIDA CIM/AREIA 1:3</v>
          </cell>
          <cell r="C4003" t="str">
            <v>M2</v>
          </cell>
          <cell r="D4003">
            <v>21.46</v>
          </cell>
        </row>
        <row r="4004">
          <cell r="A4004">
            <v>68605</v>
          </cell>
          <cell r="B4004" t="str">
            <v>CIMENTADO RUSTICO E=1,5CM CIMENTO/AREIA 1:4</v>
          </cell>
        </row>
        <row r="4005">
          <cell r="A4005" t="str">
            <v>68605/001</v>
          </cell>
          <cell r="B4005" t="str">
            <v>CIMENTADO RUSTICO E=2,0CM CIMENTO/AREIA 1:4</v>
          </cell>
          <cell r="C4005" t="str">
            <v>M2</v>
          </cell>
          <cell r="D4005">
            <v>14.5</v>
          </cell>
        </row>
        <row r="4006">
          <cell r="A4006" t="str">
            <v>68605/002</v>
          </cell>
          <cell r="B4006" t="str">
            <v>CIMENTADO RUSTICO E=1,5CM CIMENTO/AREIA 1:4</v>
          </cell>
          <cell r="C4006" t="str">
            <v>M2</v>
          </cell>
          <cell r="D4006">
            <v>13.33</v>
          </cell>
        </row>
        <row r="4007">
          <cell r="A4007" t="str">
            <v>68605/003</v>
          </cell>
          <cell r="B4007" t="str">
            <v>CIMENTADO RUSTICO E=3,5CM CIMENTO/AREIA 1:4</v>
          </cell>
          <cell r="C4007" t="str">
            <v>M2</v>
          </cell>
          <cell r="D4007">
            <v>18.010000000000002</v>
          </cell>
        </row>
        <row r="4008">
          <cell r="A4008" t="str">
            <v>68605/004</v>
          </cell>
          <cell r="B4008" t="str">
            <v>CIMENTADO RUSTICO E=2,5CM CIMENTO/AREIA 1:4</v>
          </cell>
          <cell r="C4008" t="str">
            <v>M2</v>
          </cell>
          <cell r="D4008">
            <v>15.67</v>
          </cell>
        </row>
        <row r="4009">
          <cell r="A4009" t="str">
            <v>68605/005</v>
          </cell>
          <cell r="B4009" t="str">
            <v>CIMENTADO RUSTICO E=3,0CM CIMENTO/AREIA 1:4</v>
          </cell>
          <cell r="C4009" t="str">
            <v>M2</v>
          </cell>
          <cell r="D4009">
            <v>16.84</v>
          </cell>
        </row>
        <row r="4010">
          <cell r="A4010" t="str">
            <v>68605/006</v>
          </cell>
          <cell r="B4010" t="str">
            <v>CIMENTADO RUSTICO E=2,0CM CIM/AREIA 1:3 C/FRISO ANTE-DERRAPANTE</v>
          </cell>
          <cell r="C4010" t="str">
            <v>M2</v>
          </cell>
          <cell r="D4010">
            <v>16.23</v>
          </cell>
        </row>
        <row r="4011">
          <cell r="A4011">
            <v>68606</v>
          </cell>
          <cell r="B4011" t="str">
            <v>CIMENTADO LISO DESEMPENADO E=2,0CM CIMENTO/AREIA 1:3</v>
          </cell>
        </row>
        <row r="4012">
          <cell r="A4012" t="str">
            <v>68606/001</v>
          </cell>
          <cell r="B4012" t="str">
            <v>CIMENTADO LISO DESEMPENADO E=3,5CM CIMENTO/AREIA 1:4</v>
          </cell>
          <cell r="C4012" t="str">
            <v>M2</v>
          </cell>
          <cell r="D4012">
            <v>21.15</v>
          </cell>
        </row>
        <row r="4013">
          <cell r="A4013" t="str">
            <v>68606/002</v>
          </cell>
          <cell r="B4013" t="str">
            <v>CIMENTADO LISO DESEMPENADO E=2,5CM CIMENTO/AREIA 1:4</v>
          </cell>
          <cell r="C4013" t="str">
            <v>M2</v>
          </cell>
          <cell r="D4013">
            <v>17.399999999999999</v>
          </cell>
        </row>
        <row r="4014">
          <cell r="A4014" t="str">
            <v>68606/003</v>
          </cell>
          <cell r="B4014" t="str">
            <v>CIMENTADO LISO DESEMPENADO E=2,0CM CIMENTO/AREIA 1:3</v>
          </cell>
          <cell r="C4014" t="str">
            <v>M2</v>
          </cell>
          <cell r="D4014">
            <v>17.03</v>
          </cell>
        </row>
        <row r="4015">
          <cell r="A4015" t="str">
            <v>68606/004</v>
          </cell>
          <cell r="B4015" t="str">
            <v>CIMENTADO LISO DESEMPENADO E=2,0CM CIMENTO/AREIA 1:5</v>
          </cell>
          <cell r="C4015" t="str">
            <v>M2</v>
          </cell>
          <cell r="D4015">
            <v>15.66</v>
          </cell>
        </row>
        <row r="4016">
          <cell r="A4016" t="str">
            <v>68606/005</v>
          </cell>
          <cell r="B4016" t="str">
            <v>CIMENTADO LISO DESEMPENADO E=2,0CM CIMENTO/AREIA 1:4</v>
          </cell>
          <cell r="C4016" t="str">
            <v>M2</v>
          </cell>
          <cell r="D4016">
            <v>16.23</v>
          </cell>
        </row>
        <row r="4017">
          <cell r="A4017" t="str">
            <v>68606/006</v>
          </cell>
          <cell r="B4017" t="str">
            <v>CIMENTADO LISO DESEMPENADO E=3,0CM CIMENTO/AREIA 1:3</v>
          </cell>
          <cell r="C4017" t="str">
            <v>M2</v>
          </cell>
          <cell r="D4017">
            <v>19.77</v>
          </cell>
        </row>
        <row r="4018">
          <cell r="A4018">
            <v>113</v>
          </cell>
          <cell r="B4018" t="str">
            <v>PISO CERAMICO</v>
          </cell>
        </row>
        <row r="4019">
          <cell r="A4019">
            <v>6060</v>
          </cell>
          <cell r="B4019" t="str">
            <v>PISO CERAMICA ESMALTADA 20X30CM C/ARG COLANTE INCL. REJUNTE</v>
          </cell>
          <cell r="C4019" t="str">
            <v>M2</v>
          </cell>
          <cell r="D4019">
            <v>21.78</v>
          </cell>
        </row>
        <row r="4020">
          <cell r="A4020">
            <v>23721</v>
          </cell>
          <cell r="B4020" t="str">
            <v>PISO CERAMICO ESMALTADO LH POP INCL REGUL BASE E=2.5CM,RODAPE E REJUNT</v>
          </cell>
        </row>
        <row r="4021">
          <cell r="B4021" t="str">
            <v>(ASSETAMENTO COM ARG COLANTE INDUSTRIALIZADA)</v>
          </cell>
        </row>
        <row r="4022">
          <cell r="A4022" t="str">
            <v>23721/001</v>
          </cell>
          <cell r="B4022" t="str">
            <v>PISO CERAM ESMALT(POPUL)SOBRE BASE REGUL C/ARG CIM/CAL/AREIA</v>
          </cell>
          <cell r="C4022" t="str">
            <v>M2</v>
          </cell>
          <cell r="D4022">
            <v>35</v>
          </cell>
        </row>
        <row r="4023">
          <cell r="B4023" t="str">
            <v>S/PENEIRAR 1:0,5:5 E=2,5CM INCL REJUNTE/RODAPE</v>
          </cell>
        </row>
        <row r="4024">
          <cell r="A4024">
            <v>23760</v>
          </cell>
          <cell r="B4024" t="str">
            <v>PISO CERAMICO ESMALTADO LH POP INCL REGUL BASE E=2.5CM E REJUNTAMENTO</v>
          </cell>
        </row>
        <row r="4025">
          <cell r="B4025" t="str">
            <v>(ASSENTAMENTO COM ARG COLANTE INDUSTRIALIZADA, NAO INCLUI RODAPE)</v>
          </cell>
        </row>
        <row r="4026">
          <cell r="A4026" t="str">
            <v>23760/001</v>
          </cell>
          <cell r="B4026" t="str">
            <v>PISO CERAMICO ESMALTADO (LH POPULAR), INCL REGULARIZACAO DE BASE C/</v>
          </cell>
          <cell r="C4026" t="str">
            <v>M2</v>
          </cell>
          <cell r="D4026">
            <v>30.12</v>
          </cell>
        </row>
        <row r="4027">
          <cell r="B4027" t="str">
            <v>ARG CIM/CAL/AREIA SEM PENEIRAR 1:0,5:5 E=2,5CM E REJUNTAMENTO</v>
          </cell>
        </row>
        <row r="4028">
          <cell r="A4028">
            <v>57039</v>
          </cell>
          <cell r="B4028" t="str">
            <v>PISO CERAMICO ESMALT LINHA POPULAR, ASSENT. C/ARG.COLANTE, INCL REJUNT</v>
          </cell>
        </row>
        <row r="4029">
          <cell r="B4029" t="str">
            <v>(NAO INCLUI REGULARIZACAO DE BASE E RODAPE)</v>
          </cell>
        </row>
        <row r="4030">
          <cell r="A4030" t="str">
            <v>57039/001</v>
          </cell>
          <cell r="B4030" t="str">
            <v>PISO CERAMICO ESMALTADO LINHA POPULAR, INCL. REJUNTAMENTO, ASSENTADO</v>
          </cell>
          <cell r="C4030" t="str">
            <v>M2</v>
          </cell>
          <cell r="D4030">
            <v>20.02</v>
          </cell>
        </row>
        <row r="4031">
          <cell r="A4031" t="str">
            <v>CÓDIGO</v>
          </cell>
          <cell r="B4031" t="str">
            <v>|D E S C R I Ç Ã O                                                   |UN</v>
          </cell>
          <cell r="C4031" t="str">
            <v>IDADE</v>
          </cell>
          <cell r="D4031" t="str">
            <v>|CUSTO TOTAL</v>
          </cell>
        </row>
        <row r="4032">
          <cell r="A4032" t="str">
            <v>ÍNCULO.....:</v>
          </cell>
          <cell r="B4032" t="str">
            <v>NACIONAL CAIXA</v>
          </cell>
        </row>
        <row r="4034">
          <cell r="B4034" t="str">
            <v>COM ARGAMASSA COLANTE (NAO INCLUI REGULARIZACAO DA BASE</v>
          </cell>
        </row>
        <row r="4035">
          <cell r="A4035" t="str">
            <v>57039/002</v>
          </cell>
          <cell r="B4035" t="str">
            <v>PISO CERAMICA ESMALTADA (LH POPULAR) C/ARG COLANTE INCL. REJUNTAMENTO</v>
          </cell>
          <cell r="C4035" t="str">
            <v>M2</v>
          </cell>
          <cell r="D4035">
            <v>20.02</v>
          </cell>
        </row>
        <row r="4036">
          <cell r="A4036">
            <v>68461</v>
          </cell>
          <cell r="B4036" t="str">
            <v>PISO CERAMICO 30X30CM CIMENTO/CAL/AREIA 1:2:6 TP GRES/STO ANTONIO/TERR</v>
          </cell>
        </row>
        <row r="4037">
          <cell r="B4037" t="str">
            <v>AGRES OU SIMILAR</v>
          </cell>
        </row>
        <row r="4038">
          <cell r="A4038" t="str">
            <v>68461/001</v>
          </cell>
          <cell r="B4038" t="str">
            <v>PISO CERAMICO 30X30CM CIMENTO/CAL/AREIA 1:2:6 TP GRES/STO ANTONIO/TERR</v>
          </cell>
          <cell r="C4038" t="str">
            <v>M2</v>
          </cell>
          <cell r="D4038">
            <v>27.96</v>
          </cell>
        </row>
        <row r="4039">
          <cell r="B4039" t="str">
            <v>AGRES OU SIMILAR</v>
          </cell>
        </row>
        <row r="4040">
          <cell r="A4040">
            <v>115</v>
          </cell>
          <cell r="B4040" t="str">
            <v>PISO DE PEDRA</v>
          </cell>
        </row>
        <row r="4041">
          <cell r="A4041">
            <v>11537</v>
          </cell>
          <cell r="B4041" t="str">
            <v>PISOS DE PEDRA PORTUGUESA ARENITO E ARDOSIA</v>
          </cell>
        </row>
        <row r="4042">
          <cell r="A4042" t="str">
            <v>11537/001</v>
          </cell>
          <cell r="B4042" t="str">
            <v>PISO PEDRA PORTUGUESA ASSENTE EM MISTURA 1:5 CIMENTO SAIBRO EXCL ACER-</v>
          </cell>
          <cell r="C4042" t="str">
            <v>M2</v>
          </cell>
          <cell r="D4042">
            <v>53.44</v>
          </cell>
        </row>
        <row r="4043">
          <cell r="B4043" t="str">
            <v>TO DO TERRENO.</v>
          </cell>
        </row>
        <row r="4044">
          <cell r="A4044">
            <v>11538</v>
          </cell>
          <cell r="B4044" t="str">
            <v>PISOS DE PEDRA PORTUGUESA ARENITO E ARDOSIA</v>
          </cell>
        </row>
        <row r="4045">
          <cell r="A4045" t="str">
            <v>11538/001</v>
          </cell>
          <cell r="B4045" t="str">
            <v>PISO PEDRA PORTUGUESA C/DESENHO 60% BRANCO 40% PRETO ASSENTE</v>
          </cell>
          <cell r="C4045" t="str">
            <v>M2</v>
          </cell>
          <cell r="D4045">
            <v>51.64</v>
          </cell>
        </row>
        <row r="4046">
          <cell r="B4046" t="str">
            <v>RA 1:5 CIMENTO SAIBRO INCL ACERTO DO TERRENO.</v>
          </cell>
        </row>
        <row r="4047">
          <cell r="A4047">
            <v>24279</v>
          </cell>
          <cell r="B4047" t="str">
            <v>PISO EM PEDRA ARDOSIA, E = 1,00 CM</v>
          </cell>
        </row>
        <row r="4048">
          <cell r="A4048" t="str">
            <v>24279/001</v>
          </cell>
          <cell r="B4048" t="str">
            <v>ASSENTADA C/ ARGAMASSA DE CIM/CAL/AREIA 1:0,5:5, E=1,00CM, I</v>
          </cell>
          <cell r="C4048" t="str">
            <v>M2</v>
          </cell>
          <cell r="D4048">
            <v>23.02</v>
          </cell>
        </row>
        <row r="4049">
          <cell r="B4049" t="str">
            <v>REJUNTAMENTO COM CIMENTO BRANCO</v>
          </cell>
        </row>
        <row r="4050">
          <cell r="A4050">
            <v>26310</v>
          </cell>
          <cell r="B4050" t="str">
            <v>PISOS DE PEDRA PORTUGUESA, ARENITO E ARDOSIA</v>
          </cell>
        </row>
        <row r="4051">
          <cell r="A4051" t="str">
            <v>26310/001</v>
          </cell>
          <cell r="B4051" t="str">
            <v>PISO PEDRA PORTUGUESA ASSENTE EM MISTURA 1:5 CIMENTO SAIBRO EXCL ACER-</v>
          </cell>
          <cell r="C4051" t="str">
            <v>M2</v>
          </cell>
          <cell r="D4051">
            <v>53.44</v>
          </cell>
        </row>
        <row r="4052">
          <cell r="B4052" t="str">
            <v>TO DO TERRENO.</v>
          </cell>
        </row>
        <row r="4053">
          <cell r="A4053" t="str">
            <v>26310/002</v>
          </cell>
          <cell r="B4053" t="str">
            <v>PISO PEDRA PORTUGUESA C/DESENHO 60% BRANCO 40% PRETO ASSENTE</v>
          </cell>
          <cell r="C4053" t="str">
            <v>M2</v>
          </cell>
          <cell r="D4053">
            <v>51.64</v>
          </cell>
        </row>
        <row r="4054">
          <cell r="B4054" t="str">
            <v>RA 1:5 CIMENTO SAIBRO INCL ACERTO DO TERRENO.</v>
          </cell>
        </row>
        <row r="4055">
          <cell r="A4055" t="str">
            <v>26310/003</v>
          </cell>
          <cell r="B4055" t="str">
            <v>RECOMPOSICAO PISO PEDRA PORTUGUESA ASSENTE C/FAROFA 1:5 CIMENTO SAIBRO</v>
          </cell>
          <cell r="C4055" t="str">
            <v>M2</v>
          </cell>
          <cell r="D4055">
            <v>29.76</v>
          </cell>
        </row>
        <row r="4056">
          <cell r="B4056" t="str">
            <v>INCL MATERIAL P/REJUNTE EXCL PEDRA.</v>
          </cell>
        </row>
        <row r="4057">
          <cell r="A4057" t="str">
            <v>26310/004</v>
          </cell>
          <cell r="B4057" t="str">
            <v>PISO PLACA ARENITO SAO TOME ASSENTE C/ARGAMASSA 1:2:2 EXCL ACERTO TER-</v>
          </cell>
          <cell r="C4057" t="str">
            <v>M2</v>
          </cell>
          <cell r="D4057">
            <v>85.36</v>
          </cell>
        </row>
        <row r="4058">
          <cell r="B4058" t="str">
            <v>RENO.</v>
          </cell>
        </row>
        <row r="4059">
          <cell r="A4059" t="str">
            <v>26310/005</v>
          </cell>
          <cell r="B4059" t="str">
            <v>PISO PLACA ARDOSIA 40X40CM ESP=1CM ASSENTE SUPERFICIE EM OSSO C/ARGA-</v>
          </cell>
          <cell r="C4059" t="str">
            <v>M2</v>
          </cell>
          <cell r="D4059">
            <v>36.35</v>
          </cell>
        </row>
        <row r="4060">
          <cell r="B4060" t="str">
            <v>MASSA 1:2:2 CIMENTO SAIBRO AREIA.</v>
          </cell>
        </row>
        <row r="4061">
          <cell r="A4061" t="str">
            <v>26310/006</v>
          </cell>
          <cell r="B4061" t="str">
            <v>PEDRA PORTUGUESA C/DESENHO 60% BRANCO 40% PRETO SOMENTE MATERIAL</v>
          </cell>
          <cell r="C4061" t="str">
            <v>M2</v>
          </cell>
          <cell r="D4061">
            <v>28.16</v>
          </cell>
        </row>
        <row r="4062">
          <cell r="A4062" t="str">
            <v>CÓDIGO</v>
          </cell>
          <cell r="B4062" t="str">
            <v>|D E S C R I Ç Ã O                                                   |UN</v>
          </cell>
          <cell r="C4062" t="str">
            <v>IDADE</v>
          </cell>
          <cell r="D4062" t="str">
            <v>|CUSTO TOTAL</v>
          </cell>
        </row>
        <row r="4063">
          <cell r="A4063" t="str">
            <v>ÍNCULO.....:</v>
          </cell>
          <cell r="B4063" t="str">
            <v>NACIONAL CAIXA</v>
          </cell>
        </row>
        <row r="4065">
          <cell r="A4065" t="str">
            <v>26310/007</v>
          </cell>
          <cell r="B4065" t="str">
            <v>PISO PLACA ARDOSIA 30X30CM ESP=1CM ASSENTE SUPERFICIE EM OSSO C/ARGA-</v>
          </cell>
          <cell r="C4065" t="str">
            <v>M2</v>
          </cell>
          <cell r="D4065">
            <v>36.35</v>
          </cell>
        </row>
        <row r="4066">
          <cell r="B4066" t="str">
            <v>MASSA 1:2:2 CIMENTO SAIBRO AREIA.</v>
          </cell>
        </row>
        <row r="4067">
          <cell r="A4067">
            <v>68607</v>
          </cell>
          <cell r="B4067" t="str">
            <v>PISO PEDRA</v>
          </cell>
        </row>
        <row r="4068">
          <cell r="A4068" t="str">
            <v>68607/001</v>
          </cell>
          <cell r="B4068" t="str">
            <v>PISO PEDRA BASALTO CIMENTO/AREIA 1:4 S/POLIMENTO</v>
          </cell>
          <cell r="C4068" t="str">
            <v>M2</v>
          </cell>
          <cell r="D4068">
            <v>50.26</v>
          </cell>
        </row>
        <row r="4069">
          <cell r="A4069" t="str">
            <v>68607/002</v>
          </cell>
          <cell r="B4069" t="str">
            <v>PISO PEDRA SAO TOME C/CIM/AREIA 1:4 S/POLIMENTO</v>
          </cell>
          <cell r="C4069" t="str">
            <v>M2</v>
          </cell>
          <cell r="D4069">
            <v>81.66</v>
          </cell>
        </row>
        <row r="4070">
          <cell r="A4070" t="str">
            <v>68607/003</v>
          </cell>
          <cell r="B4070" t="str">
            <v>PISO PEDRA PORTUGUESA PRETA/BRANCA CIMENTO/AREIA 1:4</v>
          </cell>
          <cell r="C4070" t="str">
            <v>M2</v>
          </cell>
          <cell r="D4070">
            <v>28.15</v>
          </cell>
        </row>
        <row r="4071">
          <cell r="A4071" t="str">
            <v>68607/004</v>
          </cell>
          <cell r="B4071" t="str">
            <v>PISO PEDRA PORTUGUESA PRETA/BRANCA REJ CIMENTO BRANCO</v>
          </cell>
          <cell r="C4071" t="str">
            <v>M2</v>
          </cell>
          <cell r="D4071">
            <v>43.57</v>
          </cell>
        </row>
        <row r="4072">
          <cell r="A4072" t="str">
            <v>68607/005</v>
          </cell>
          <cell r="B4072" t="str">
            <v>PISO PEDRA PORTUGUESA PRETA CIMENTO/AREIA/SAIBRO 1:2:3</v>
          </cell>
          <cell r="C4072" t="str">
            <v>M2</v>
          </cell>
          <cell r="D4072">
            <v>44.51</v>
          </cell>
        </row>
        <row r="4073">
          <cell r="A4073" t="str">
            <v>68607/006</v>
          </cell>
          <cell r="B4073" t="str">
            <v>PISO PEDRA PORTUGUESA BRANCA CIMENTO/AREIA/SAIBRO 1:2:3</v>
          </cell>
          <cell r="C4073" t="str">
            <v>M2</v>
          </cell>
          <cell r="D4073">
            <v>28.81</v>
          </cell>
        </row>
        <row r="4074">
          <cell r="A4074" t="str">
            <v>68607/007</v>
          </cell>
          <cell r="B4074" t="str">
            <v>PISO PEDRA ARDOSIA CINZA 30X30X1CM CIM/AREIA/SAIBRO 1:2:2</v>
          </cell>
          <cell r="C4074" t="str">
            <v>M2</v>
          </cell>
          <cell r="D4074">
            <v>35.43</v>
          </cell>
        </row>
        <row r="4075">
          <cell r="A4075" t="str">
            <v>68607/008</v>
          </cell>
          <cell r="B4075" t="str">
            <v>PISO PEDRA ARDOSIA CINZA 40X40X1CM CIM/AREIA/SAIBRO 1:2:2</v>
          </cell>
          <cell r="C4075" t="str">
            <v>M2</v>
          </cell>
          <cell r="D4075">
            <v>35.43</v>
          </cell>
        </row>
        <row r="4076">
          <cell r="A4076" t="str">
            <v>68607/009</v>
          </cell>
          <cell r="B4076" t="str">
            <v>PISO PEDRA ARDOSIA CINZA 40X40X1CM C/CIMENTO COLANTE</v>
          </cell>
          <cell r="C4076" t="str">
            <v>M2</v>
          </cell>
          <cell r="D4076">
            <v>19.93</v>
          </cell>
        </row>
        <row r="4077">
          <cell r="A4077" t="str">
            <v>68607/010</v>
          </cell>
          <cell r="B4077" t="str">
            <v>PISO PEDRA MIRACEMA RUSTICA 10X20CM CIMENTO/AREIA 1:4</v>
          </cell>
          <cell r="C4077" t="str">
            <v>M2</v>
          </cell>
          <cell r="D4077">
            <v>58.64</v>
          </cell>
        </row>
        <row r="4078">
          <cell r="A4078">
            <v>117</v>
          </cell>
          <cell r="B4078" t="str">
            <v>PISO DE ALTA RESISTENCIA</v>
          </cell>
        </row>
        <row r="4079">
          <cell r="A4079">
            <v>24166</v>
          </cell>
          <cell r="B4079" t="str">
            <v>PISO ALTA RESISTENCIA EM MASSA GRANILITICA KORODUR</v>
          </cell>
        </row>
        <row r="4080">
          <cell r="A4080" t="str">
            <v>24166/001</v>
          </cell>
          <cell r="B4080" t="str">
            <v>PISO ALTA RESISTENCIA EM MASSA GRANILIT. - KORODUR (NAO INCLUI LASTRO</v>
          </cell>
          <cell r="C4080" t="str">
            <v>M2</v>
          </cell>
          <cell r="D4080">
            <v>20.63</v>
          </cell>
        </row>
        <row r="4081">
          <cell r="B4081" t="str">
            <v>DE CONCRETO)</v>
          </cell>
        </row>
        <row r="4082">
          <cell r="A4082">
            <v>68567</v>
          </cell>
          <cell r="B4082" t="str">
            <v>PISO DE ALTA RESISTENCIA C/REGULARIZACAO</v>
          </cell>
        </row>
        <row r="4083">
          <cell r="A4083" t="str">
            <v>68567/001</v>
          </cell>
          <cell r="B4083" t="str">
            <v>POLIMENTO PISO ALTA RESISTENCIA</v>
          </cell>
          <cell r="C4083" t="str">
            <v>M2</v>
          </cell>
          <cell r="D4083">
            <v>13.63</v>
          </cell>
        </row>
        <row r="4084">
          <cell r="A4084" t="str">
            <v>68567/002</v>
          </cell>
          <cell r="B4084" t="str">
            <v>PISO INDUSTRIAL ALTA RESISTENCIA CINZA  8MM /JUNTA PLASTICA 4MM</v>
          </cell>
          <cell r="C4084" t="str">
            <v>M2</v>
          </cell>
          <cell r="D4084">
            <v>37.11</v>
          </cell>
        </row>
        <row r="4085">
          <cell r="B4085" t="str">
            <v>C/REGULARIZACAO DE BASE S/POLIMENTO</v>
          </cell>
        </row>
        <row r="4086">
          <cell r="A4086" t="str">
            <v>68567/003</v>
          </cell>
          <cell r="B4086" t="str">
            <v>PISO INDUSTRIAL ALTA RESISTENCIA CINZA 12MM /JUNTA PLASTICA 4MM</v>
          </cell>
          <cell r="C4086" t="str">
            <v>M2</v>
          </cell>
          <cell r="D4086">
            <v>42.53</v>
          </cell>
        </row>
        <row r="4087">
          <cell r="B4087" t="str">
            <v>C/REGULARIZACAO DE BASE S/POLIMENTO</v>
          </cell>
        </row>
        <row r="4088">
          <cell r="A4088">
            <v>118</v>
          </cell>
          <cell r="B4088" t="str">
            <v>PISO GRANILITE/MARMORITE</v>
          </cell>
        </row>
        <row r="4089">
          <cell r="A4089">
            <v>68068</v>
          </cell>
          <cell r="B4089" t="str">
            <v>PISO EM GRANILITE</v>
          </cell>
          <cell r="C4089" t="str">
            <v>M2</v>
          </cell>
          <cell r="D4089">
            <v>25.15</v>
          </cell>
        </row>
        <row r="4090">
          <cell r="A4090">
            <v>71532</v>
          </cell>
          <cell r="B4090" t="str">
            <v>JUNTA PLÁSTICA 25X 4 MM PARA PISOS CONTÍNUOS. FORNECIMENTO E COLOCAÇÃO</v>
          </cell>
          <cell r="C4090" t="str">
            <v>M</v>
          </cell>
          <cell r="D4090">
            <v>3.2</v>
          </cell>
        </row>
        <row r="4091">
          <cell r="B4091" t="str">
            <v>.</v>
          </cell>
        </row>
        <row r="4092">
          <cell r="A4092">
            <v>120</v>
          </cell>
          <cell r="B4092" t="str">
            <v>SOLEIRA CERAMICA</v>
          </cell>
        </row>
        <row r="4093">
          <cell r="A4093" t="str">
            <v>CÓDIGO</v>
          </cell>
          <cell r="B4093" t="str">
            <v>|D E S C R I Ç Ã O                                                   |UN</v>
          </cell>
          <cell r="C4093" t="str">
            <v>IDADE</v>
          </cell>
          <cell r="D4093" t="str">
            <v>|CUSTO TOTAL</v>
          </cell>
        </row>
        <row r="4094">
          <cell r="A4094" t="str">
            <v>ÍNCULO.....:</v>
          </cell>
          <cell r="B4094" t="str">
            <v>NACIONAL CAIXA</v>
          </cell>
        </row>
        <row r="4096">
          <cell r="A4096">
            <v>24137</v>
          </cell>
          <cell r="B4096" t="str">
            <v>SOLEIRA EM CERAMICA EXTRA</v>
          </cell>
        </row>
        <row r="4097">
          <cell r="A4097" t="str">
            <v>24137/001</v>
          </cell>
          <cell r="B4097" t="str">
            <v>SOLEIRA EM CERAMICA EXTRA / 1A.</v>
          </cell>
          <cell r="C4097" t="str">
            <v>M</v>
          </cell>
          <cell r="D4097">
            <v>11.18</v>
          </cell>
        </row>
        <row r="4098">
          <cell r="A4098">
            <v>121</v>
          </cell>
          <cell r="B4098" t="str">
            <v>SOLEIRA DE GRANILITE, MARMORITE E OUTROS</v>
          </cell>
        </row>
        <row r="4099">
          <cell r="A4099">
            <v>24138</v>
          </cell>
          <cell r="B4099" t="str">
            <v>SOLEIRA DE MARMORITE</v>
          </cell>
        </row>
        <row r="4100">
          <cell r="A4100" t="str">
            <v>24138/001</v>
          </cell>
          <cell r="B4100" t="str">
            <v>SOLEIRA DE MARMORITE, L = 0,17 M</v>
          </cell>
          <cell r="C4100" t="str">
            <v>M</v>
          </cell>
          <cell r="D4100">
            <v>28.82</v>
          </cell>
        </row>
        <row r="4101">
          <cell r="A4101">
            <v>24139</v>
          </cell>
          <cell r="B4101" t="str">
            <v>SOLEIRA DE CIMENTO</v>
          </cell>
        </row>
        <row r="4102">
          <cell r="A4102" t="str">
            <v>24139/001</v>
          </cell>
          <cell r="B4102" t="str">
            <v>SOLEIRA DE CIMENTO ALISADO, L=15 CM</v>
          </cell>
          <cell r="C4102" t="str">
            <v>M</v>
          </cell>
          <cell r="D4102">
            <v>1.79</v>
          </cell>
        </row>
        <row r="4103">
          <cell r="A4103">
            <v>24316</v>
          </cell>
          <cell r="B4103" t="str">
            <v>SOLEIRA DE ARDOSIA</v>
          </cell>
        </row>
        <row r="4104">
          <cell r="A4104" t="str">
            <v>24316/001</v>
          </cell>
          <cell r="B4104" t="str">
            <v>SOLEIRA DE ARDOSIA, L = 15 CM</v>
          </cell>
          <cell r="C4104" t="str">
            <v>M</v>
          </cell>
          <cell r="D4104">
            <v>9.15</v>
          </cell>
        </row>
        <row r="4105">
          <cell r="A4105">
            <v>122</v>
          </cell>
          <cell r="B4105" t="str">
            <v>SOLEIRA DE MARMORE/GRANITO</v>
          </cell>
        </row>
        <row r="4106">
          <cell r="A4106">
            <v>68454</v>
          </cell>
          <cell r="B4106" t="str">
            <v>SOLEIRA MARMORE BRANCO</v>
          </cell>
        </row>
        <row r="4107">
          <cell r="A4107" t="str">
            <v>68454/001</v>
          </cell>
          <cell r="B4107" t="str">
            <v>SOLEIRA MARMORE BRANCO NAC L=3CM E=2CM</v>
          </cell>
          <cell r="C4107" t="str">
            <v>M</v>
          </cell>
          <cell r="D4107">
            <v>20.12</v>
          </cell>
        </row>
        <row r="4108">
          <cell r="A4108">
            <v>131</v>
          </cell>
          <cell r="B4108" t="str">
            <v>RODAPE CERAMICO</v>
          </cell>
        </row>
        <row r="4109">
          <cell r="A4109">
            <v>23762</v>
          </cell>
          <cell r="B4109" t="str">
            <v>RODAPE CERAMICA ESMALTADA</v>
          </cell>
        </row>
        <row r="4110">
          <cell r="A4110" t="str">
            <v>23762/001</v>
          </cell>
          <cell r="B4110" t="str">
            <v>RODAPE CERAMICA ESMALTADA H=8CM</v>
          </cell>
          <cell r="C4110" t="str">
            <v>M</v>
          </cell>
          <cell r="D4110">
            <v>5.56</v>
          </cell>
        </row>
        <row r="4111">
          <cell r="A4111" t="str">
            <v>23762/002</v>
          </cell>
          <cell r="B4111" t="str">
            <v>RODAPE EM CERAMICA ESMALTADA - H=8,0CM</v>
          </cell>
          <cell r="C4111" t="str">
            <v>M</v>
          </cell>
          <cell r="D4111">
            <v>5.56</v>
          </cell>
        </row>
        <row r="4112">
          <cell r="A4112">
            <v>164</v>
          </cell>
          <cell r="B4112" t="str">
            <v>RODAPE DE MARMORE,GRANITO,MARMORITE,GRANILITE E OUTROS</v>
          </cell>
        </row>
        <row r="4113">
          <cell r="A4113">
            <v>6123</v>
          </cell>
          <cell r="B4113" t="str">
            <v>RODAPE C/ARGAMASSA 1:0,5:5 CIM/CAL/AREIA - 8CM</v>
          </cell>
          <cell r="C4113" t="str">
            <v>M</v>
          </cell>
          <cell r="D4113">
            <v>5.62</v>
          </cell>
        </row>
        <row r="4114">
          <cell r="A4114">
            <v>40904</v>
          </cell>
          <cell r="B4114" t="str">
            <v>RODAPE EM PEDRA ARDOSIA, H = 8,00 CM</v>
          </cell>
          <cell r="C4114" t="str">
            <v>ML</v>
          </cell>
          <cell r="D4114">
            <v>9.7899999999999991</v>
          </cell>
        </row>
        <row r="4115">
          <cell r="A4115">
            <v>68608</v>
          </cell>
          <cell r="B4115" t="str">
            <v>RODAPE PEDRA</v>
          </cell>
        </row>
        <row r="4116">
          <cell r="A4116" t="str">
            <v>68608/001</v>
          </cell>
          <cell r="B4116" t="str">
            <v>RODAPE PEDRA ARDOSIA CINZA E=1,0CM H=10CM CIMENTO/AREIA 1:4</v>
          </cell>
          <cell r="C4116" t="str">
            <v>M</v>
          </cell>
          <cell r="D4116">
            <v>7.54</v>
          </cell>
        </row>
        <row r="4117">
          <cell r="A4117" t="str">
            <v>68608/002</v>
          </cell>
          <cell r="B4117" t="str">
            <v>RODAPE PEDRA ARDOSIA CINZA POLIDA H=10CM CIMENTO/AREIA/SAIBRO 1:2:2</v>
          </cell>
          <cell r="C4117" t="str">
            <v>M</v>
          </cell>
          <cell r="D4117">
            <v>7.43</v>
          </cell>
        </row>
        <row r="4118">
          <cell r="A4118">
            <v>258</v>
          </cell>
          <cell r="B4118" t="str">
            <v>PISO CONCRETO</v>
          </cell>
        </row>
        <row r="4119">
          <cell r="A4119">
            <v>6048</v>
          </cell>
          <cell r="B4119" t="str">
            <v>PISO CONCRETO MAGRO 1:4:8 E=5,0CM C/REGULARIZACAO CIMENTO/AREIA PENEIR</v>
          </cell>
          <cell r="C4119" t="str">
            <v>M2</v>
          </cell>
          <cell r="D4119">
            <v>21.96</v>
          </cell>
        </row>
        <row r="4120">
          <cell r="B4120" t="str">
            <v>ADA 1:4 E=1,0CM(ASPERO)</v>
          </cell>
        </row>
        <row r="4121">
          <cell r="A4121">
            <v>23744</v>
          </cell>
          <cell r="B4121" t="str">
            <v>CALCADA DE PROTECAO</v>
          </cell>
        </row>
        <row r="4122">
          <cell r="A4122" t="str">
            <v>23744/001</v>
          </cell>
          <cell r="B4122" t="str">
            <v>CALCADA DE PROTECAO EM CONCRETO MAGRO 1:4:8 E=5,0CM, REGULARIZADO C/</v>
          </cell>
          <cell r="C4122" t="str">
            <v>M2</v>
          </cell>
          <cell r="D4122">
            <v>21.96</v>
          </cell>
        </row>
        <row r="4123">
          <cell r="B4123" t="str">
            <v>ARG. CIM/AREIA 1:4 E=1,0CM (ASPERO)</v>
          </cell>
        </row>
        <row r="4124">
          <cell r="A4124" t="str">
            <v>CÓDIGO</v>
          </cell>
          <cell r="B4124" t="str">
            <v>|D E S C R I Ç Ã O                                                   |UN</v>
          </cell>
          <cell r="C4124" t="str">
            <v>IDADE</v>
          </cell>
          <cell r="D4124" t="str">
            <v>|CUSTO TOTAL</v>
          </cell>
        </row>
        <row r="4125">
          <cell r="A4125" t="str">
            <v>ÍNCULO.....:</v>
          </cell>
          <cell r="B4125" t="str">
            <v>NACIONAL CAIXA</v>
          </cell>
        </row>
        <row r="4127">
          <cell r="A4127">
            <v>25241</v>
          </cell>
          <cell r="B4127" t="str">
            <v>PISO C/BLOKRET H=8CM PRE-FABRICADO, INCLUSIVE COLCHAO AREIA H=6,0CM</v>
          </cell>
        </row>
        <row r="4128">
          <cell r="A4128" t="str">
            <v>25241/001</v>
          </cell>
          <cell r="B4128" t="str">
            <v>PISO C/BLOCO SEXT COMUM CONCR (TIPO BLOKRET) E=8,0 X 30 X 30CM INCL.</v>
          </cell>
          <cell r="C4128" t="str">
            <v>M2</v>
          </cell>
          <cell r="D4128">
            <v>28.42</v>
          </cell>
        </row>
        <row r="4129">
          <cell r="B4129" t="str">
            <v>COLCHAO AREIA H=6,0CM</v>
          </cell>
        </row>
        <row r="4130">
          <cell r="A4130">
            <v>68325</v>
          </cell>
          <cell r="B4130" t="str">
            <v>PISO LAMINADO C/CONCR USINADO 20MPA E=7CM</v>
          </cell>
          <cell r="C4130" t="str">
            <v>M2</v>
          </cell>
          <cell r="D4130">
            <v>28.7</v>
          </cell>
        </row>
        <row r="4131">
          <cell r="A4131">
            <v>68333</v>
          </cell>
          <cell r="B4131" t="str">
            <v>CONCRETO DESEMPENADO P/QD.C/LASTRO E=7,0CM-220109</v>
          </cell>
          <cell r="C4131" t="str">
            <v>M2</v>
          </cell>
          <cell r="D4131">
            <v>25.28</v>
          </cell>
        </row>
        <row r="4132">
          <cell r="A4132">
            <v>260</v>
          </cell>
          <cell r="B4132" t="str">
            <v>CARPETE</v>
          </cell>
        </row>
        <row r="4133">
          <cell r="A4133">
            <v>59418</v>
          </cell>
          <cell r="B4133" t="str">
            <v>PISO EM CARPETE</v>
          </cell>
        </row>
        <row r="4134">
          <cell r="A4134" t="str">
            <v>59418/001</v>
          </cell>
          <cell r="B4134" t="str">
            <v>PISO EM CARPETE 3MM COLOCADO</v>
          </cell>
          <cell r="C4134" t="str">
            <v>M2</v>
          </cell>
          <cell r="D4134">
            <v>18.38</v>
          </cell>
        </row>
        <row r="4135">
          <cell r="A4135">
            <v>264</v>
          </cell>
          <cell r="B4135" t="str">
            <v>REGULARIZACAO DE CONTRA-PISOS E OUTRAS SUPERFICIES</v>
          </cell>
        </row>
        <row r="4136">
          <cell r="A4136">
            <v>6051</v>
          </cell>
          <cell r="B4136" t="str">
            <v>REGULARIZACAO BASE(CONTRA-PISO)P/REVESTIMENTO CERAMICO C/ARG CIMENTO/</v>
          </cell>
          <cell r="C4136" t="str">
            <v>M2</v>
          </cell>
          <cell r="D4136">
            <v>10.09</v>
          </cell>
        </row>
        <row r="4137">
          <cell r="B4137" t="str">
            <v>CAL/AREIA MEDIA S/PENEIRAR 1:0,5:5 E=2,5CM PREPARO C/ BETONEIRA</v>
          </cell>
        </row>
        <row r="4138">
          <cell r="A4138">
            <v>24168</v>
          </cell>
          <cell r="B4138" t="str">
            <v>REGULARIZACAO DE BASE C/ARG. 1:3 CIM/AREIA SEM PENEIRAR</v>
          </cell>
        </row>
        <row r="4139">
          <cell r="A4139" t="str">
            <v>24168/001</v>
          </cell>
          <cell r="B4139" t="str">
            <v>REGULARIZ. BASE C/ARG. 1:3 CIM/AREIA SEM PENEIRAR E=3,0CM</v>
          </cell>
          <cell r="C4139" t="str">
            <v>M2</v>
          </cell>
          <cell r="D4139">
            <v>10.79</v>
          </cell>
        </row>
        <row r="4140">
          <cell r="A4140" t="str">
            <v>24168/002</v>
          </cell>
          <cell r="B4140" t="str">
            <v>REGULARIZ. BASE C/ARG. 1:3 CIM/AREIA SEM PENEIRAR E=5,0CM</v>
          </cell>
          <cell r="C4140" t="str">
            <v>M2</v>
          </cell>
          <cell r="D4140">
            <v>16.059999999999999</v>
          </cell>
        </row>
        <row r="4141">
          <cell r="A4141" t="str">
            <v>24168/003</v>
          </cell>
          <cell r="B4141" t="str">
            <v>REGULARIZ. BASE C/ARG. 1:3 CIM/AREIA SEM PENEIRAR E=2,5CM</v>
          </cell>
          <cell r="C4141" t="str">
            <v>M2</v>
          </cell>
          <cell r="D4141">
            <v>9.4700000000000006</v>
          </cell>
        </row>
        <row r="4142">
          <cell r="A4142">
            <v>24211</v>
          </cell>
          <cell r="B4142" t="str">
            <v>REGULARIZACAO COM ARG. CIM/AREIA 1:3, E = 1,5 CM</v>
          </cell>
        </row>
        <row r="4143">
          <cell r="A4143" t="str">
            <v>24211/001</v>
          </cell>
          <cell r="B4143" t="str">
            <v>REGULARIZACAO 1:3 DESEMPENADO, E = 1,5 CM</v>
          </cell>
          <cell r="C4143" t="str">
            <v>M2</v>
          </cell>
          <cell r="D4143">
            <v>7.1</v>
          </cell>
        </row>
        <row r="4144">
          <cell r="A4144">
            <v>68509</v>
          </cell>
          <cell r="B4144" t="str">
            <v>ACABAMENTO DESEMPOLADO DE LAJE DE CONCRETO</v>
          </cell>
        </row>
        <row r="4145">
          <cell r="A4145" t="str">
            <v>68509/001</v>
          </cell>
          <cell r="B4145" t="str">
            <v>ACABAMENTO DESEMPOLADO DE LAJE DE CONCRETO SIMPLES</v>
          </cell>
          <cell r="C4145" t="str">
            <v>M2</v>
          </cell>
          <cell r="D4145">
            <v>5.33</v>
          </cell>
        </row>
        <row r="4146">
          <cell r="A4146">
            <v>68609</v>
          </cell>
          <cell r="B4146" t="str">
            <v>PREPARACAO SUB BASE P/PAVIM EM PEDRA PORTUGUESA</v>
          </cell>
        </row>
        <row r="4147">
          <cell r="A4147" t="str">
            <v>68609/001</v>
          </cell>
          <cell r="B4147" t="str">
            <v>REGULARIZACAO PISO CIMENTO/AREIA 1:3 E=2CM</v>
          </cell>
          <cell r="C4147" t="str">
            <v>M2</v>
          </cell>
          <cell r="D4147">
            <v>7.79</v>
          </cell>
        </row>
        <row r="4148">
          <cell r="A4148" t="str">
            <v>68609/002</v>
          </cell>
          <cell r="B4148" t="str">
            <v>REGULARIZACAO PISO CIMENTO/AREIA 1:3 E=2,5CM</v>
          </cell>
          <cell r="C4148" t="str">
            <v>M2</v>
          </cell>
          <cell r="D4148">
            <v>9.4</v>
          </cell>
        </row>
        <row r="4149">
          <cell r="A4149" t="str">
            <v>68609/003</v>
          </cell>
          <cell r="B4149" t="str">
            <v>REGULARIZACAO PISO CIMENTO/AREIA 1:3 E=3CM</v>
          </cell>
          <cell r="C4149" t="str">
            <v>M2</v>
          </cell>
          <cell r="D4149">
            <v>11.11</v>
          </cell>
        </row>
        <row r="4150">
          <cell r="A4150" t="str">
            <v>68609/004</v>
          </cell>
          <cell r="B4150" t="str">
            <v>REGULARIZACAO PISO CIMENTO/AREIA 1:3 E=3,5CM</v>
          </cell>
          <cell r="C4150" t="str">
            <v>M2</v>
          </cell>
          <cell r="D4150">
            <v>13.06</v>
          </cell>
        </row>
        <row r="4151">
          <cell r="A4151" t="str">
            <v>68609/005</v>
          </cell>
          <cell r="B4151" t="str">
            <v>REGULARIZACAO PISO CIMENTO/AREIA 1:4 E=3CM</v>
          </cell>
          <cell r="C4151" t="str">
            <v>M2</v>
          </cell>
          <cell r="D4151">
            <v>9.91</v>
          </cell>
        </row>
        <row r="4152">
          <cell r="A4152" t="str">
            <v>68609/006</v>
          </cell>
          <cell r="B4152" t="str">
            <v>REGULARIZACAO PISO CIMENTO/AREIA 1:5 E=2CM</v>
          </cell>
          <cell r="C4152" t="str">
            <v>M2</v>
          </cell>
          <cell r="D4152">
            <v>6.43</v>
          </cell>
        </row>
        <row r="4153">
          <cell r="A4153" t="str">
            <v>68609/007</v>
          </cell>
          <cell r="B4153" t="str">
            <v>REGULARIZACAO PISO CIMENTO/AREIA 1:5 E=3CM</v>
          </cell>
          <cell r="C4153" t="str">
            <v>M2</v>
          </cell>
          <cell r="D4153">
            <v>9.07</v>
          </cell>
        </row>
        <row r="4154">
          <cell r="A4154" t="str">
            <v>68609/008</v>
          </cell>
          <cell r="B4154" t="str">
            <v>REGULARIZACAO PISO CIMENTO/AREIA 1:5 E=5CM</v>
          </cell>
          <cell r="C4154" t="str">
            <v>M2</v>
          </cell>
          <cell r="D4154">
            <v>15.5</v>
          </cell>
        </row>
        <row r="4155">
          <cell r="A4155" t="str">
            <v>CÓDIGO</v>
          </cell>
          <cell r="B4155" t="str">
            <v>|D E S C R I Ç Ã O                                                   |UN</v>
          </cell>
          <cell r="C4155" t="str">
            <v>IDADE</v>
          </cell>
          <cell r="D4155" t="str">
            <v>|CUSTO TOTAL</v>
          </cell>
        </row>
        <row r="4156">
          <cell r="A4156" t="str">
            <v>ÍNCULO.....:</v>
          </cell>
          <cell r="B4156" t="str">
            <v>NACIONAL CAIXA</v>
          </cell>
        </row>
        <row r="4158">
          <cell r="A4158" t="str">
            <v>68609/009</v>
          </cell>
          <cell r="B4158" t="str">
            <v>PREPARACAO SUB BASE P/PAVIM EM PEDRA PORTUGUESA</v>
          </cell>
          <cell r="C4158" t="str">
            <v>M2</v>
          </cell>
          <cell r="D4158">
            <v>20.78</v>
          </cell>
        </row>
        <row r="4159">
          <cell r="A4159">
            <v>299</v>
          </cell>
          <cell r="B4159" t="str">
            <v>LASTROS (AREIA, BRITA, CASCALHO ETC)</v>
          </cell>
        </row>
        <row r="4160">
          <cell r="A4160">
            <v>10347</v>
          </cell>
          <cell r="B4160" t="str">
            <v>LASTRO DE PEDRA BRITADA APILOADO</v>
          </cell>
        </row>
        <row r="4161">
          <cell r="A4161" t="str">
            <v>10347/001</v>
          </cell>
          <cell r="B4161" t="str">
            <v>LASTRO DE PEDRA BRITADA GRANITICA 25MM E=3,0CM INCL COMPACTACAO MANUAL</v>
          </cell>
          <cell r="C4161" t="str">
            <v>M2</v>
          </cell>
          <cell r="D4161">
            <v>2.87</v>
          </cell>
        </row>
        <row r="4162">
          <cell r="A4162">
            <v>23719</v>
          </cell>
          <cell r="B4162" t="str">
            <v>LASTRO CONCRETO</v>
          </cell>
        </row>
        <row r="4163">
          <cell r="A4163" t="str">
            <v>23719/001</v>
          </cell>
          <cell r="B4163" t="str">
            <v>LASTRO CONCRETO FCK=10MPA SARRAFEADO</v>
          </cell>
          <cell r="C4163" t="str">
            <v>M3</v>
          </cell>
          <cell r="D4163">
            <v>260.29000000000002</v>
          </cell>
        </row>
        <row r="4164">
          <cell r="A4164" t="str">
            <v>23719/002</v>
          </cell>
          <cell r="B4164" t="str">
            <v>LASTRO CONCR MAGRO 1:4:8 SARRAFEADO (NAO INCL JUNTAS DILATACAO)</v>
          </cell>
          <cell r="C4164" t="str">
            <v>M3</v>
          </cell>
          <cell r="D4164">
            <v>299.33999999999997</v>
          </cell>
        </row>
        <row r="4165">
          <cell r="A4165" t="str">
            <v>23719/003</v>
          </cell>
          <cell r="B4165" t="str">
            <v>LASTRO CONCRETO FCK=15MPA SARRAFEADO</v>
          </cell>
          <cell r="C4165" t="str">
            <v>M3</v>
          </cell>
          <cell r="D4165">
            <v>274.10000000000002</v>
          </cell>
        </row>
        <row r="4166">
          <cell r="A4166">
            <v>23781</v>
          </cell>
          <cell r="B4166" t="str">
            <v>LASTRO DE CONCRETO MAGRO</v>
          </cell>
        </row>
        <row r="4167">
          <cell r="A4167" t="str">
            <v>23781/001</v>
          </cell>
          <cell r="B4167" t="str">
            <v>LASTRO CONCRETO MAGRO 1:4:8 E=8,0CM CONSUMO CIMENTO 210KG/M3</v>
          </cell>
          <cell r="C4167" t="str">
            <v>M2</v>
          </cell>
          <cell r="D4167">
            <v>23.94</v>
          </cell>
        </row>
        <row r="4168">
          <cell r="A4168" t="str">
            <v>23781/002</v>
          </cell>
          <cell r="B4168" t="str">
            <v>LASTRO CONCRETO MAGRO 1:4:8 E=5,0CM CONSUMO CIMENTO 210KG/M3</v>
          </cell>
          <cell r="C4168" t="str">
            <v>M2</v>
          </cell>
          <cell r="D4168">
            <v>16.36</v>
          </cell>
        </row>
        <row r="4169">
          <cell r="A4169" t="str">
            <v>23781/003</v>
          </cell>
          <cell r="B4169" t="str">
            <v>LASTRO CONCRETO MAGRO 1:4:8 E=7,0CM CONSUMO CIMENTO 210KG/M3</v>
          </cell>
          <cell r="C4169" t="str">
            <v>M2</v>
          </cell>
          <cell r="D4169">
            <v>21.95</v>
          </cell>
        </row>
        <row r="4170">
          <cell r="A4170" t="str">
            <v>23781/004</v>
          </cell>
          <cell r="B4170" t="str">
            <v>LASTRO EM CONCRETO MAGRO 1:4:8 E=5,0CM C/210KG CIMENTO/M3 PREPARO C/BE</v>
          </cell>
          <cell r="C4170" t="str">
            <v>M2</v>
          </cell>
          <cell r="D4170">
            <v>16.36</v>
          </cell>
        </row>
        <row r="4171">
          <cell r="B4171" t="str">
            <v>TONEIRA</v>
          </cell>
        </row>
        <row r="4172">
          <cell r="A4172" t="str">
            <v>23781/005</v>
          </cell>
          <cell r="B4172" t="str">
            <v>LASTRO CONCRETO MAGRO 1:4:8 E=8,0CM C/210KG CIMENTO/M3 PREPARO C/BETON</v>
          </cell>
          <cell r="C4172" t="str">
            <v>M2</v>
          </cell>
          <cell r="D4172">
            <v>23.94</v>
          </cell>
        </row>
        <row r="4173">
          <cell r="B4173" t="str">
            <v>EIRA</v>
          </cell>
        </row>
        <row r="4174">
          <cell r="A4174" t="str">
            <v>23781/006</v>
          </cell>
          <cell r="B4174" t="str">
            <v>LASTRO CONCRETO MAGRO 1:4:8 E=10,0CM C/210KG CIMENTO/M3 PREPARO C/BETO</v>
          </cell>
          <cell r="C4174" t="str">
            <v>M2</v>
          </cell>
          <cell r="D4174">
            <v>27.93</v>
          </cell>
        </row>
        <row r="4175">
          <cell r="B4175" t="str">
            <v>NEIRA</v>
          </cell>
        </row>
        <row r="4176">
          <cell r="A4176" t="str">
            <v>23781/007</v>
          </cell>
          <cell r="B4176" t="str">
            <v>LASTRO DE CONCRETO MAGRO COM CONSUMO DE CIMENTO=220KG/M3(PREPARO MECAN</v>
          </cell>
          <cell r="C4176" t="str">
            <v>M3</v>
          </cell>
          <cell r="D4176">
            <v>243.69</v>
          </cell>
        </row>
        <row r="4177">
          <cell r="B4177" t="str">
            <v>ICO)</v>
          </cell>
        </row>
        <row r="4178">
          <cell r="A4178">
            <v>60848</v>
          </cell>
          <cell r="B4178" t="str">
            <v>AQUISICAO DE CASCALHO DE JAZIDA</v>
          </cell>
        </row>
        <row r="4179">
          <cell r="A4179" t="str">
            <v>60848/001</v>
          </cell>
          <cell r="B4179" t="str">
            <v>CASCALHO DE RIO</v>
          </cell>
          <cell r="C4179" t="str">
            <v>M3</v>
          </cell>
          <cell r="D4179">
            <v>14.22</v>
          </cell>
        </row>
        <row r="4180">
          <cell r="A4180">
            <v>68610</v>
          </cell>
          <cell r="B4180" t="str">
            <v>CONTRAPISO E= 3CM ARGAMASSA CIMENTO/AREIA/SAIBRO 1:2:2</v>
          </cell>
        </row>
        <row r="4181">
          <cell r="A4181" t="str">
            <v>68610/001</v>
          </cell>
          <cell r="B4181" t="str">
            <v>CONTRAPISO E= 6CM ARGAMASSA CIMENTO/AREIA 1:5</v>
          </cell>
          <cell r="C4181" t="str">
            <v>M2</v>
          </cell>
          <cell r="D4181">
            <v>18.71</v>
          </cell>
        </row>
        <row r="4182">
          <cell r="A4182" t="str">
            <v>68610/002</v>
          </cell>
          <cell r="B4182" t="str">
            <v>CONTRAPISO E= 3CM ARGAMASSA CIMENTO/AREIA/SAIBRO 1:2:2</v>
          </cell>
          <cell r="C4182" t="str">
            <v>M2</v>
          </cell>
          <cell r="D4182">
            <v>8.83</v>
          </cell>
        </row>
        <row r="4183">
          <cell r="A4183" t="str">
            <v>68610/003</v>
          </cell>
          <cell r="B4183" t="str">
            <v>CONTRAPISO E= 5CM ARGAMASSA CIMENTO/AREIA 1:5</v>
          </cell>
          <cell r="C4183" t="str">
            <v>M2</v>
          </cell>
          <cell r="D4183">
            <v>15.5</v>
          </cell>
        </row>
        <row r="4184">
          <cell r="A4184" t="str">
            <v>68610/004</v>
          </cell>
          <cell r="B4184" t="str">
            <v>CONTRAPISO E= 4CM ARGAMASSA CIMENTO/AREIA 1:3</v>
          </cell>
          <cell r="C4184" t="str">
            <v>M2</v>
          </cell>
          <cell r="D4184">
            <v>15.01</v>
          </cell>
        </row>
        <row r="4185">
          <cell r="A4185" t="str">
            <v>68610/005</v>
          </cell>
          <cell r="B4185" t="str">
            <v>CONTRAPISO E= 6CM ARGAMASSA CIMENTO/AREIA 1:3</v>
          </cell>
          <cell r="C4185" t="str">
            <v>M2</v>
          </cell>
          <cell r="D4185">
            <v>22.81</v>
          </cell>
        </row>
        <row r="4186">
          <cell r="A4186" t="str">
            <v>CÓDIGO</v>
          </cell>
          <cell r="B4186" t="str">
            <v>|D E S C R I Ç Ã O                                                   |UN</v>
          </cell>
          <cell r="C4186" t="str">
            <v>IDADE</v>
          </cell>
          <cell r="D4186" t="str">
            <v>|CUSTO TOTAL</v>
          </cell>
        </row>
        <row r="4187">
          <cell r="A4187" t="str">
            <v>ÍNCULO.....:</v>
          </cell>
          <cell r="B4187" t="str">
            <v>NACIONAL CAIXA</v>
          </cell>
        </row>
        <row r="4189">
          <cell r="A4189" t="str">
            <v>68610/006</v>
          </cell>
          <cell r="B4189" t="str">
            <v>CONTRAPISO E= 7CM ARGAMASSA CIMENTO/AREIA 1:5</v>
          </cell>
          <cell r="C4189" t="str">
            <v>M2</v>
          </cell>
          <cell r="D4189">
            <v>20.78</v>
          </cell>
        </row>
        <row r="4190">
          <cell r="A4190">
            <v>68680</v>
          </cell>
          <cell r="B4190" t="str">
            <v>CONTRAPISO/LASTRO CONCRETO</v>
          </cell>
        </row>
        <row r="4191">
          <cell r="A4191" t="str">
            <v>68680/001</v>
          </cell>
          <cell r="B4191" t="str">
            <v>CONTRAPISO/LASTRO CONCRETO 1:2,5:5 S/BETONEIRA E=7CM</v>
          </cell>
          <cell r="C4191" t="str">
            <v>M2</v>
          </cell>
          <cell r="D4191">
            <v>22.9</v>
          </cell>
        </row>
        <row r="4192">
          <cell r="A4192" t="str">
            <v>68680/002</v>
          </cell>
          <cell r="B4192" t="str">
            <v>CONTRAPISO/LASTRO CONCRETO 1:2,5:5 C/BETONEIRA E=7CM</v>
          </cell>
          <cell r="C4192" t="str">
            <v>M2</v>
          </cell>
          <cell r="D4192">
            <v>22.13</v>
          </cell>
        </row>
        <row r="4193">
          <cell r="A4193" t="str">
            <v>68680/003</v>
          </cell>
          <cell r="B4193" t="str">
            <v>CONTRAPISO/LASTRO CONCRETO 1:3:6 S/BETONEIRA E=5CM</v>
          </cell>
          <cell r="C4193" t="str">
            <v>M2</v>
          </cell>
          <cell r="D4193">
            <v>16.13</v>
          </cell>
        </row>
        <row r="4194">
          <cell r="A4194" t="str">
            <v>68680/004</v>
          </cell>
          <cell r="B4194" t="str">
            <v>CONTRAPISO/LASTRO CONCRETO 1:3:6 C/BETONEIRA E=5CM</v>
          </cell>
          <cell r="C4194" t="str">
            <v>M2</v>
          </cell>
          <cell r="D4194">
            <v>15.59</v>
          </cell>
        </row>
        <row r="4195">
          <cell r="A4195" t="str">
            <v>68680/005</v>
          </cell>
          <cell r="B4195" t="str">
            <v>CONTRAPISO/LASTRO CONCRETO 1:3:6 S/BETONEIRA E=6CM</v>
          </cell>
          <cell r="C4195" t="str">
            <v>M2</v>
          </cell>
          <cell r="D4195">
            <v>19.04</v>
          </cell>
        </row>
        <row r="4196">
          <cell r="A4196" t="str">
            <v>68680/006</v>
          </cell>
          <cell r="B4196" t="str">
            <v>CONTRAPISO/LASTRO CONCRETO 1:3:6 C/BETONEIRA E=6CM</v>
          </cell>
          <cell r="C4196" t="str">
            <v>M2</v>
          </cell>
          <cell r="D4196">
            <v>18.39</v>
          </cell>
        </row>
        <row r="4197">
          <cell r="A4197" t="str">
            <v>68680/007</v>
          </cell>
          <cell r="B4197" t="str">
            <v>CONTRAPISO/LASTRO CONCRETO 1:3:5 S/BETONEIRA E=6CM</v>
          </cell>
          <cell r="C4197" t="str">
            <v>M2</v>
          </cell>
          <cell r="D4197">
            <v>19.36</v>
          </cell>
        </row>
        <row r="4198">
          <cell r="A4198" t="str">
            <v>68680/008</v>
          </cell>
          <cell r="B4198" t="str">
            <v>CONTRAPISO/LASTRO CONCRETO 1:3:5 C/BETONEIRA E=6CM</v>
          </cell>
          <cell r="C4198" t="str">
            <v>M2</v>
          </cell>
          <cell r="D4198">
            <v>18.7</v>
          </cell>
        </row>
        <row r="4199">
          <cell r="A4199" t="str">
            <v>68680/009</v>
          </cell>
          <cell r="B4199" t="str">
            <v>CONTRAPISO/LASTRO CONCRETO 1:3:6 S/BETONEIRA E=7CM</v>
          </cell>
          <cell r="C4199" t="str">
            <v>M2</v>
          </cell>
          <cell r="D4199">
            <v>21.95</v>
          </cell>
        </row>
        <row r="4200">
          <cell r="A4200" t="str">
            <v>68680/010</v>
          </cell>
          <cell r="B4200" t="str">
            <v>CONTRAPISO/LASTRO CONCRETO 1:3:6 C/BETONEIRA E=7CM</v>
          </cell>
          <cell r="C4200" t="str">
            <v>M2</v>
          </cell>
          <cell r="D4200">
            <v>21.18</v>
          </cell>
        </row>
        <row r="4201">
          <cell r="A4201" t="str">
            <v>68680/011</v>
          </cell>
          <cell r="B4201" t="str">
            <v>CONTRAPISO/LASTRO CONCRETO 1:3:6 C/BETONEIRA E=4CM</v>
          </cell>
          <cell r="C4201" t="str">
            <v>M2</v>
          </cell>
          <cell r="D4201">
            <v>13.22</v>
          </cell>
        </row>
        <row r="4202">
          <cell r="A4202" t="str">
            <v>68680/012</v>
          </cell>
          <cell r="B4202" t="str">
            <v>CONTRAPISO/LASTRO CONCRETO 1:3:5 S/BETONEIRA E=5CM</v>
          </cell>
          <cell r="C4202" t="str">
            <v>M2</v>
          </cell>
          <cell r="D4202">
            <v>16.399999999999999</v>
          </cell>
        </row>
        <row r="4203">
          <cell r="A4203" t="str">
            <v>68680/013</v>
          </cell>
          <cell r="B4203" t="str">
            <v>CONTRAPISO/LASTRO CONCRETO 1:3:5 C/BETONEIRA E=5CM</v>
          </cell>
          <cell r="C4203" t="str">
            <v>M2</v>
          </cell>
          <cell r="D4203">
            <v>15.85</v>
          </cell>
        </row>
        <row r="4204">
          <cell r="A4204" t="str">
            <v>68680/014</v>
          </cell>
          <cell r="B4204" t="str">
            <v>CONTRAPISO/LASTRO CONCRETO 1:3:5 S/BETONEIRA E=8CM</v>
          </cell>
          <cell r="C4204" t="str">
            <v>M2</v>
          </cell>
          <cell r="D4204">
            <v>25.28</v>
          </cell>
        </row>
        <row r="4205">
          <cell r="A4205" t="str">
            <v>68680/015</v>
          </cell>
          <cell r="B4205" t="str">
            <v>CONTRAPISO/LASTRO CONCRETO 1:3:5 C/BETONEIRA E=8CM</v>
          </cell>
          <cell r="C4205" t="str">
            <v>M2</v>
          </cell>
          <cell r="D4205">
            <v>24.41</v>
          </cell>
        </row>
        <row r="4206">
          <cell r="A4206" t="str">
            <v>68680/016</v>
          </cell>
          <cell r="B4206" t="str">
            <v>CONTRAPISO/LASTRO CONCRETO 1:4:8 S/BETONEIRA E=8CM</v>
          </cell>
          <cell r="C4206" t="str">
            <v>M2</v>
          </cell>
          <cell r="D4206">
            <v>23.63</v>
          </cell>
        </row>
        <row r="4207">
          <cell r="A4207" t="str">
            <v>68680/017</v>
          </cell>
          <cell r="B4207" t="str">
            <v>CONTRAPISO/LASTRO CONCRETO 1:3:5 S/BETONEIRA E=3CM</v>
          </cell>
          <cell r="C4207" t="str">
            <v>M2</v>
          </cell>
          <cell r="D4207">
            <v>10.47</v>
          </cell>
        </row>
        <row r="4208">
          <cell r="A4208" t="str">
            <v>68680/018</v>
          </cell>
          <cell r="B4208" t="str">
            <v>CONTRAPISO/LASTRO CONCRETO FCK=10,0MPA E=7CM</v>
          </cell>
          <cell r="C4208" t="str">
            <v>M2</v>
          </cell>
          <cell r="D4208">
            <v>22.91</v>
          </cell>
        </row>
        <row r="4209">
          <cell r="A4209" t="str">
            <v>68680/019</v>
          </cell>
          <cell r="B4209" t="str">
            <v>CONTRAPISO/LASTRO CONCRETO FCK=13,5MPA E=7CM</v>
          </cell>
          <cell r="C4209" t="str">
            <v>M2</v>
          </cell>
          <cell r="D4209">
            <v>23.58</v>
          </cell>
        </row>
        <row r="4210">
          <cell r="A4210" t="str">
            <v>68680/020</v>
          </cell>
          <cell r="B4210" t="str">
            <v>CONTRAPISO/LASTRO CONCRETO FCK=15,0MPA E=6CM</v>
          </cell>
          <cell r="C4210" t="str">
            <v>M2</v>
          </cell>
          <cell r="D4210">
            <v>20.69</v>
          </cell>
        </row>
        <row r="4211">
          <cell r="A4211" t="str">
            <v>68680/021</v>
          </cell>
          <cell r="B4211" t="str">
            <v>CONTRAPISO/LASTRO CONCRETO FCK=15,0MPA E=10CM</v>
          </cell>
          <cell r="C4211" t="str">
            <v>M2</v>
          </cell>
          <cell r="D4211">
            <v>33.43</v>
          </cell>
        </row>
        <row r="4212">
          <cell r="A4212" t="str">
            <v>68680/022</v>
          </cell>
          <cell r="B4212" t="str">
            <v>CONTRAPISO/LASTRO CONCRETO 1:3:5 S/BETONEIRA E=10CM</v>
          </cell>
          <cell r="C4212" t="str">
            <v>M2</v>
          </cell>
          <cell r="D4212">
            <v>31.2</v>
          </cell>
        </row>
        <row r="4213">
          <cell r="A4213" t="str">
            <v>68680/023</v>
          </cell>
          <cell r="B4213" t="str">
            <v>CONTRAPISO/LASTRO CONCRETO 1:3:5 C/BETONEIRA E=10CM</v>
          </cell>
          <cell r="C4213" t="str">
            <v>M2</v>
          </cell>
          <cell r="D4213">
            <v>31.71</v>
          </cell>
        </row>
        <row r="4214">
          <cell r="A4214" t="str">
            <v>68680/024</v>
          </cell>
          <cell r="B4214" t="str">
            <v>CONTRAPISO/LASTRO CONCRETO 1:4:8 C/BETONEIRA E=10CM</v>
          </cell>
          <cell r="C4214" t="str">
            <v>M2</v>
          </cell>
          <cell r="D4214">
            <v>28.06</v>
          </cell>
        </row>
        <row r="4215">
          <cell r="A4215" t="str">
            <v>68680/025</v>
          </cell>
          <cell r="B4215" t="str">
            <v>CONTRAPISO/LASTRO CONCRETO 1:4:8 S/BETONEIRA E=10CM</v>
          </cell>
          <cell r="C4215" t="str">
            <v>M2</v>
          </cell>
          <cell r="D4215">
            <v>29.15</v>
          </cell>
        </row>
        <row r="4216">
          <cell r="A4216" t="str">
            <v>68680/026</v>
          </cell>
          <cell r="B4216" t="str">
            <v>CONTRAPISO/LASTRO CONCRETO 1:4:8 S/BETONEIRA E=6CM</v>
          </cell>
          <cell r="C4216" t="str">
            <v>M2</v>
          </cell>
          <cell r="D4216">
            <v>18.12</v>
          </cell>
        </row>
        <row r="4217">
          <cell r="A4217" t="str">
            <v>CÓDIGO</v>
          </cell>
          <cell r="B4217" t="str">
            <v>|D E S C R I Ç Ã O                                                   |UN</v>
          </cell>
          <cell r="C4217" t="str">
            <v>IDADE</v>
          </cell>
          <cell r="D4217" t="str">
            <v>|CUSTO TOTAL</v>
          </cell>
        </row>
        <row r="4218">
          <cell r="A4218" t="str">
            <v>ÍNCULO.....:</v>
          </cell>
          <cell r="B4218" t="str">
            <v>NACIONAL CAIXA</v>
          </cell>
        </row>
        <row r="4220">
          <cell r="A4220" t="str">
            <v>68680/027</v>
          </cell>
          <cell r="B4220" t="str">
            <v>CONTRAPISO/LASTRO CONCRETO 1:2,5:5 S/BETONEIRA E=5CM</v>
          </cell>
          <cell r="C4220" t="str">
            <v>M2</v>
          </cell>
          <cell r="D4220">
            <v>16.809999999999999</v>
          </cell>
        </row>
        <row r="4221">
          <cell r="A4221" t="str">
            <v>68680/028</v>
          </cell>
          <cell r="B4221" t="str">
            <v>CONTRAPISO/LASTRO CONCRETO 1:2,5:5 S/BETONEIRA E=15CM</v>
          </cell>
          <cell r="C4221" t="str">
            <v>M2</v>
          </cell>
          <cell r="D4221">
            <v>47.24</v>
          </cell>
        </row>
        <row r="4222">
          <cell r="A4222" t="str">
            <v>68680/029</v>
          </cell>
          <cell r="B4222" t="str">
            <v>CONTRAPISO/LASTRO CONCRETO 1:2,5:5 C/BETONEIRA E=15CM</v>
          </cell>
          <cell r="C4222" t="str">
            <v>M2</v>
          </cell>
          <cell r="D4222">
            <v>45.61</v>
          </cell>
        </row>
        <row r="4223">
          <cell r="A4223" t="str">
            <v>68680/030</v>
          </cell>
          <cell r="B4223" t="str">
            <v>CONTRAPISO/LASTRO CONCRETO 1:3:6 S/BETONEIRA E=15CM</v>
          </cell>
          <cell r="C4223" t="str">
            <v>M2</v>
          </cell>
          <cell r="D4223">
            <v>43.57</v>
          </cell>
        </row>
        <row r="4224">
          <cell r="A4224" t="str">
            <v>68680/031</v>
          </cell>
          <cell r="B4224" t="str">
            <v>CONTRAPISO/LASTRO CONCRETO 1,3,6 C/BETONEIRA E=15CM</v>
          </cell>
          <cell r="C4224" t="str">
            <v>M2</v>
          </cell>
          <cell r="D4224">
            <v>43.57</v>
          </cell>
        </row>
        <row r="4225">
          <cell r="A4225">
            <v>68681</v>
          </cell>
          <cell r="B4225" t="str">
            <v>CONTRAPISO/LASTRO CONCRETO C/IMPERMEABILIZACAO</v>
          </cell>
        </row>
        <row r="4226">
          <cell r="A4226" t="str">
            <v>68681/001</v>
          </cell>
          <cell r="B4226" t="str">
            <v>CONTRAPISO/LASTRO E=10CM CONCRETO 1:3:5 C/BETONEIRA/VEDACIT</v>
          </cell>
          <cell r="C4226" t="str">
            <v>M2</v>
          </cell>
          <cell r="D4226">
            <v>38.44</v>
          </cell>
        </row>
        <row r="4227">
          <cell r="A4227" t="str">
            <v>68681/002</v>
          </cell>
          <cell r="B4227" t="str">
            <v>CONTRAPISO/LASTRO E= 7CM CONCRETO 1:3:6 C/BETONEIRA/VEDACIT</v>
          </cell>
          <cell r="C4227" t="str">
            <v>M2</v>
          </cell>
          <cell r="D4227">
            <v>25.35</v>
          </cell>
        </row>
        <row r="4228">
          <cell r="A4228" t="str">
            <v>68681/003</v>
          </cell>
          <cell r="B4228" t="str">
            <v>CONTRAPISO/LASTRO E= 6CM CONCRETO 1:3:5 S/BETONEIRA/VEDACIT</v>
          </cell>
          <cell r="C4228" t="str">
            <v>M2</v>
          </cell>
          <cell r="D4228">
            <v>24.36</v>
          </cell>
        </row>
        <row r="4229">
          <cell r="A4229" t="str">
            <v>68681/004</v>
          </cell>
          <cell r="B4229" t="str">
            <v>CONTRAPISO/LASTRO E= 7CM CONCRETO 1:3:6 S/BETONEIRA/VEDACIT</v>
          </cell>
          <cell r="C4229" t="str">
            <v>M2</v>
          </cell>
          <cell r="D4229">
            <v>27.78</v>
          </cell>
        </row>
        <row r="4230">
          <cell r="A4230" t="str">
            <v>68681/005</v>
          </cell>
          <cell r="B4230" t="str">
            <v>CONTRAPISO/LASTRO E=3,5CM CONCRETO 1:4:8 C/BETONEIRA/VEDACIT</v>
          </cell>
          <cell r="C4230" t="str">
            <v>M2</v>
          </cell>
          <cell r="D4230">
            <v>13.95</v>
          </cell>
        </row>
        <row r="4231">
          <cell r="A4231" t="str">
            <v>68681/006</v>
          </cell>
          <cell r="B4231" t="str">
            <v>CONTRAPISO/LASTRO E= 5CM CONCRETO 1:3:5 S/BETONEIRA/SIKA 1</v>
          </cell>
          <cell r="C4231" t="str">
            <v>M2</v>
          </cell>
          <cell r="D4231">
            <v>20.56</v>
          </cell>
        </row>
        <row r="4232">
          <cell r="A4232" t="str">
            <v>68681/007</v>
          </cell>
          <cell r="B4232" t="str">
            <v>CONTRAPISO/LASTRO E= 7CM CONCRETO 1:2,5:5 C/BETONEIRA/VEDACIT</v>
          </cell>
          <cell r="C4232" t="str">
            <v>M2</v>
          </cell>
          <cell r="D4232">
            <v>27.97</v>
          </cell>
        </row>
        <row r="4233">
          <cell r="A4233" t="str">
            <v>68681/008</v>
          </cell>
          <cell r="B4233" t="str">
            <v>CONTRAPISO/LASTRO E= 8CM CONCRETO 1:3:5 S/BETONEIRA/VEDACIT</v>
          </cell>
          <cell r="C4233" t="str">
            <v>M2</v>
          </cell>
          <cell r="D4233">
            <v>31.94</v>
          </cell>
        </row>
        <row r="4234">
          <cell r="A4234" t="str">
            <v>68681/009</v>
          </cell>
          <cell r="B4234" t="str">
            <v>CONTRAPISO/LASTRO E=10CM CONCRETO 1:3:6 S/BETONEIRA/VEDACIT</v>
          </cell>
          <cell r="C4234" t="str">
            <v>M2</v>
          </cell>
          <cell r="D4234">
            <v>39</v>
          </cell>
        </row>
        <row r="4235">
          <cell r="A4235" t="str">
            <v>REVE</v>
          </cell>
          <cell r="B4235" t="str">
            <v>REVESTIMENTO E TRATAMENTO DE SUPERFICIES</v>
          </cell>
        </row>
        <row r="4236">
          <cell r="A4236">
            <v>106</v>
          </cell>
          <cell r="B4236" t="str">
            <v>CHAPISCO</v>
          </cell>
        </row>
        <row r="4237">
          <cell r="A4237">
            <v>5974</v>
          </cell>
          <cell r="B4237" t="str">
            <v>CHAPISCO/PAREDES C/ARGAMASSA CIMENTO/AREIA 1:4 E=0,5CM</v>
          </cell>
          <cell r="C4237" t="str">
            <v>M2</v>
          </cell>
          <cell r="D4237">
            <v>2.25</v>
          </cell>
        </row>
        <row r="4238">
          <cell r="A4238">
            <v>5975</v>
          </cell>
          <cell r="B4238" t="str">
            <v>CHAPISCO/TETOS C/ARGAMASSA CIMENTO/AREIA 1:3 E=0,5CM</v>
          </cell>
          <cell r="C4238" t="str">
            <v>M2</v>
          </cell>
          <cell r="D4238">
            <v>4.0999999999999996</v>
          </cell>
        </row>
        <row r="4239">
          <cell r="A4239">
            <v>23708</v>
          </cell>
          <cell r="B4239" t="str">
            <v>CHAPISCO EM PAREDES ARG CIM/AREIA 1:4 E=0,5CM</v>
          </cell>
        </row>
        <row r="4240">
          <cell r="A4240" t="str">
            <v>23708/001</v>
          </cell>
          <cell r="B4240" t="str">
            <v>CHAPISCO CIM/AREIA 1:4 ESP=0,5CM (EXTERNO)</v>
          </cell>
          <cell r="C4240" t="str">
            <v>M2</v>
          </cell>
          <cell r="D4240">
            <v>2.25</v>
          </cell>
        </row>
        <row r="4241">
          <cell r="A4241" t="str">
            <v>23708/002</v>
          </cell>
          <cell r="B4241" t="str">
            <v>CHAPISCO CIM/AREIA 1:4 ESP=0,5CM (INTERNO)</v>
          </cell>
          <cell r="C4241" t="str">
            <v>M2</v>
          </cell>
          <cell r="D4241">
            <v>2.25</v>
          </cell>
        </row>
        <row r="4242">
          <cell r="A4242">
            <v>23753</v>
          </cell>
          <cell r="B4242" t="str">
            <v>CHAPISCO RUSTICO/PAREDES ARG CIM/AREIA 1:3 E=2,0CM</v>
          </cell>
        </row>
        <row r="4243">
          <cell r="A4243" t="str">
            <v>23753/001</v>
          </cell>
          <cell r="B4243" t="str">
            <v>CHAPISCO RUSTICO BLOCO 2Q E=2CM 1:3 CIMENTO AREIA</v>
          </cell>
          <cell r="C4243" t="str">
            <v>M2</v>
          </cell>
          <cell r="D4243">
            <v>16.59</v>
          </cell>
        </row>
        <row r="4244">
          <cell r="A4244">
            <v>24277</v>
          </cell>
          <cell r="B4244" t="str">
            <v>CHAPISCO EM PAREDES ARG CIM/AREIA 1:3 4=0,5CM</v>
          </cell>
        </row>
        <row r="4245">
          <cell r="A4245" t="str">
            <v>24277/001</v>
          </cell>
          <cell r="B4245" t="str">
            <v>CHAPISCO INT/EXT CIM/AREIA 1:3 PREPARO ARGAM. MECANICO</v>
          </cell>
          <cell r="C4245" t="str">
            <v>M2</v>
          </cell>
          <cell r="D4245">
            <v>2.4700000000000002</v>
          </cell>
        </row>
        <row r="4246">
          <cell r="A4246">
            <v>68597</v>
          </cell>
          <cell r="B4246" t="str">
            <v>CHAPISCA ARGAMASSA CIMENTO/AREIA 1:4 E=0,7CM</v>
          </cell>
        </row>
        <row r="4247">
          <cell r="A4247" t="str">
            <v>68597/001</v>
          </cell>
          <cell r="B4247" t="str">
            <v>CHAPISCO ARGAMASSA CIMENTO/AREIA 1:3 E=1,0CM</v>
          </cell>
          <cell r="C4247" t="str">
            <v>M2</v>
          </cell>
          <cell r="D4247">
            <v>4.47</v>
          </cell>
        </row>
        <row r="4248">
          <cell r="A4248" t="str">
            <v>CÓDIGO</v>
          </cell>
          <cell r="B4248" t="str">
            <v>|D E S C R I Ç Ã O                                                   |UN</v>
          </cell>
          <cell r="C4248" t="str">
            <v>IDADE</v>
          </cell>
          <cell r="D4248" t="str">
            <v>|CUSTO TOTAL</v>
          </cell>
        </row>
        <row r="4249">
          <cell r="A4249" t="str">
            <v>ÍNCULO.....:</v>
          </cell>
          <cell r="B4249" t="str">
            <v>NACIONAL CAIXA</v>
          </cell>
        </row>
        <row r="4251">
          <cell r="A4251" t="str">
            <v>68597/002</v>
          </cell>
          <cell r="B4251" t="str">
            <v>CHAPISCO ARGAMASSA CIMENTO/AREIA 1:4 E=1,0CM</v>
          </cell>
          <cell r="C4251" t="str">
            <v>M2</v>
          </cell>
          <cell r="D4251">
            <v>4.07</v>
          </cell>
        </row>
        <row r="4252">
          <cell r="A4252" t="str">
            <v>68597/003</v>
          </cell>
          <cell r="B4252" t="str">
            <v>CHAPISCO ARGAMASSA CIMENTO/AREIA 1:5 E=0,5CM</v>
          </cell>
          <cell r="C4252" t="str">
            <v>M2</v>
          </cell>
          <cell r="D4252">
            <v>2.1800000000000002</v>
          </cell>
        </row>
        <row r="4253">
          <cell r="A4253" t="str">
            <v>68597/004</v>
          </cell>
          <cell r="B4253" t="str">
            <v>CHAPISCO ARGAMASSA CIMENTO/AREIA 1:4 E=0,5CM</v>
          </cell>
          <cell r="C4253" t="str">
            <v>M2</v>
          </cell>
          <cell r="D4253">
            <v>2.3199999999999998</v>
          </cell>
        </row>
        <row r="4254">
          <cell r="A4254" t="str">
            <v>68597/005</v>
          </cell>
          <cell r="B4254" t="str">
            <v>CHAPISCO ARGAMASSA CIMENTO/AREIA 1:3 E=0,5CM</v>
          </cell>
          <cell r="C4254" t="str">
            <v>M2</v>
          </cell>
          <cell r="D4254">
            <v>2.52</v>
          </cell>
        </row>
        <row r="4255">
          <cell r="A4255" t="str">
            <v>68597/006</v>
          </cell>
          <cell r="B4255" t="str">
            <v>CHAPISCA ARGAMASSA CIMENTO/AREIA 1:4 E=0,7CM</v>
          </cell>
          <cell r="C4255" t="str">
            <v>M2</v>
          </cell>
          <cell r="D4255">
            <v>3.37</v>
          </cell>
        </row>
        <row r="4256">
          <cell r="A4256" t="str">
            <v>68597/007</v>
          </cell>
          <cell r="B4256" t="str">
            <v>CHAPISCO ARGAMASSA CIMENTO/AREIA 1:6 E=0,7CM</v>
          </cell>
          <cell r="C4256" t="str">
            <v>M2</v>
          </cell>
          <cell r="D4256">
            <v>3.04</v>
          </cell>
        </row>
        <row r="4257">
          <cell r="A4257" t="str">
            <v>68597/008</v>
          </cell>
          <cell r="B4257" t="str">
            <v>CHAPISCO ARGAMASSA CIMENTO/AREIA 1:6 E=0,5CM</v>
          </cell>
          <cell r="C4257" t="str">
            <v>M2</v>
          </cell>
          <cell r="D4257">
            <v>2.09</v>
          </cell>
        </row>
        <row r="4258">
          <cell r="A4258" t="str">
            <v>68597/009</v>
          </cell>
          <cell r="B4258" t="str">
            <v>CHAPISCO ARGAMASSA CIMENTO/AREIA 1:6 E=1,0CM</v>
          </cell>
          <cell r="C4258" t="str">
            <v>M2</v>
          </cell>
          <cell r="D4258">
            <v>3.6</v>
          </cell>
        </row>
        <row r="4259">
          <cell r="A4259" t="str">
            <v>68597/010</v>
          </cell>
          <cell r="B4259" t="str">
            <v>CHAPISCO ARGAMASSA CIMENTO/AREIA 1:2 E=1,0CM</v>
          </cell>
          <cell r="C4259" t="str">
            <v>M2</v>
          </cell>
          <cell r="D4259">
            <v>5.09</v>
          </cell>
        </row>
        <row r="4260">
          <cell r="A4260" t="str">
            <v>68597/011</v>
          </cell>
          <cell r="B4260" t="str">
            <v>CHAPISCO ARGAMASSA CIMENTO/AREIA 1:2 E=2,0CM</v>
          </cell>
          <cell r="C4260" t="str">
            <v>M2</v>
          </cell>
          <cell r="D4260">
            <v>9.0299999999999994</v>
          </cell>
        </row>
        <row r="4261">
          <cell r="A4261" t="str">
            <v>68597/012</v>
          </cell>
          <cell r="B4261" t="str">
            <v>CHAPISCO ARGAMASSA CIMENTO/AREIA 1:3 E=3,0CM</v>
          </cell>
          <cell r="C4261" t="str">
            <v>M2</v>
          </cell>
          <cell r="D4261">
            <v>10.54</v>
          </cell>
        </row>
        <row r="4262">
          <cell r="A4262" t="str">
            <v>68597/013</v>
          </cell>
          <cell r="B4262" t="str">
            <v>CHAPISCO ARGAMASSA CIMENTO/CAL/AREIA 1:2:8 E=0,5CM</v>
          </cell>
          <cell r="C4262" t="str">
            <v>M2</v>
          </cell>
          <cell r="D4262">
            <v>2.7</v>
          </cell>
        </row>
        <row r="4263">
          <cell r="A4263" t="str">
            <v>68597/014</v>
          </cell>
          <cell r="B4263" t="str">
            <v>CHAPISCO ARGAMASSA CIMENTO/AREIA 1:2/VEDACIT E=0,5CM</v>
          </cell>
          <cell r="C4263" t="str">
            <v>M2</v>
          </cell>
          <cell r="D4263">
            <v>3.25</v>
          </cell>
        </row>
        <row r="4264">
          <cell r="A4264" t="str">
            <v>68597/015</v>
          </cell>
          <cell r="B4264" t="str">
            <v>CHAPISCO ARGAMASSA CIMENTO/AREIA 1:3/SIKA 1 E=0,5CM</v>
          </cell>
          <cell r="C4264" t="str">
            <v>M2</v>
          </cell>
          <cell r="D4264">
            <v>2.8</v>
          </cell>
        </row>
        <row r="4265">
          <cell r="A4265" t="str">
            <v>68597/016</v>
          </cell>
          <cell r="B4265" t="str">
            <v>CHAPISCO ARGAMASSA CIMENTO/AREIA 1:5/VEDACIT E=0,5CM</v>
          </cell>
          <cell r="C4265" t="str">
            <v>M2</v>
          </cell>
          <cell r="D4265">
            <v>2.6</v>
          </cell>
        </row>
        <row r="4266">
          <cell r="A4266" t="str">
            <v>68597/017</v>
          </cell>
          <cell r="B4266" t="str">
            <v>CHAPISCO ARGAMASSA CIMENTO/AREIA 1:3/VEDACIT E=1,0CM</v>
          </cell>
          <cell r="C4266" t="str">
            <v>M2</v>
          </cell>
          <cell r="D4266">
            <v>5.3</v>
          </cell>
        </row>
        <row r="4267">
          <cell r="A4267" t="str">
            <v>68597/018</v>
          </cell>
          <cell r="B4267" t="str">
            <v>CHAPISCO ARGAMASSA CIMENTO/AREIA 1:4/VEDACIT E=0,5CM</v>
          </cell>
          <cell r="C4267" t="str">
            <v>M2</v>
          </cell>
          <cell r="D4267">
            <v>2.74</v>
          </cell>
        </row>
        <row r="4268">
          <cell r="A4268" t="str">
            <v>68597/019</v>
          </cell>
          <cell r="B4268" t="str">
            <v>CHAPISCO ARGAMASSA CIMENTO/AREIA 1:3/VEDACIT E=1,5CM</v>
          </cell>
          <cell r="C4268" t="str">
            <v>M2</v>
          </cell>
          <cell r="D4268">
            <v>7.67</v>
          </cell>
        </row>
        <row r="4269">
          <cell r="A4269" t="str">
            <v>68597/020</v>
          </cell>
          <cell r="B4269" t="str">
            <v>CHAPISCO ARGAMASSA CIMENTO/AREIA 1:2/SIKA 1 E=0,5CM</v>
          </cell>
          <cell r="C4269" t="str">
            <v>M2</v>
          </cell>
          <cell r="D4269">
            <v>3.11</v>
          </cell>
        </row>
        <row r="4270">
          <cell r="A4270" t="str">
            <v>68597/021</v>
          </cell>
          <cell r="B4270" t="str">
            <v>CHAPISCO ARGAMASSA CIMENTO/AREIA GROSSA 1:3 E=1,0CM</v>
          </cell>
          <cell r="C4270" t="str">
            <v>M2</v>
          </cell>
          <cell r="D4270">
            <v>4.82</v>
          </cell>
        </row>
        <row r="4271">
          <cell r="A4271" t="str">
            <v>68597/022</v>
          </cell>
          <cell r="B4271" t="str">
            <v>CHAPISCO ARGAMASSA CIMENTO/PEDRISCO 1:4 E=0,5CM</v>
          </cell>
          <cell r="C4271" t="str">
            <v>M2</v>
          </cell>
          <cell r="D4271">
            <v>3.51</v>
          </cell>
        </row>
        <row r="4272">
          <cell r="A4272" t="str">
            <v>68597/023</v>
          </cell>
          <cell r="B4272" t="str">
            <v>CHAPISCO ARGAMASSA CIMENTO/AREIA 1:5 E=0,7CM</v>
          </cell>
          <cell r="C4272" t="str">
            <v>M2</v>
          </cell>
          <cell r="D4272">
            <v>6.06</v>
          </cell>
        </row>
        <row r="4273">
          <cell r="A4273" t="str">
            <v>68597/024</v>
          </cell>
          <cell r="B4273" t="str">
            <v>CHAPISCO A PENEIRA CIMENTO/AREIA 1:4 E=0,7CM</v>
          </cell>
          <cell r="C4273" t="str">
            <v>M2</v>
          </cell>
          <cell r="D4273">
            <v>3.95</v>
          </cell>
        </row>
        <row r="4274">
          <cell r="A4274">
            <v>107</v>
          </cell>
          <cell r="B4274" t="str">
            <v>EMBOCO</v>
          </cell>
        </row>
        <row r="4275">
          <cell r="A4275">
            <v>5976</v>
          </cell>
          <cell r="B4275" t="str">
            <v>EMBOCO CAL/AREIA MEDIA 1:4 E=1,5CM (TETOS)</v>
          </cell>
          <cell r="C4275" t="str">
            <v>M2</v>
          </cell>
          <cell r="D4275">
            <v>11.23</v>
          </cell>
        </row>
        <row r="4276">
          <cell r="A4276">
            <v>5977</v>
          </cell>
          <cell r="B4276" t="str">
            <v>EMBOCO ASPERO C/ARGAMASSA 1:2:11 CIMENTO/CAL HIDRATADA/AREIA MEDIA S/P</v>
          </cell>
          <cell r="C4276" t="str">
            <v>M2</v>
          </cell>
          <cell r="D4276">
            <v>11.59</v>
          </cell>
        </row>
        <row r="4277">
          <cell r="B4277" t="str">
            <v>ENEIRAR, PREPARO C/BETONEIRA E=1,5CM (P/TETOS)</v>
          </cell>
        </row>
        <row r="4278">
          <cell r="A4278">
            <v>5978</v>
          </cell>
          <cell r="B4278" t="str">
            <v>EMBOCO ASPERO CAL/AREIA MEDIA 1:5 E=2,0CM (PAREDE INTERNA)</v>
          </cell>
          <cell r="C4278" t="str">
            <v>M2</v>
          </cell>
          <cell r="D4278">
            <v>10.68</v>
          </cell>
        </row>
        <row r="4279">
          <cell r="A4279" t="str">
            <v>CÓDIGO</v>
          </cell>
          <cell r="B4279" t="str">
            <v>|D E S C R I Ç Ã O                                                   |UN</v>
          </cell>
          <cell r="C4279" t="str">
            <v>IDADE</v>
          </cell>
          <cell r="D4279" t="str">
            <v>|CUSTO TOTAL</v>
          </cell>
        </row>
        <row r="4280">
          <cell r="A4280" t="str">
            <v>ÍNCULO.....:</v>
          </cell>
          <cell r="B4280" t="str">
            <v>NACIONAL CAIXA</v>
          </cell>
        </row>
        <row r="4282">
          <cell r="A4282">
            <v>5979</v>
          </cell>
          <cell r="B4282" t="str">
            <v>EMBOCO DESEMPENADO (MASSA UNICA), C/ARGAMASSA CIMENTO/CAL HIDRATADA/AR</v>
          </cell>
          <cell r="C4282" t="str">
            <v>M2</v>
          </cell>
          <cell r="D4282">
            <v>15.05</v>
          </cell>
        </row>
        <row r="4283">
          <cell r="B4283" t="str">
            <v>EIA MEDIA PENEIRADA 1:2:9 E=2,0CM (PREPARO ARGAMASSA MANUAL)</v>
          </cell>
        </row>
        <row r="4284">
          <cell r="A4284">
            <v>5980</v>
          </cell>
          <cell r="B4284" t="str">
            <v>EMBOCO DESEMPENADO C/ARGAM CAL/AREIA PENEIRADA 1:4 C/130KG DE CIMENTO</v>
          </cell>
          <cell r="C4284" t="str">
            <v>M2</v>
          </cell>
          <cell r="D4284">
            <v>14.78</v>
          </cell>
        </row>
        <row r="4285">
          <cell r="B4285" t="str">
            <v>E=2,0CM</v>
          </cell>
        </row>
        <row r="4286">
          <cell r="A4286">
            <v>5981</v>
          </cell>
          <cell r="B4286" t="str">
            <v>EMBOCO DESEMPENADO C/ARG CIMENTO/AREIA MEDIA S/PENEIRAR 1:4 E=2,0CM</v>
          </cell>
          <cell r="C4286" t="str">
            <v>M2</v>
          </cell>
          <cell r="D4286">
            <v>12.55</v>
          </cell>
        </row>
        <row r="4287">
          <cell r="A4287">
            <v>5982</v>
          </cell>
          <cell r="B4287" t="str">
            <v>EMBOCO DESEMPENADO (MASSA UNICA) 1:2:11 CIMENTO/CAL HIDRATADA/AREIA</v>
          </cell>
          <cell r="C4287" t="str">
            <v>M2</v>
          </cell>
          <cell r="D4287">
            <v>13.01</v>
          </cell>
        </row>
        <row r="4288">
          <cell r="B4288" t="str">
            <v>MEDIA PENEIRADA PREPARO C/BETONEIRA E=1,5CM (P/TETOS)</v>
          </cell>
        </row>
        <row r="4289">
          <cell r="A4289">
            <v>5983</v>
          </cell>
          <cell r="B4289" t="str">
            <v>EMBOCO DESEMPENADO (MASSA UNICA) C/ARG 1:1:4 CIMENTO/CAL/AREIA MEDIA S</v>
          </cell>
          <cell r="C4289" t="str">
            <v>M2</v>
          </cell>
          <cell r="D4289">
            <v>15.6</v>
          </cell>
        </row>
        <row r="4290">
          <cell r="B4290" t="str">
            <v>/PENEIRAR E=2,0CM (EM PAREDES)</v>
          </cell>
        </row>
        <row r="4291">
          <cell r="A4291">
            <v>5984</v>
          </cell>
          <cell r="B4291" t="str">
            <v>EMBOCO EXTERNO (ASPERO) C/ARG CIMENTO/AREIA 1:4 E=2,0CM C/IMPERMEABILI</v>
          </cell>
          <cell r="C4291" t="str">
            <v>M2</v>
          </cell>
          <cell r="D4291">
            <v>16.79</v>
          </cell>
        </row>
        <row r="4292">
          <cell r="B4292" t="str">
            <v>ZANTE (P/PAREDES EXTERNAS)</v>
          </cell>
        </row>
        <row r="4293">
          <cell r="A4293">
            <v>5989</v>
          </cell>
          <cell r="B4293" t="str">
            <v>EMBOCO ASPERO CAL/AREIA MEDIA S/PENEIRAR 1:4 C/130KG DE CIMENTO E=2,0C</v>
          </cell>
          <cell r="C4293" t="str">
            <v>M2</v>
          </cell>
          <cell r="D4293">
            <v>12.36</v>
          </cell>
        </row>
        <row r="4294">
          <cell r="B4294" t="str">
            <v>M (PREPARO C/BETONEIRA)</v>
          </cell>
        </row>
        <row r="4295">
          <cell r="A4295">
            <v>5990</v>
          </cell>
          <cell r="B4295" t="str">
            <v>EMBOCO ASPERO C/ARG 1:2:11 CIMENTO/CAL HIDRATADA/AREIA MEDIA S/PENEIRA</v>
          </cell>
          <cell r="C4295" t="str">
            <v>M2</v>
          </cell>
          <cell r="D4295">
            <v>11.6</v>
          </cell>
        </row>
        <row r="4296">
          <cell r="B4296" t="str">
            <v>R E=2,0CM (P/PAREDES) - PREPARO C/BETONEIRA</v>
          </cell>
        </row>
        <row r="4297">
          <cell r="A4297">
            <v>5991</v>
          </cell>
          <cell r="B4297" t="str">
            <v>BARRA LISA C/ARGAMASSA CIMENTO/AREIA 1:4 C/IMPERMEABILIZANTE E=2CM</v>
          </cell>
          <cell r="C4297" t="str">
            <v>M2</v>
          </cell>
          <cell r="D4297">
            <v>17.010000000000002</v>
          </cell>
        </row>
        <row r="4298">
          <cell r="B4298" t="str">
            <v>(PREPARO ARG.C/BETONEIRA)</v>
          </cell>
        </row>
        <row r="4299">
          <cell r="A4299">
            <v>5992</v>
          </cell>
          <cell r="B4299" t="str">
            <v>EMBOCO DESEMPENADO (MASSA UNICA) C/ARG CIMENTO/CAL/AREIA MEDIA</v>
          </cell>
          <cell r="C4299" t="str">
            <v>M2</v>
          </cell>
          <cell r="D4299">
            <v>14.02</v>
          </cell>
        </row>
        <row r="4300">
          <cell r="B4300" t="str">
            <v>PENEIRADA 1:2:11 E=2,0CM PREPARO C/BETONEIRA (P/PAREDES)</v>
          </cell>
        </row>
        <row r="4301">
          <cell r="A4301">
            <v>5993</v>
          </cell>
          <cell r="B4301" t="str">
            <v>EMBOCO ASPERO C/ARG 1:2:8 CIMENTO/CAL/AREIA MEDIA S/PENEIRAR E=2,0CM P</v>
          </cell>
          <cell r="C4301" t="str">
            <v>M2</v>
          </cell>
          <cell r="D4301">
            <v>13.92</v>
          </cell>
        </row>
        <row r="4302">
          <cell r="B4302" t="str">
            <v>/ASSENTAMENTO PASTILHA</v>
          </cell>
        </row>
        <row r="4303">
          <cell r="A4303">
            <v>5997</v>
          </cell>
          <cell r="B4303" t="str">
            <v>BARRA LISA C/ARG CIMENTO/AREIA 1:4 E=2,0CM PREPARO C/BETONEIRA</v>
          </cell>
          <cell r="C4303" t="str">
            <v>M2</v>
          </cell>
          <cell r="D4303">
            <v>15.34</v>
          </cell>
        </row>
        <row r="4304">
          <cell r="A4304">
            <v>24226</v>
          </cell>
          <cell r="B4304" t="str">
            <v>EMBOCO COM IMPERMEABILIZANRE</v>
          </cell>
        </row>
        <row r="4305">
          <cell r="A4305" t="str">
            <v>24226/001</v>
          </cell>
          <cell r="B4305" t="str">
            <v>EMBOCO 1:3 C/ IMPERMEABILIZANTE E = 1,5 CM VERTICAL</v>
          </cell>
          <cell r="C4305" t="str">
            <v>M2</v>
          </cell>
          <cell r="D4305">
            <v>12.63</v>
          </cell>
        </row>
        <row r="4306">
          <cell r="A4306">
            <v>24227</v>
          </cell>
          <cell r="B4306" t="str">
            <v>EMBOCO ASPERO COM ARGAMASSA</v>
          </cell>
        </row>
        <row r="4307">
          <cell r="A4307" t="str">
            <v>24227/001</v>
          </cell>
          <cell r="B4307" t="str">
            <v>EMBOCO ASPERO C/ARGAMASSA 1:2:8 CIMENTO/CAL/AREIA MEDIA</v>
          </cell>
          <cell r="C4307" t="str">
            <v>M2</v>
          </cell>
          <cell r="D4307">
            <v>13.92</v>
          </cell>
        </row>
        <row r="4308">
          <cell r="A4308" t="str">
            <v>24227/002</v>
          </cell>
          <cell r="B4308" t="str">
            <v>EMBOCO ASPERO CAL/AREIA MEDIA S/PENEIRAR 1:4 + 130KG DE CIMENTO E=2CM</v>
          </cell>
          <cell r="C4308" t="str">
            <v>M2</v>
          </cell>
          <cell r="D4308">
            <v>12.36</v>
          </cell>
        </row>
        <row r="4309">
          <cell r="B4309" t="str">
            <v>(PREPARO DA ARGAMASSA C/BETONEIRA)</v>
          </cell>
        </row>
        <row r="4310">
          <cell r="A4310" t="str">
            <v>CÓDIGO</v>
          </cell>
          <cell r="B4310" t="str">
            <v>|D E S C R I Ç Ã O                                                   |UN</v>
          </cell>
          <cell r="C4310" t="str">
            <v>IDADE</v>
          </cell>
          <cell r="D4310" t="str">
            <v>|CUSTO TOTAL</v>
          </cell>
        </row>
        <row r="4311">
          <cell r="A4311" t="str">
            <v>ÍNCULO.....:</v>
          </cell>
          <cell r="B4311" t="str">
            <v>NACIONAL CAIXA</v>
          </cell>
        </row>
        <row r="4313">
          <cell r="A4313">
            <v>68055</v>
          </cell>
          <cell r="B4313" t="str">
            <v>EMBOCO ASPERO CAL/AREIA MEDIA SEM PENEIRAR 1:4+130KG CIMENTO E=2,0CM</v>
          </cell>
          <cell r="C4313" t="str">
            <v>M2</v>
          </cell>
          <cell r="D4313">
            <v>12.36</v>
          </cell>
        </row>
        <row r="4314">
          <cell r="B4314" t="str">
            <v>PREPARO ARG. C/BETONEIRA</v>
          </cell>
        </row>
        <row r="4315">
          <cell r="A4315">
            <v>68598</v>
          </cell>
          <cell r="B4315" t="str">
            <v>EMBOCO</v>
          </cell>
        </row>
        <row r="4316">
          <cell r="A4316" t="str">
            <v>68598/001</v>
          </cell>
          <cell r="B4316" t="str">
            <v>EMBOCO INT/EXT CIMENTO/AREIA 1:7 E=1,5CM</v>
          </cell>
          <cell r="C4316" t="str">
            <v>M2</v>
          </cell>
          <cell r="D4316">
            <v>8.3699999999999992</v>
          </cell>
        </row>
        <row r="4317">
          <cell r="A4317" t="str">
            <v>68598/002</v>
          </cell>
          <cell r="B4317" t="str">
            <v>EMBOCO INT/EXT CIMENTO/AREIA 1:6 E=2,5CM</v>
          </cell>
          <cell r="C4317" t="str">
            <v>M2</v>
          </cell>
          <cell r="D4317">
            <v>12.76</v>
          </cell>
        </row>
        <row r="4318">
          <cell r="A4318" t="str">
            <v>68598/003</v>
          </cell>
          <cell r="B4318" t="str">
            <v>EMBOCO INT/EXT CIMENTO/AREIA 1:5 E=1,8CM</v>
          </cell>
          <cell r="C4318" t="str">
            <v>M2</v>
          </cell>
          <cell r="D4318">
            <v>10.63</v>
          </cell>
        </row>
        <row r="4319">
          <cell r="A4319" t="str">
            <v>68598/004</v>
          </cell>
          <cell r="B4319" t="str">
            <v>EMBOCO INT/EXT CIMENTO/AREIA 1:4 E=2,0CM</v>
          </cell>
          <cell r="C4319" t="str">
            <v>M2</v>
          </cell>
          <cell r="D4319">
            <v>11.61</v>
          </cell>
        </row>
        <row r="4320">
          <cell r="A4320" t="str">
            <v>68598/005</v>
          </cell>
          <cell r="B4320" t="str">
            <v>EMBOCO INT/EXT CIMENTO/CAL/AREIA 1:4:10 E=2,0CM</v>
          </cell>
          <cell r="C4320" t="str">
            <v>M2</v>
          </cell>
          <cell r="D4320">
            <v>12.44</v>
          </cell>
        </row>
        <row r="4321">
          <cell r="A4321" t="str">
            <v>68598/006</v>
          </cell>
          <cell r="B4321" t="str">
            <v>EMBOCO INT/EXT CIMENTO/CAL/AREIA 1:4:10 E=1,5CM</v>
          </cell>
          <cell r="C4321" t="str">
            <v>M2</v>
          </cell>
          <cell r="D4321">
            <v>9.91</v>
          </cell>
        </row>
        <row r="4322">
          <cell r="A4322" t="str">
            <v>68598/007</v>
          </cell>
          <cell r="B4322" t="str">
            <v>EMBOCO INT/EXT CIMENTO/CAL/AREIA 1:2:8 E=1,5CM</v>
          </cell>
          <cell r="C4322" t="str">
            <v>M2</v>
          </cell>
          <cell r="D4322">
            <v>10.41</v>
          </cell>
        </row>
        <row r="4323">
          <cell r="A4323" t="str">
            <v>68598/008</v>
          </cell>
          <cell r="B4323" t="str">
            <v>EMBOCO INT/EXT CIMENTO/CAL/AREIA 1:2:6 E=2,0CM</v>
          </cell>
          <cell r="C4323" t="str">
            <v>M2</v>
          </cell>
          <cell r="D4323">
            <v>14.55</v>
          </cell>
        </row>
        <row r="4324">
          <cell r="A4324" t="str">
            <v>68598/009</v>
          </cell>
          <cell r="B4324" t="str">
            <v>EMBOCO INT/EXT CIMENTO/AREIA/SAIBRO 1:2:3 E=1,5CM</v>
          </cell>
          <cell r="C4324" t="str">
            <v>M2</v>
          </cell>
          <cell r="D4324">
            <v>8.6300000000000008</v>
          </cell>
        </row>
        <row r="4325">
          <cell r="A4325" t="str">
            <v>68598/010</v>
          </cell>
          <cell r="B4325" t="str">
            <v>EMBOCO INT/EXT CIMENTO/SAIBRO 1:4 E=2,0CM</v>
          </cell>
          <cell r="C4325" t="str">
            <v>M2</v>
          </cell>
          <cell r="D4325">
            <v>11.45</v>
          </cell>
        </row>
        <row r="4326">
          <cell r="A4326" t="str">
            <v>68598/011</v>
          </cell>
          <cell r="B4326" t="str">
            <v>EMBOCO PAULISTA CIMENTO/SAIBRO 1:6 E=2,0CM</v>
          </cell>
          <cell r="C4326" t="str">
            <v>M2</v>
          </cell>
          <cell r="D4326">
            <v>10.5</v>
          </cell>
        </row>
        <row r="4327">
          <cell r="A4327" t="str">
            <v>68598/012</v>
          </cell>
          <cell r="B4327" t="str">
            <v>EMBOCO PAULISTA CIMENTO/AREIA 1:6 E=2,5CM</v>
          </cell>
          <cell r="C4327" t="str">
            <v>M2</v>
          </cell>
          <cell r="D4327">
            <v>12.76</v>
          </cell>
        </row>
        <row r="4328">
          <cell r="A4328" t="str">
            <v>68598/013</v>
          </cell>
          <cell r="B4328" t="str">
            <v>EMBOCO PAULISTA CIMENTO/SAIBRO 1:8 E=2,0CM</v>
          </cell>
          <cell r="C4328" t="str">
            <v>M2</v>
          </cell>
          <cell r="D4328">
            <v>10.44</v>
          </cell>
        </row>
        <row r="4329">
          <cell r="A4329" t="str">
            <v>68598/014</v>
          </cell>
          <cell r="B4329" t="str">
            <v>EMBOCO PAULISTA CIMENTO/SAIBRO 1:3 E=2,0CM</v>
          </cell>
          <cell r="C4329" t="str">
            <v>M2</v>
          </cell>
          <cell r="D4329">
            <v>11.95</v>
          </cell>
        </row>
        <row r="4330">
          <cell r="A4330" t="str">
            <v>68598/015</v>
          </cell>
          <cell r="B4330" t="str">
            <v>EMBOCO PAULISTA CIMENTO/AREIA/SAIBRO 1:2:3 E=2,0CM</v>
          </cell>
          <cell r="C4330" t="str">
            <v>M2</v>
          </cell>
          <cell r="D4330">
            <v>10.74</v>
          </cell>
        </row>
        <row r="4331">
          <cell r="A4331" t="str">
            <v>68598/016</v>
          </cell>
          <cell r="B4331" t="str">
            <v>EMBOCO PAULISTA CIMENTO/AREIA/SAIBRO 1:3:3 E=2,0CM</v>
          </cell>
          <cell r="C4331" t="str">
            <v>M2</v>
          </cell>
          <cell r="D4331">
            <v>10.199999999999999</v>
          </cell>
        </row>
        <row r="4332">
          <cell r="A4332" t="str">
            <v>68598/017</v>
          </cell>
          <cell r="B4332" t="str">
            <v>EMBOCO PAULISTA CIMENTO/AREIA/SAIBRO 1:3:5 E=2,0CM</v>
          </cell>
          <cell r="C4332" t="str">
            <v>M2</v>
          </cell>
          <cell r="D4332">
            <v>10.82</v>
          </cell>
        </row>
        <row r="4333">
          <cell r="A4333" t="str">
            <v>68598/018</v>
          </cell>
          <cell r="B4333" t="str">
            <v>EMBOCO PAULISTA CIMENTO/AREIA/SAIBRO 1:2:6 E=2,0CM</v>
          </cell>
          <cell r="C4333" t="str">
            <v>M2</v>
          </cell>
          <cell r="D4333">
            <v>10.82</v>
          </cell>
        </row>
        <row r="4334">
          <cell r="A4334" t="str">
            <v>68598/019</v>
          </cell>
          <cell r="B4334" t="str">
            <v>EMBOCO PAULISTA CIMENTO/AREIA/SAIBRO 1:6:2 E=0,5CM</v>
          </cell>
          <cell r="C4334" t="str">
            <v>M2</v>
          </cell>
          <cell r="D4334">
            <v>3.86</v>
          </cell>
        </row>
        <row r="4335">
          <cell r="A4335" t="str">
            <v>68598/020</v>
          </cell>
          <cell r="B4335" t="str">
            <v>EMBOCO PAULISTA CIMENTO/AREIA/SAIBRO 1:6:2 E=2,0CM</v>
          </cell>
          <cell r="C4335" t="str">
            <v>M2</v>
          </cell>
          <cell r="D4335">
            <v>10.82</v>
          </cell>
        </row>
        <row r="4336">
          <cell r="A4336" t="str">
            <v>68598/021</v>
          </cell>
          <cell r="B4336" t="str">
            <v>EMBOCO PAULISTA CIMENTO/AREIA/SAIBRO 1:3:5 E=2,5CM</v>
          </cell>
          <cell r="C4336" t="str">
            <v>M2</v>
          </cell>
          <cell r="D4336">
            <v>12.95</v>
          </cell>
        </row>
        <row r="4337">
          <cell r="A4337" t="str">
            <v>68598/022</v>
          </cell>
          <cell r="B4337" t="str">
            <v>EMBOCO PAULISTA CIMENTO/AREIA/SAIBRO 1:4:4 E=1,5CM</v>
          </cell>
          <cell r="C4337" t="str">
            <v>M2</v>
          </cell>
          <cell r="D4337">
            <v>8.69</v>
          </cell>
        </row>
        <row r="4338">
          <cell r="A4338" t="str">
            <v>68598/023</v>
          </cell>
          <cell r="B4338" t="str">
            <v>EMBOCO PAULISTA CIMENTO/AREIA/SAIBRO 1:3:3 E=1,5CM</v>
          </cell>
          <cell r="C4338" t="str">
            <v>M2</v>
          </cell>
          <cell r="D4338">
            <v>8.2200000000000006</v>
          </cell>
        </row>
        <row r="4339">
          <cell r="A4339" t="str">
            <v>68598/024</v>
          </cell>
          <cell r="B4339" t="str">
            <v>EMBOCO PAULISTA CIMENTO/CAL/AREIA 1:1:6 E=2,0CM</v>
          </cell>
          <cell r="C4339" t="str">
            <v>M2</v>
          </cell>
          <cell r="D4339">
            <v>12.62</v>
          </cell>
        </row>
        <row r="4340">
          <cell r="A4340" t="str">
            <v>68598/026</v>
          </cell>
          <cell r="B4340" t="str">
            <v>EMBOCO PAULISTA CIMENTO/CAL/AREIA 1:3:10 E=2,5CM</v>
          </cell>
          <cell r="C4340" t="str">
            <v>M2</v>
          </cell>
          <cell r="D4340">
            <v>19.8</v>
          </cell>
        </row>
        <row r="4341">
          <cell r="A4341" t="str">
            <v>CÓDIGO</v>
          </cell>
          <cell r="B4341" t="str">
            <v>|D E S C R I Ç Ã O                                                   |UN</v>
          </cell>
          <cell r="C4341" t="str">
            <v>IDADE</v>
          </cell>
          <cell r="D4341" t="str">
            <v>|CUSTO TOTAL</v>
          </cell>
        </row>
        <row r="4342">
          <cell r="A4342" t="str">
            <v>ÍNCULO.....:</v>
          </cell>
          <cell r="B4342" t="str">
            <v>NACIONAL CAIXA</v>
          </cell>
        </row>
        <row r="4344">
          <cell r="A4344" t="str">
            <v>68598/027</v>
          </cell>
          <cell r="B4344" t="str">
            <v>EMBOCO PAULISTA CIMENTO/CAL/AREIA 1:2:9 E=2,0CM</v>
          </cell>
          <cell r="C4344" t="str">
            <v>M2</v>
          </cell>
          <cell r="D4344">
            <v>12.63</v>
          </cell>
        </row>
        <row r="4345">
          <cell r="A4345" t="str">
            <v>68598/028</v>
          </cell>
          <cell r="B4345" t="str">
            <v>EMBOCO PAULISTA CIMENTO/CAL/AREIA 1:3:10 E=1,5CM</v>
          </cell>
          <cell r="C4345" t="str">
            <v>M2</v>
          </cell>
          <cell r="D4345">
            <v>12.8</v>
          </cell>
        </row>
        <row r="4346">
          <cell r="A4346" t="str">
            <v>68598/029</v>
          </cell>
          <cell r="B4346" t="str">
            <v>EMBOCO PAULISTA CIMENTO/CAL/AREIA 1:2:8 E=1,5CM</v>
          </cell>
          <cell r="C4346" t="str">
            <v>M2</v>
          </cell>
          <cell r="D4346">
            <v>10.41</v>
          </cell>
        </row>
        <row r="4347">
          <cell r="A4347" t="str">
            <v>68598/030</v>
          </cell>
          <cell r="B4347" t="str">
            <v>EMBOCO PAULISTA CIMENTO 50KG/CAL/AREIA 1:3 E=2,0CM</v>
          </cell>
          <cell r="C4347" t="str">
            <v>M2</v>
          </cell>
          <cell r="D4347">
            <v>13.06</v>
          </cell>
        </row>
        <row r="4348">
          <cell r="A4348" t="str">
            <v>68598/031</v>
          </cell>
          <cell r="B4348" t="str">
            <v>EMBOCO PAULISTA CIMENTO/CAL/AREIA 1:2:8 E=1,8CM</v>
          </cell>
          <cell r="C4348" t="str">
            <v>M2</v>
          </cell>
          <cell r="D4348">
            <v>11.91</v>
          </cell>
        </row>
        <row r="4349">
          <cell r="A4349" t="str">
            <v>68598/032</v>
          </cell>
          <cell r="B4349" t="str">
            <v>EMBOCO PAULISTA CIMENTO/CAL/AREIA 1:2:8 E=2,0CM</v>
          </cell>
          <cell r="C4349" t="str">
            <v>M2</v>
          </cell>
          <cell r="D4349">
            <v>13.11</v>
          </cell>
        </row>
        <row r="4350">
          <cell r="A4350" t="str">
            <v>68598/033</v>
          </cell>
          <cell r="B4350" t="str">
            <v>EMBOCO PAULISTA CIMENTO/CAL/AREIA 1:4:10 E=1,0CM</v>
          </cell>
          <cell r="C4350" t="str">
            <v>M2</v>
          </cell>
          <cell r="D4350">
            <v>7.37</v>
          </cell>
        </row>
        <row r="4351">
          <cell r="A4351" t="str">
            <v>68598/034</v>
          </cell>
          <cell r="B4351" t="str">
            <v>EMBOCO PAULISTA CIMENTO/CAL/AREIA 1:3:10 E=3,0CM</v>
          </cell>
          <cell r="C4351" t="str">
            <v>M2</v>
          </cell>
          <cell r="D4351">
            <v>23.3</v>
          </cell>
        </row>
        <row r="4352">
          <cell r="A4352" t="str">
            <v>68598/035</v>
          </cell>
          <cell r="B4352" t="str">
            <v>EMBOCO PAULISTA CIMENTO/AREIA 1:3 E=2,0CM</v>
          </cell>
          <cell r="C4352" t="str">
            <v>M2</v>
          </cell>
          <cell r="D4352">
            <v>12.41</v>
          </cell>
        </row>
        <row r="4353">
          <cell r="A4353">
            <v>108</v>
          </cell>
          <cell r="B4353" t="str">
            <v>REBOCO</v>
          </cell>
        </row>
        <row r="4354">
          <cell r="A4354">
            <v>5988</v>
          </cell>
          <cell r="B4354" t="str">
            <v>REBOCO PAULISTA (MASSA UNICA),ARG CIMENTO/CAL/AREIA 1:2:9 C/IMPERMEABI</v>
          </cell>
          <cell r="C4354" t="str">
            <v>M2</v>
          </cell>
          <cell r="D4354">
            <v>17.66</v>
          </cell>
        </row>
        <row r="4355">
          <cell r="B4355" t="str">
            <v>LIZANTE E=2,0CM (PREPARO MANUAL)</v>
          </cell>
        </row>
        <row r="4356">
          <cell r="A4356">
            <v>5994</v>
          </cell>
          <cell r="B4356" t="str">
            <v>REBOCO (TETOS) C/ARG 1:2 CAL/AREIA FINA PENEIRADA E=0,5CM -PREP.MANUAL</v>
          </cell>
          <cell r="C4356" t="str">
            <v>M2</v>
          </cell>
          <cell r="D4356">
            <v>8.77</v>
          </cell>
        </row>
        <row r="4357">
          <cell r="A4357">
            <v>5995</v>
          </cell>
          <cell r="B4357" t="str">
            <v>REBOCO DESEMPENADO E=0,5CM C/ARG 1:4,5 CAL HIDRATADA/AREIA FINA</v>
          </cell>
          <cell r="C4357" t="str">
            <v>M2</v>
          </cell>
          <cell r="D4357">
            <v>7.05</v>
          </cell>
        </row>
        <row r="4358">
          <cell r="B4358" t="str">
            <v>PENEIRADA, PREPARO C/BETONEIRA (P/PAREDES EXTERNA/INTERNA)</v>
          </cell>
        </row>
        <row r="4359">
          <cell r="A4359">
            <v>5996</v>
          </cell>
          <cell r="B4359" t="str">
            <v>REBOCO DESEMPENADO E=0,5CM C/ARG 1:4,5 CAL HIDRATADA/AREIA FINA PENEIR</v>
          </cell>
          <cell r="C4359" t="str">
            <v>M2</v>
          </cell>
          <cell r="D4359">
            <v>8.1999999999999993</v>
          </cell>
        </row>
        <row r="4360">
          <cell r="B4360" t="str">
            <v>ADA, PREPARO C/BETONEIRA (P/TETOS)</v>
          </cell>
        </row>
        <row r="4361">
          <cell r="A4361">
            <v>5998</v>
          </cell>
          <cell r="B4361" t="str">
            <v>PASTA CIMENTO PORTLAND COMUM E=1MM</v>
          </cell>
          <cell r="C4361" t="str">
            <v>M2</v>
          </cell>
          <cell r="D4361">
            <v>0.54</v>
          </cell>
        </row>
        <row r="4362">
          <cell r="A4362">
            <v>23710</v>
          </cell>
          <cell r="B4362" t="str">
            <v>REVESTIMENTO DE PAREDES</v>
          </cell>
        </row>
        <row r="4363">
          <cell r="A4363" t="str">
            <v>23710/001</v>
          </cell>
          <cell r="B4363" t="str">
            <v>REBOCO PAULISTA C/ARG CIM/CAL/AREIA 1:2:11 PREP MEC E=2CM</v>
          </cell>
          <cell r="C4363" t="str">
            <v>M2</v>
          </cell>
          <cell r="D4363">
            <v>11.6</v>
          </cell>
        </row>
        <row r="4364">
          <cell r="B4364" t="str">
            <v>(MASSA UNICA)</v>
          </cell>
        </row>
        <row r="4365">
          <cell r="A4365" t="str">
            <v>23710/002</v>
          </cell>
          <cell r="B4365" t="str">
            <v>REVESTIMENTO EM GESSO SOBRE ALVENARIA DE BLOCO DE CONCRETO</v>
          </cell>
          <cell r="C4365" t="str">
            <v>M2</v>
          </cell>
          <cell r="D4365">
            <v>6.31</v>
          </cell>
        </row>
        <row r="4366">
          <cell r="A4366" t="str">
            <v>23710/003</v>
          </cell>
          <cell r="B4366" t="str">
            <v>REBOCO C/ARG. PRE-FABRICADA E=0,5CM</v>
          </cell>
          <cell r="C4366" t="str">
            <v>M2</v>
          </cell>
          <cell r="D4366">
            <v>8.4600000000000009</v>
          </cell>
        </row>
        <row r="4367">
          <cell r="A4367" t="str">
            <v>23710/004</v>
          </cell>
          <cell r="B4367" t="str">
            <v>REBOCO PAULISTA C/ARG CIM/CAL/AREIA 1:2:11 PREP MEC E=1,0CM</v>
          </cell>
          <cell r="C4367" t="str">
            <v>M2</v>
          </cell>
          <cell r="D4367">
            <v>9.26</v>
          </cell>
        </row>
        <row r="4368">
          <cell r="B4368" t="str">
            <v>(MASSA UNICA)</v>
          </cell>
        </row>
        <row r="4369">
          <cell r="A4369" t="str">
            <v>23710/005</v>
          </cell>
          <cell r="B4369" t="str">
            <v>REBOCO PAULISTA C/ARG CIM/CAL/AREIA 1:2:8 PREP MECANICO E=2CM</v>
          </cell>
          <cell r="C4369" t="str">
            <v>M2</v>
          </cell>
          <cell r="D4369">
            <v>12.76</v>
          </cell>
        </row>
        <row r="4370">
          <cell r="A4370" t="str">
            <v>23710/006</v>
          </cell>
          <cell r="B4370" t="str">
            <v>REVESTIMENTO C/GESSO EM PAREDES INTERNAS DE BLOCOS CONCRETO</v>
          </cell>
          <cell r="C4370" t="str">
            <v>M2</v>
          </cell>
          <cell r="D4370">
            <v>6.65</v>
          </cell>
        </row>
        <row r="4371">
          <cell r="A4371">
            <v>23712</v>
          </cell>
          <cell r="B4371" t="str">
            <v>REBOCO EXTERNO</v>
          </cell>
        </row>
        <row r="4372">
          <cell r="A4372" t="str">
            <v>CÓDIGO</v>
          </cell>
          <cell r="B4372" t="str">
            <v>|D E S C R I Ç Ã O                                                   |UN</v>
          </cell>
          <cell r="C4372" t="str">
            <v>IDADE</v>
          </cell>
          <cell r="D4372" t="str">
            <v>|CUSTO TOTAL</v>
          </cell>
        </row>
        <row r="4373">
          <cell r="A4373" t="str">
            <v>ÍNCULO.....:</v>
          </cell>
          <cell r="B4373" t="str">
            <v>NACIONAL CAIXA</v>
          </cell>
        </row>
        <row r="4375">
          <cell r="A4375" t="str">
            <v>23712/001</v>
          </cell>
          <cell r="B4375" t="str">
            <v>REBOCO PAULISTA C/ARG CIM/CAL/AREIA 1:2:8 PREP MECANICO E=2CM</v>
          </cell>
          <cell r="C4375" t="str">
            <v>M2</v>
          </cell>
          <cell r="D4375">
            <v>12.76</v>
          </cell>
        </row>
        <row r="4376">
          <cell r="A4376">
            <v>23767</v>
          </cell>
          <cell r="B4376" t="str">
            <v>BARRA LISA</v>
          </cell>
        </row>
        <row r="4377">
          <cell r="A4377" t="str">
            <v>23767/001</v>
          </cell>
          <cell r="B4377" t="str">
            <v>BARRA LISA UTILIZANDO ARGAMASSA CIM/AREIA 1:4 E=2,0CM (PREPARO DA</v>
          </cell>
          <cell r="C4377" t="str">
            <v>M2</v>
          </cell>
          <cell r="D4377">
            <v>15.34</v>
          </cell>
        </row>
        <row r="4378">
          <cell r="B4378" t="str">
            <v>ARGAMASSA COM BETONEIRA)</v>
          </cell>
        </row>
        <row r="4379">
          <cell r="A4379">
            <v>40721</v>
          </cell>
          <cell r="B4379" t="str">
            <v>REVESTIMENTO C/GESSO EM PASTA SOBRE BLOCO CONCRETO</v>
          </cell>
          <cell r="C4379" t="str">
            <v>M2</v>
          </cell>
          <cell r="D4379">
            <v>6.65</v>
          </cell>
        </row>
        <row r="4380">
          <cell r="A4380">
            <v>68469</v>
          </cell>
          <cell r="B4380" t="str">
            <v>REVESTIMENTO DE TETOS C/GESSO CORRIDO</v>
          </cell>
        </row>
        <row r="4381">
          <cell r="A4381" t="str">
            <v>68469/001</v>
          </cell>
          <cell r="B4381" t="str">
            <v>REVESTIMENTO DE TETOS C/GESSO CORRIDO  (DISTORCIDO)</v>
          </cell>
          <cell r="C4381" t="str">
            <v>M2</v>
          </cell>
          <cell r="D4381">
            <v>6.12</v>
          </cell>
        </row>
        <row r="4382">
          <cell r="A4382">
            <v>68599</v>
          </cell>
          <cell r="B4382" t="str">
            <v>BARRA LISA</v>
          </cell>
        </row>
        <row r="4383">
          <cell r="A4383" t="str">
            <v>68599/001</v>
          </cell>
          <cell r="B4383" t="str">
            <v>BARRA LISA CIMENTO/AREIA 1:2 E=0,5CM</v>
          </cell>
          <cell r="C4383" t="str">
            <v>M2</v>
          </cell>
          <cell r="D4383">
            <v>11.3</v>
          </cell>
        </row>
        <row r="4384">
          <cell r="A4384" t="str">
            <v>68599/002</v>
          </cell>
          <cell r="B4384" t="str">
            <v>BARRA LISA CIMENTO/AREIA 1:3 E=1,5CM</v>
          </cell>
          <cell r="C4384" t="str">
            <v>M2</v>
          </cell>
          <cell r="D4384">
            <v>14.89</v>
          </cell>
        </row>
        <row r="4385">
          <cell r="A4385" t="str">
            <v>68599/003</v>
          </cell>
          <cell r="B4385" t="str">
            <v>BARRA LISA CIMENTO/AREIA 1:3 E=1,0CM</v>
          </cell>
          <cell r="C4385" t="str">
            <v>M2</v>
          </cell>
          <cell r="D4385">
            <v>13.52</v>
          </cell>
        </row>
        <row r="4386">
          <cell r="A4386" t="str">
            <v>68599/004</v>
          </cell>
          <cell r="B4386" t="str">
            <v>BARRA LISA CIMENTO/AREIA 1:4 E=2,0CM</v>
          </cell>
          <cell r="C4386" t="str">
            <v>M2</v>
          </cell>
          <cell r="D4386">
            <v>16.62</v>
          </cell>
        </row>
        <row r="4387">
          <cell r="A4387" t="str">
            <v>68599/005</v>
          </cell>
          <cell r="B4387" t="str">
            <v>BARRA LISA CIMENTO/AREIA 1:5 E=1,5CM</v>
          </cell>
          <cell r="C4387" t="str">
            <v>M2</v>
          </cell>
          <cell r="D4387">
            <v>13.87</v>
          </cell>
        </row>
        <row r="4388">
          <cell r="A4388" t="str">
            <v>68599/006</v>
          </cell>
          <cell r="B4388" t="str">
            <v>BARRA LISA CIMENTO/AREIA 1:5 E=1,0CM</v>
          </cell>
          <cell r="C4388" t="str">
            <v>M2</v>
          </cell>
          <cell r="D4388">
            <v>12.84</v>
          </cell>
        </row>
        <row r="4389">
          <cell r="A4389" t="str">
            <v>68599/007</v>
          </cell>
          <cell r="B4389" t="str">
            <v>BARRA LISA CIMENTO/AREIA 1:3 E=0,5CM</v>
          </cell>
          <cell r="C4389" t="str">
            <v>M2</v>
          </cell>
          <cell r="D4389">
            <v>10.99</v>
          </cell>
        </row>
        <row r="4390">
          <cell r="A4390" t="str">
            <v>68599/008</v>
          </cell>
          <cell r="B4390" t="str">
            <v>BARRA LISA CAL/AREIA 1:3 CIMENTO 50KG/CORANTE AMAREL E=2,5CM</v>
          </cell>
          <cell r="C4390" t="str">
            <v>M2</v>
          </cell>
          <cell r="D4390">
            <v>24.45</v>
          </cell>
        </row>
        <row r="4391">
          <cell r="A4391" t="str">
            <v>68599/009</v>
          </cell>
          <cell r="B4391" t="str">
            <v>BARRA LISA CIMENTO/AREIA 1:4 CORANTE AMARELO E=2,0CM</v>
          </cell>
          <cell r="C4391" t="str">
            <v>M2</v>
          </cell>
          <cell r="D4391">
            <v>21.47</v>
          </cell>
        </row>
        <row r="4392">
          <cell r="A4392">
            <v>109</v>
          </cell>
          <cell r="B4392" t="str">
            <v>AZULEJO</v>
          </cell>
        </row>
        <row r="4393">
          <cell r="A4393">
            <v>5999</v>
          </cell>
          <cell r="B4393" t="str">
            <v>AZULEJO BRANCO 1A 15X15CM C/ARG COLANTE JUNTAS A PRUMO INCLUSIVE</v>
          </cell>
          <cell r="C4393" t="str">
            <v>M2</v>
          </cell>
          <cell r="D4393">
            <v>20.440000000000001</v>
          </cell>
        </row>
        <row r="4394">
          <cell r="B4394" t="str">
            <v>REJUNTAMENTO</v>
          </cell>
        </row>
        <row r="4395">
          <cell r="A4395">
            <v>6000</v>
          </cell>
          <cell r="B4395" t="str">
            <v>AZULEJO BRANCO 15X15CM C/ARG COLANTE JUNTAS EM AMARRACAO INCLUSIVE</v>
          </cell>
          <cell r="C4395" t="str">
            <v>M2</v>
          </cell>
          <cell r="D4395">
            <v>19.8</v>
          </cell>
        </row>
        <row r="4396">
          <cell r="B4396" t="str">
            <v>REJUNTAMENTO</v>
          </cell>
        </row>
        <row r="4397">
          <cell r="A4397">
            <v>23713</v>
          </cell>
          <cell r="B4397" t="str">
            <v>ASSENTAMENTO AZULEJO BRANCO INCL EMBOCO</v>
          </cell>
        </row>
        <row r="4398">
          <cell r="A4398" t="str">
            <v>23713/001</v>
          </cell>
          <cell r="B4398" t="str">
            <v>ASSENT AZULEJO BRANCO 15X15CM C/ARG COLANTE INCLUI EMBOCO C/ ARG CAL/A</v>
          </cell>
          <cell r="C4398" t="str">
            <v>M2</v>
          </cell>
          <cell r="D4398">
            <v>32.799999999999997</v>
          </cell>
        </row>
        <row r="4399">
          <cell r="B4399" t="str">
            <v>REIA 1:4+130KG CIM E=2CM (JUNTA A PRUMO)</v>
          </cell>
        </row>
        <row r="4400">
          <cell r="A4400" t="str">
            <v>23713/002</v>
          </cell>
          <cell r="B4400" t="str">
            <v>ASSENT AZULEJO BRANCO 15X15CM C/ARG COLANTE (NAO INCLUI EMBOCO)</v>
          </cell>
          <cell r="C4400" t="str">
            <v>M2</v>
          </cell>
          <cell r="D4400">
            <v>20.440000000000001</v>
          </cell>
        </row>
        <row r="4401">
          <cell r="A4401">
            <v>23779</v>
          </cell>
          <cell r="B4401" t="str">
            <v>ASSENTAMENTO AZULEJO BRANCO/COR (NAO INCLUI EMB)</v>
          </cell>
        </row>
        <row r="4402">
          <cell r="A4402" t="str">
            <v>23779/001</v>
          </cell>
          <cell r="B4402" t="str">
            <v>AZULEJO BRANCO 15X15CM C/ARG. COLANTE (FORNEC/ASSENTAMENTO)</v>
          </cell>
          <cell r="C4402" t="str">
            <v>M2</v>
          </cell>
          <cell r="D4402">
            <v>20.440000000000001</v>
          </cell>
        </row>
        <row r="4403">
          <cell r="A4403" t="str">
            <v>CÓDIGO</v>
          </cell>
          <cell r="B4403" t="str">
            <v>|D E S C R I Ç Ã O                                                   |UN</v>
          </cell>
          <cell r="C4403" t="str">
            <v>IDADE</v>
          </cell>
          <cell r="D4403" t="str">
            <v>|CUSTO TOTAL</v>
          </cell>
        </row>
        <row r="4404">
          <cell r="A4404" t="str">
            <v>ÍNCULO.....:</v>
          </cell>
          <cell r="B4404" t="str">
            <v>NACIONAL CAIXA</v>
          </cell>
        </row>
        <row r="4406">
          <cell r="A4406" t="str">
            <v>23779/002</v>
          </cell>
          <cell r="B4406" t="str">
            <v>AZULEJO COR EXTRA 15X15CM C/ARG.COLANTE (FORNEC/ASSENTAMENTO)</v>
          </cell>
          <cell r="C4406" t="str">
            <v>M2</v>
          </cell>
          <cell r="D4406">
            <v>23.33</v>
          </cell>
        </row>
        <row r="4407">
          <cell r="A4407">
            <v>68600</v>
          </cell>
          <cell r="B4407" t="str">
            <v>AZULEJO BRANCO</v>
          </cell>
        </row>
        <row r="4408">
          <cell r="A4408" t="str">
            <v>68600/001</v>
          </cell>
          <cell r="B4408" t="str">
            <v>AZULEJO BRANCO 15X15CM C/NATA DE CIMENTO</v>
          </cell>
          <cell r="C4408" t="str">
            <v>M2</v>
          </cell>
          <cell r="D4408">
            <v>20.89</v>
          </cell>
        </row>
        <row r="4409">
          <cell r="A4409" t="str">
            <v>68600/002</v>
          </cell>
          <cell r="B4409" t="str">
            <v>AZULEJO BRANCO 15X15CM C/CIMENTO COLANTE</v>
          </cell>
          <cell r="C4409" t="str">
            <v>M2</v>
          </cell>
          <cell r="D4409">
            <v>21.32</v>
          </cell>
        </row>
        <row r="4410">
          <cell r="A4410" t="str">
            <v>68600/003</v>
          </cell>
          <cell r="B4410" t="str">
            <v>AZULEJO BRANCO 15X15CM C/EMBOCO CIMENTO/AREIA/SAIBRO 1:2:3</v>
          </cell>
          <cell r="C4410" t="str">
            <v>M2</v>
          </cell>
          <cell r="D4410">
            <v>36.76</v>
          </cell>
        </row>
        <row r="4411">
          <cell r="A4411" t="str">
            <v>68600/004</v>
          </cell>
          <cell r="B4411" t="str">
            <v>AZULEJO BRANCO 15X15CM C/EMBOCO CIMENTO/CAL/AREIA 1:2:9</v>
          </cell>
          <cell r="C4411" t="str">
            <v>M2</v>
          </cell>
          <cell r="D4411">
            <v>38.65</v>
          </cell>
        </row>
        <row r="4412">
          <cell r="A4412" t="str">
            <v>68600/005</v>
          </cell>
          <cell r="B4412" t="str">
            <v>AZULEJO BRANCO 15X15CM C/EMBOCO CIMENTO/AREIA/SAIBRO 1:3:3</v>
          </cell>
          <cell r="C4412" t="str">
            <v>M2</v>
          </cell>
          <cell r="D4412">
            <v>36.22</v>
          </cell>
        </row>
        <row r="4413">
          <cell r="A4413" t="str">
            <v>68600/006</v>
          </cell>
          <cell r="B4413" t="str">
            <v>AZULEJO BRANCO 15X15CM C/EMBOCO CIMENTO/SAIBRO 1:8</v>
          </cell>
          <cell r="C4413" t="str">
            <v>M2</v>
          </cell>
          <cell r="D4413">
            <v>68.08</v>
          </cell>
        </row>
        <row r="4414">
          <cell r="A4414">
            <v>110</v>
          </cell>
          <cell r="B4414" t="str">
            <v>PASTILHAS,CERAMICAS, PLACAS PRE-MOLDADAS E OUTROS</v>
          </cell>
        </row>
        <row r="4415">
          <cell r="A4415">
            <v>26291</v>
          </cell>
          <cell r="B4415" t="str">
            <v>REVESTIMENTOS CERAMICOS</v>
          </cell>
        </row>
        <row r="4416">
          <cell r="A4416" t="str">
            <v>26291/001</v>
          </cell>
          <cell r="B4416" t="str">
            <v>REVESTIMENTO PASTILHA CERAMICA FOSCA 2X2CM CINZA INCL CHAPISCO CIMENTO</v>
          </cell>
          <cell r="C4416" t="str">
            <v>M2</v>
          </cell>
          <cell r="D4416">
            <v>83.43</v>
          </cell>
        </row>
        <row r="4417">
          <cell r="B4417" t="str">
            <v>E AREIA 1:3 E EMBOCO CIMENTO SAIBRO E AREIA 1:3:3 ASSENTES E REJUNTADA</v>
          </cell>
        </row>
        <row r="4418">
          <cell r="B4418" t="str">
            <v>C/PASTA DE CIMENTO BRANCO.</v>
          </cell>
        </row>
        <row r="4419">
          <cell r="A4419" t="str">
            <v>26291/002</v>
          </cell>
          <cell r="B4419" t="str">
            <v>REVESTIMENTO PASTILHA CERAMICA FOSCA 2X2CM  BEGE INCL CHAPISCO CIMENTO</v>
          </cell>
          <cell r="C4419" t="str">
            <v>M2</v>
          </cell>
          <cell r="D4419">
            <v>83.43</v>
          </cell>
        </row>
        <row r="4420">
          <cell r="B4420" t="str">
            <v>E AREIA 1:3 E EMBOCO CIMENTO SAIBRO E AREIA 1:3:3 ASSENTES E REJUNTADA</v>
          </cell>
        </row>
        <row r="4421">
          <cell r="B4421" t="str">
            <v>C/PASTA DE CIMENTO BRANCO.</v>
          </cell>
        </row>
        <row r="4422">
          <cell r="A4422" t="str">
            <v>26291/003</v>
          </cell>
          <cell r="B4422" t="str">
            <v>REVESTIMENTO PASTILHA CERAMICA FOSCA 2,5X2,5CM BEGE INCL CHAPISCO CI-</v>
          </cell>
          <cell r="C4422" t="str">
            <v>M2</v>
          </cell>
          <cell r="D4422">
            <v>82.03</v>
          </cell>
        </row>
        <row r="4423">
          <cell r="B4423" t="str">
            <v>MENTO E AREIA 1:3 E EMBOCO CIMENTO SAIBRO E AREIA 1:3:3 ASSENTES E RE-</v>
          </cell>
        </row>
        <row r="4424">
          <cell r="B4424" t="str">
            <v>JUNTADAS C/PASTA DE CIMENTO BRANCO.</v>
          </cell>
        </row>
        <row r="4425">
          <cell r="A4425" t="str">
            <v>26291/004</v>
          </cell>
          <cell r="B4425" t="str">
            <v>REVESTIMENTO PASTILHA CERAMICA ESMALTADA 2,5X2,5CM INCL CHAPISCO CIMEN</v>
          </cell>
          <cell r="C4425" t="str">
            <v>M2</v>
          </cell>
          <cell r="D4425">
            <v>82.45</v>
          </cell>
        </row>
        <row r="4426">
          <cell r="B4426" t="str">
            <v>TO E AREIA 1:3 E EMBOCO CIMENTO SAIBRO E AREIA 1:3:3 ASSENTES E REJUN-</v>
          </cell>
        </row>
        <row r="4427">
          <cell r="B4427" t="str">
            <v>TADAS C/PASTA DE CIMENTO BRANCO.</v>
          </cell>
        </row>
        <row r="4428">
          <cell r="A4428" t="str">
            <v>26291/010</v>
          </cell>
          <cell r="B4428" t="str">
            <v>REVESTIMENTO TIJOLO CERAMICO "BOCA DE SAPO" 20X9CM C/JUNTA REENTRANTE</v>
          </cell>
          <cell r="C4428" t="str">
            <v>M2</v>
          </cell>
          <cell r="D4428">
            <v>61.81</v>
          </cell>
        </row>
        <row r="4429">
          <cell r="B4429" t="str">
            <v>1X1CM CIMENTO COMUM OU BRANCO INCL CHAPISCO 1:3 CIMENTO E AREIA E EM-</v>
          </cell>
        </row>
        <row r="4430">
          <cell r="B4430" t="str">
            <v>BOCO 1:3:3 CIMENTO SAIBRO E AREIA ESPESSURA 2,5CM.</v>
          </cell>
        </row>
        <row r="4431">
          <cell r="A4431" t="str">
            <v>26291/011</v>
          </cell>
          <cell r="B4431" t="str">
            <v>REVESTIMENTO TIJOLO CERAMICO TIPO 4 FACES 20X6CM C/JUNTAS REENTRANTES</v>
          </cell>
          <cell r="C4431" t="str">
            <v>M2</v>
          </cell>
          <cell r="D4431">
            <v>65.510000000000005</v>
          </cell>
        </row>
        <row r="4432">
          <cell r="B4432" t="str">
            <v>1X1CM CIMENTO COMUM OU BRANCO INCL CHAPISCO 1:3 CIMENTO E AREIA E EM-</v>
          </cell>
        </row>
        <row r="4433">
          <cell r="B4433" t="str">
            <v>BOCO 1:3:3 CIMENTO SAIBRO E AREIA ESPESSURA 2,5CM.</v>
          </cell>
        </row>
        <row r="4434">
          <cell r="A4434" t="str">
            <v>CÓDIGO</v>
          </cell>
          <cell r="B4434" t="str">
            <v>|D E S C R I Ç Ã O                                                   |UN</v>
          </cell>
          <cell r="C4434" t="str">
            <v>IDADE</v>
          </cell>
          <cell r="D4434" t="str">
            <v>|CUSTO TOTAL</v>
          </cell>
        </row>
        <row r="4435">
          <cell r="A4435" t="str">
            <v>ÍNCULO.....:</v>
          </cell>
          <cell r="B4435" t="str">
            <v>NACIONAL CAIXA</v>
          </cell>
        </row>
        <row r="4437">
          <cell r="A4437" t="str">
            <v>26291/012</v>
          </cell>
          <cell r="B4437" t="str">
            <v>ASSENTAMENTO E REJUNTAMENTO DE PASTILHAS EXCL ESTAS INCL CHAPISCO</v>
          </cell>
          <cell r="C4437" t="str">
            <v>M2</v>
          </cell>
          <cell r="D4437">
            <v>29.5</v>
          </cell>
        </row>
        <row r="4438">
          <cell r="B4438" t="str">
            <v>CIMENTO E AREIA 1:3 E EMBOCO CIMENTO SAIBRO E AREIA 1:3:3 ASSENTES E</v>
          </cell>
        </row>
        <row r="4439">
          <cell r="B4439" t="str">
            <v>REJUNTADAS C/PASTA DE CIMENTO BRANCO.</v>
          </cell>
        </row>
        <row r="4440">
          <cell r="A4440" t="str">
            <v>26291/013</v>
          </cell>
          <cell r="B4440" t="str">
            <v>RECOMPOSICAO DE PAREDE EM PASTILHAS EXCL ESTAS INCL CHAPISCO CIMENTO E</v>
          </cell>
          <cell r="C4440" t="str">
            <v>M2</v>
          </cell>
          <cell r="D4440">
            <v>33.619999999999997</v>
          </cell>
        </row>
        <row r="4441">
          <cell r="B4441" t="str">
            <v>AREIA 1:3 E EMBOCO CIMENTO SAIBRO E AREIA 1:3:3 ASSENTES E REJUNTADAS</v>
          </cell>
        </row>
        <row r="4442">
          <cell r="B4442" t="str">
            <v>C/PASTA DE CIMENTO BRANCO.</v>
          </cell>
        </row>
        <row r="4443">
          <cell r="A4443" t="str">
            <v>26291/014</v>
          </cell>
          <cell r="B4443" t="str">
            <v>ASSENTAMENTO DE LADRILHOS EXCL ESTES C/PASTA CIMENTO P/REJUNTE INCLU-</v>
          </cell>
          <cell r="C4443" t="str">
            <v>M2</v>
          </cell>
          <cell r="D4443">
            <v>34.549999999999997</v>
          </cell>
        </row>
        <row r="4444">
          <cell r="B4444" t="str">
            <v>SIVE CHAPISCO CIMENTO E AREIA 1:3 E EMBOCO 1:3:3 CIMENTO SAIBRO E ARE-</v>
          </cell>
        </row>
        <row r="4445">
          <cell r="B4445" t="str">
            <v>IA.</v>
          </cell>
        </row>
        <row r="4446">
          <cell r="A4446" t="str">
            <v>26291/015</v>
          </cell>
          <cell r="B4446" t="str">
            <v>ASSENTAMENTO DE LADRILHOS EXCL ESTES C/PASTA CIMENTO BRANCO E CORANTE</v>
          </cell>
          <cell r="C4446" t="str">
            <v>M2</v>
          </cell>
          <cell r="D4446">
            <v>35.020000000000003</v>
          </cell>
        </row>
        <row r="4447">
          <cell r="B4447" t="str">
            <v>P/REJUNTE INCL CHAPISCO CIMENTO E AREIA 1:3 E EMBOCO CIMENTO SAIBRO E</v>
          </cell>
        </row>
        <row r="4448">
          <cell r="B4448" t="str">
            <v>AREIA 1:3:3.</v>
          </cell>
        </row>
        <row r="4449">
          <cell r="A4449">
            <v>68644</v>
          </cell>
          <cell r="B4449" t="str">
            <v>CERAMICA ESMALTADA P/PAREDE</v>
          </cell>
        </row>
        <row r="4450">
          <cell r="A4450" t="str">
            <v>68644/001</v>
          </cell>
          <cell r="B4450" t="str">
            <v>CERAMICA ESMALTADA P/PAREDE 20X20CM PADRAO MEDIO PEI-4 C/CIMENTO/AREIA</v>
          </cell>
          <cell r="C4450" t="str">
            <v>M2</v>
          </cell>
          <cell r="D4450">
            <v>35.24</v>
          </cell>
        </row>
        <row r="4451">
          <cell r="B4451" t="str">
            <v>SAIBRO 1:2:3 COM REJUNTAMENTO CIMENTO BRANCO</v>
          </cell>
        </row>
        <row r="4452">
          <cell r="A4452" t="str">
            <v>68644/002</v>
          </cell>
          <cell r="B4452" t="str">
            <v>CERAMICA ESMALTADA P/PAREDE 20X20CM PADRAO ALTO PEI-4 CIMENTO / AREIA/</v>
          </cell>
          <cell r="C4452" t="str">
            <v>M2</v>
          </cell>
          <cell r="D4452">
            <v>35.619999999999997</v>
          </cell>
        </row>
        <row r="4453">
          <cell r="B4453" t="str">
            <v>SAIBRO 1:2:3 COM REJUNTAMENTO DE CIMENTO BRANCO</v>
          </cell>
        </row>
        <row r="4454">
          <cell r="A4454" t="str">
            <v>68644/003</v>
          </cell>
          <cell r="B4454" t="str">
            <v>CERAMICA ESMALTADA P/PAREDE 20X20CM PADRAO MEDIO PEI-4 C/ARG COLANTE</v>
          </cell>
          <cell r="C4454" t="str">
            <v>M2</v>
          </cell>
          <cell r="D4454">
            <v>19.760000000000002</v>
          </cell>
        </row>
        <row r="4455">
          <cell r="B4455" t="str">
            <v>E REJUNTAMENTO COM CIMENTO BRANCO</v>
          </cell>
        </row>
        <row r="4456">
          <cell r="A4456" t="str">
            <v>68644/004</v>
          </cell>
          <cell r="B4456" t="str">
            <v>CERAMICA ESMALTADA P/PAREDE 20X20CM PADRAO ALTO PEI-4 C/ARG CIMENTO CO</v>
          </cell>
          <cell r="C4456" t="str">
            <v>M2</v>
          </cell>
          <cell r="D4456">
            <v>20.13</v>
          </cell>
        </row>
        <row r="4457">
          <cell r="B4457" t="str">
            <v>LANTE E REJUNTAMENTO COM CIMENTO BRANCO</v>
          </cell>
        </row>
        <row r="4458">
          <cell r="A4458">
            <v>123</v>
          </cell>
          <cell r="B4458" t="str">
            <v>PEITORIL CERAMICO</v>
          </cell>
        </row>
        <row r="4459">
          <cell r="A4459">
            <v>68533</v>
          </cell>
          <cell r="B4459" t="str">
            <v>PEITORIL EM ARDOSIA</v>
          </cell>
        </row>
        <row r="4460">
          <cell r="A4460" t="str">
            <v>68533/001</v>
          </cell>
          <cell r="B4460" t="str">
            <v>PEITORIL EM ARDOSIA, L = 15 CM</v>
          </cell>
          <cell r="C4460" t="str">
            <v>M</v>
          </cell>
          <cell r="D4460">
            <v>6.85</v>
          </cell>
        </row>
        <row r="4461">
          <cell r="A4461">
            <v>125</v>
          </cell>
          <cell r="B4461" t="str">
            <v>PEITORIL DE MARMORE/GRANITO</v>
          </cell>
        </row>
        <row r="4462">
          <cell r="A4462">
            <v>23755</v>
          </cell>
          <cell r="B4462" t="str">
            <v>PEITORIL MARMORE</v>
          </cell>
        </row>
        <row r="4463">
          <cell r="A4463" t="str">
            <v>23755/001</v>
          </cell>
          <cell r="B4463" t="str">
            <v>PEITORIL MARMORE BRANCO NACIONAL 2X15CM</v>
          </cell>
          <cell r="C4463" t="str">
            <v>M</v>
          </cell>
          <cell r="D4463">
            <v>33.54</v>
          </cell>
        </row>
        <row r="4464">
          <cell r="A4464" t="str">
            <v>23755/002</v>
          </cell>
          <cell r="B4464" t="str">
            <v>PEITORIL MARMORE BRANCO NACIONAL 2X7CM</v>
          </cell>
          <cell r="C4464" t="str">
            <v>M</v>
          </cell>
          <cell r="D4464">
            <v>19.43</v>
          </cell>
        </row>
        <row r="4465">
          <cell r="A4465" t="str">
            <v>CÓDIGO</v>
          </cell>
          <cell r="B4465" t="str">
            <v>|D E S C R I Ç Ã O                                                   |UN</v>
          </cell>
          <cell r="C4465" t="str">
            <v>IDADE</v>
          </cell>
          <cell r="D4465" t="str">
            <v>|CUSTO TOTAL</v>
          </cell>
        </row>
        <row r="4466">
          <cell r="A4466" t="str">
            <v>ÍNCULO.....:</v>
          </cell>
          <cell r="B4466" t="str">
            <v>NACIONAL CAIXA</v>
          </cell>
        </row>
        <row r="4468">
          <cell r="A4468">
            <v>129</v>
          </cell>
          <cell r="B4468" t="str">
            <v>PEITORIL DE CONCRETO</v>
          </cell>
        </row>
        <row r="4469">
          <cell r="A4469">
            <v>40675</v>
          </cell>
          <cell r="B4469" t="str">
            <v>PEITORIL DE CIMENTO</v>
          </cell>
          <cell r="C4469" t="str">
            <v>M</v>
          </cell>
          <cell r="D4469">
            <v>1.86</v>
          </cell>
        </row>
        <row r="4470">
          <cell r="A4470">
            <v>68511</v>
          </cell>
          <cell r="B4470" t="str">
            <v>PEITORIL DE CONCRETO</v>
          </cell>
        </row>
        <row r="4471">
          <cell r="A4471" t="str">
            <v>68511/001</v>
          </cell>
          <cell r="B4471" t="str">
            <v>PEITORIL PREMOLDADO EM CONCRETO LARG. 10 CM</v>
          </cell>
          <cell r="C4471" t="str">
            <v>M</v>
          </cell>
          <cell r="D4471">
            <v>5.4</v>
          </cell>
        </row>
        <row r="4472">
          <cell r="A4472" t="str">
            <v>68511/002</v>
          </cell>
          <cell r="B4472" t="str">
            <v>PEITORIL DE CONCRETO ARMADO SEÇÃO EM "T", DE 70 X 20X 12, CONCRETO DE</v>
          </cell>
          <cell r="C4472" t="str">
            <v>M</v>
          </cell>
          <cell r="D4472">
            <v>161.30000000000001</v>
          </cell>
        </row>
        <row r="4473">
          <cell r="B4473" t="str">
            <v>15 MPA, FORMA EM CHAPA COMPENSADA, CONF. PROJ 6061 SERQ/EMOP. - FORNEC</v>
          </cell>
        </row>
        <row r="4474">
          <cell r="B4474" t="str">
            <v>IMENTO E COLOCAÇÃO.</v>
          </cell>
        </row>
        <row r="4475">
          <cell r="A4475">
            <v>133</v>
          </cell>
          <cell r="B4475" t="str">
            <v>FORRO DE MADEIRA</v>
          </cell>
        </row>
        <row r="4476">
          <cell r="A4476">
            <v>9536</v>
          </cell>
          <cell r="B4476" t="str">
            <v>FORRO NO BEIRAL EM MADEIRA</v>
          </cell>
          <cell r="C4476" t="str">
            <v>M2</v>
          </cell>
          <cell r="D4476">
            <v>52.1</v>
          </cell>
        </row>
        <row r="4477">
          <cell r="A4477">
            <v>10304</v>
          </cell>
          <cell r="B4477" t="str">
            <v>FORRO DE TABUA DE PINHO</v>
          </cell>
        </row>
        <row r="4478">
          <cell r="A4478" t="str">
            <v>10304/001</v>
          </cell>
          <cell r="B4478" t="str">
            <v>FORRO DE TABUA DE PINHO, TIPO PAULISTA</v>
          </cell>
          <cell r="C4478" t="str">
            <v>M2</v>
          </cell>
          <cell r="D4478">
            <v>23.27</v>
          </cell>
        </row>
        <row r="4479">
          <cell r="A4479" t="str">
            <v>10304/002</v>
          </cell>
          <cell r="B4479" t="str">
            <v>FORRO DE MADEIRA PINUS PECAS 10X1CM FIXADO EM CAIBROS 5X5CM INCL MEIA-</v>
          </cell>
          <cell r="C4479" t="str">
            <v>M2</v>
          </cell>
          <cell r="D4479">
            <v>23.4</v>
          </cell>
        </row>
        <row r="4480">
          <cell r="B4480" t="str">
            <v>CANA</v>
          </cell>
        </row>
        <row r="4481">
          <cell r="A4481">
            <v>134</v>
          </cell>
          <cell r="B4481" t="str">
            <v>FORRO DE GESSO</v>
          </cell>
        </row>
        <row r="4482">
          <cell r="A4482">
            <v>23754</v>
          </cell>
          <cell r="B4482" t="str">
            <v>FORRO DE GESSO</v>
          </cell>
        </row>
        <row r="4483">
          <cell r="A4483" t="str">
            <v>23754/001</v>
          </cell>
          <cell r="B4483" t="str">
            <v>FORRO DE GESSO EM PLACAS PRE-MOLDADAS MACHO/FEMEA, BISOTADO, FIXADO C/</v>
          </cell>
          <cell r="C4483" t="str">
            <v>M2</v>
          </cell>
          <cell r="D4483">
            <v>13</v>
          </cell>
        </row>
        <row r="4484">
          <cell r="B4484" t="str">
            <v>ARAME GALVANIZADO</v>
          </cell>
        </row>
        <row r="4485">
          <cell r="A4485" t="str">
            <v>23754/002</v>
          </cell>
          <cell r="B4485" t="str">
            <v>FORRO DE GESSO EM PLACAS PRE-MOLDADAS MACHO/FEMEA, BISOTADAS, FIXADO</v>
          </cell>
          <cell r="C4485" t="str">
            <v>M2</v>
          </cell>
          <cell r="D4485">
            <v>13</v>
          </cell>
        </row>
        <row r="4486">
          <cell r="B4486" t="str">
            <v>C/ARAME GALVANIZADO</v>
          </cell>
        </row>
        <row r="4487">
          <cell r="A4487">
            <v>68453</v>
          </cell>
          <cell r="B4487" t="str">
            <v>REVESTIMENTO DE TETOS COM GESSO</v>
          </cell>
        </row>
        <row r="4488">
          <cell r="A4488" t="str">
            <v>68453/001</v>
          </cell>
          <cell r="B4488" t="str">
            <v>REVESTIMENTO DE TETOS COM GESSO CORRIDO (DISTORCIDO)</v>
          </cell>
          <cell r="C4488" t="str">
            <v>M2</v>
          </cell>
          <cell r="D4488">
            <v>6.12</v>
          </cell>
        </row>
        <row r="4489">
          <cell r="A4489">
            <v>311</v>
          </cell>
          <cell r="B4489" t="str">
            <v>FORRO METALICO/PVC</v>
          </cell>
        </row>
        <row r="4490">
          <cell r="A4490">
            <v>41602</v>
          </cell>
          <cell r="B4490" t="str">
            <v>FORRO DE PVC</v>
          </cell>
          <cell r="C4490" t="str">
            <v>M2</v>
          </cell>
          <cell r="D4490">
            <v>15.6</v>
          </cell>
        </row>
        <row r="4491">
          <cell r="A4491" t="str">
            <v>SEDI</v>
          </cell>
          <cell r="B4491" t="str">
            <v>SERVICOS DIVERSOS</v>
          </cell>
        </row>
        <row r="4492">
          <cell r="A4492">
            <v>210</v>
          </cell>
          <cell r="B4492" t="str">
            <v>ARGAMASSAS</v>
          </cell>
        </row>
        <row r="4493">
          <cell r="A4493">
            <v>5617</v>
          </cell>
          <cell r="B4493" t="str">
            <v>ARGAMASSA CIMENTO E AREIA SEM PENEIRAR 1:4 PREPARO MANUAL</v>
          </cell>
          <cell r="C4493" t="str">
            <v>M3</v>
          </cell>
          <cell r="D4493">
            <v>219.96</v>
          </cell>
        </row>
        <row r="4494">
          <cell r="A4494">
            <v>6011</v>
          </cell>
          <cell r="B4494" t="str">
            <v>ARGAMASSA CIMENTO/AREIA MEDIA PENEIRADA 1:3 PREPARO MECANICO</v>
          </cell>
          <cell r="C4494" t="str">
            <v>M3</v>
          </cell>
          <cell r="D4494">
            <v>315.58</v>
          </cell>
        </row>
        <row r="4495">
          <cell r="A4495">
            <v>6013</v>
          </cell>
          <cell r="B4495" t="str">
            <v>ARGAMASSA CIMENTO/AREIA GROSSA 1:3 S/PENEIRAR PREP. MECANICO</v>
          </cell>
          <cell r="C4495" t="str">
            <v>M3</v>
          </cell>
          <cell r="D4495">
            <v>263.64999999999998</v>
          </cell>
        </row>
        <row r="4496">
          <cell r="A4496" t="str">
            <v>CÓDIGO</v>
          </cell>
          <cell r="B4496" t="str">
            <v>|D E S C R I Ç Ã O                                                   |UN</v>
          </cell>
          <cell r="C4496" t="str">
            <v>IDADE</v>
          </cell>
          <cell r="D4496" t="str">
            <v>|CUSTO TOTAL</v>
          </cell>
        </row>
        <row r="4497">
          <cell r="A4497" t="str">
            <v>ÍNCULO.....:</v>
          </cell>
          <cell r="B4497" t="str">
            <v>NACIONAL CAIXA</v>
          </cell>
        </row>
        <row r="4499">
          <cell r="A4499">
            <v>6014</v>
          </cell>
          <cell r="B4499" t="str">
            <v>ARGAMASSA CIMENTO/AREIA MEDIA PENEIRADA 1:4 PREPARO C/BETONEIRA</v>
          </cell>
          <cell r="C4499" t="str">
            <v>M3</v>
          </cell>
          <cell r="D4499">
            <v>271.39</v>
          </cell>
        </row>
        <row r="4500">
          <cell r="A4500">
            <v>6015</v>
          </cell>
          <cell r="B4500" t="str">
            <v>ARGAMASSA CIMENTO/AREIA GROSSA SEM PENEIRAR 1:4 PREPARO C/BETONEIRA</v>
          </cell>
          <cell r="C4500" t="str">
            <v>M3</v>
          </cell>
          <cell r="D4500">
            <v>219.11</v>
          </cell>
        </row>
        <row r="4501">
          <cell r="A4501">
            <v>6016</v>
          </cell>
          <cell r="B4501" t="str">
            <v>ARGAMASSA CIMENTO/AREIA MEDIA SEM PENEIRAR 1:5 PREPARO C/BETONEIRA</v>
          </cell>
          <cell r="C4501" t="str">
            <v>M3</v>
          </cell>
          <cell r="D4501">
            <v>192.55</v>
          </cell>
        </row>
        <row r="4502">
          <cell r="A4502">
            <v>6018</v>
          </cell>
          <cell r="B4502" t="str">
            <v>ARGAMASSA CIMENTO/AREIA MEDIA SEM PENEIRAR 1:5 PREPARO C/BETONEIRA</v>
          </cell>
          <cell r="C4502" t="str">
            <v>M3</v>
          </cell>
          <cell r="D4502">
            <v>190.39</v>
          </cell>
        </row>
        <row r="4503">
          <cell r="A4503">
            <v>6019</v>
          </cell>
          <cell r="B4503" t="str">
            <v>ARGAMASSA CIMENTO/AREIA MEDIA SEM PENEIRAR 1:6 PREPARO C/BETONEIRA</v>
          </cell>
          <cell r="C4503" t="str">
            <v>M3</v>
          </cell>
          <cell r="D4503">
            <v>171.81</v>
          </cell>
        </row>
        <row r="4504">
          <cell r="A4504">
            <v>6020</v>
          </cell>
          <cell r="B4504" t="str">
            <v>ARGAMASSA CIMENTO/AREIA GROSSA SEM PENEIRAR 1:8 PREPARO MANUAL</v>
          </cell>
          <cell r="C4504" t="str">
            <v>M3</v>
          </cell>
          <cell r="D4504">
            <v>166.85</v>
          </cell>
        </row>
        <row r="4505">
          <cell r="A4505">
            <v>6022</v>
          </cell>
          <cell r="B4505" t="str">
            <v>ARGAMASSA CAL/AREIA FINA PENEIRADA 1:2 PREPARO MANUAL</v>
          </cell>
          <cell r="C4505" t="str">
            <v>M3</v>
          </cell>
          <cell r="D4505">
            <v>369.04</v>
          </cell>
        </row>
        <row r="4506">
          <cell r="A4506">
            <v>6023</v>
          </cell>
          <cell r="B4506" t="str">
            <v>ARGAMASSA CAL/AREIA MEDIA S/PENEIRAR 1:4 PREPARO C/BETONEIRA</v>
          </cell>
          <cell r="C4506" t="str">
            <v>M3</v>
          </cell>
          <cell r="D4506">
            <v>196.69</v>
          </cell>
        </row>
        <row r="4507">
          <cell r="A4507">
            <v>6025</v>
          </cell>
          <cell r="B4507" t="str">
            <v>ARGAMASSA CAL/AREIA MEDIA S/PENEIRAR 1:4 PREPARO MANUAL</v>
          </cell>
          <cell r="C4507" t="str">
            <v>M3</v>
          </cell>
          <cell r="D4507">
            <v>210.19</v>
          </cell>
        </row>
        <row r="4508">
          <cell r="A4508">
            <v>6026</v>
          </cell>
          <cell r="B4508" t="str">
            <v>ARGAMASSA CAL/AREIA MEDIA S/PENEIRAR 1:5 PREPARO MANUAL</v>
          </cell>
          <cell r="C4508" t="str">
            <v>M3</v>
          </cell>
          <cell r="D4508">
            <v>187.99</v>
          </cell>
        </row>
        <row r="4509">
          <cell r="A4509">
            <v>6028</v>
          </cell>
          <cell r="B4509" t="str">
            <v>ARGAMASSA CIMENTO/CAL/AREIA MEDIA SEM PENEIRAR 1:2:8 PREPARO MECANICO</v>
          </cell>
          <cell r="C4509" t="str">
            <v>M3</v>
          </cell>
          <cell r="D4509">
            <v>292.12</v>
          </cell>
        </row>
        <row r="4510">
          <cell r="A4510">
            <v>6030</v>
          </cell>
          <cell r="B4510" t="str">
            <v>ARGAMASSA CIMENTO/CAL/AREIA MEDIA PENEIRADA 1:2:9 PREPARO MANUAL</v>
          </cell>
          <cell r="C4510" t="str">
            <v>M3</v>
          </cell>
          <cell r="D4510">
            <v>335.25</v>
          </cell>
        </row>
        <row r="4511">
          <cell r="A4511">
            <v>6032</v>
          </cell>
          <cell r="B4511" t="str">
            <v>ARGAMASSA CIM/CAL/AREIA MEDIA SEM PENEIRAR 1:0,5:8 PREPARO MECANICO</v>
          </cell>
          <cell r="C4511" t="str">
            <v>M3</v>
          </cell>
          <cell r="D4511">
            <v>183.32</v>
          </cell>
        </row>
        <row r="4512">
          <cell r="A4512">
            <v>6033</v>
          </cell>
          <cell r="B4512" t="str">
            <v>ARGAMASSA CIM/CAL/AREIA MEDIA SEM PENEIRAR 1:2:11 PREPARO C/BETONEIRA</v>
          </cell>
          <cell r="C4512" t="str">
            <v>M3</v>
          </cell>
          <cell r="D4512">
            <v>233.95</v>
          </cell>
        </row>
        <row r="4513">
          <cell r="A4513">
            <v>6034</v>
          </cell>
          <cell r="B4513" t="str">
            <v>ARGAMASSA CIMENTO/CAL/AREIA MEDIA PENEIRADA 1:2:11 PREPARO C/BETONEIRA</v>
          </cell>
          <cell r="C4513" t="str">
            <v>M3</v>
          </cell>
          <cell r="D4513">
            <v>283.77</v>
          </cell>
        </row>
        <row r="4514">
          <cell r="A4514">
            <v>6035</v>
          </cell>
          <cell r="B4514" t="str">
            <v>ARGAMASSA CIMENTO/CAL/AREIA FINA PENEIRADA 1:3:9 PREPARO C/BETONEIRA</v>
          </cell>
          <cell r="C4514" t="str">
            <v>M3</v>
          </cell>
          <cell r="D4514">
            <v>383</v>
          </cell>
        </row>
        <row r="4515">
          <cell r="A4515">
            <v>6036</v>
          </cell>
          <cell r="B4515" t="str">
            <v>ARGAMASSA CAL/AREIA FINDA PENEIRADA 1:4,5 PREPARO C/BETONEIRA</v>
          </cell>
          <cell r="C4515" t="str">
            <v>M3</v>
          </cell>
          <cell r="D4515">
            <v>255.48</v>
          </cell>
        </row>
        <row r="4516">
          <cell r="A4516">
            <v>6037</v>
          </cell>
          <cell r="B4516" t="str">
            <v>ARGAMASSA CAL/AREIA MEDIA S/PENEIRAR 1:4 C/130KG CIMENTO PREP.MECANICO</v>
          </cell>
          <cell r="C4516" t="str">
            <v>M3</v>
          </cell>
          <cell r="D4516">
            <v>271.99</v>
          </cell>
        </row>
        <row r="4517">
          <cell r="A4517">
            <v>6038</v>
          </cell>
          <cell r="B4517" t="str">
            <v>ARGAMASSA CAL/AREIA MEDIA PENEIRADA 1:4 C/130KG CIMENTO PREP MECANICO</v>
          </cell>
          <cell r="C4517" t="str">
            <v>M3</v>
          </cell>
          <cell r="D4517">
            <v>321.81</v>
          </cell>
        </row>
        <row r="4518">
          <cell r="A4518">
            <v>6039</v>
          </cell>
          <cell r="B4518" t="str">
            <v>ARGAMASSA CIM/CAL/AREIA MEDIA SEM PENEIRAR 1:1:4 PREPARO C/BETONEIRA</v>
          </cell>
          <cell r="C4518" t="str">
            <v>M3</v>
          </cell>
          <cell r="D4518">
            <v>362.97</v>
          </cell>
        </row>
        <row r="4519">
          <cell r="A4519">
            <v>6040</v>
          </cell>
          <cell r="B4519" t="str">
            <v>ARGAMASSA CIM/CAL/AREIA MEDIA SEM PENEIRAR 1:0,5:5 PREPARO C/BETONEIRA</v>
          </cell>
          <cell r="C4519" t="str">
            <v>M3</v>
          </cell>
          <cell r="D4519">
            <v>247.51</v>
          </cell>
        </row>
        <row r="4520">
          <cell r="A4520">
            <v>211</v>
          </cell>
          <cell r="B4520" t="str">
            <v>CARGA, DESCARGA E TRANSPORTE DE MATERIAIS</v>
          </cell>
        </row>
        <row r="4521">
          <cell r="A4521">
            <v>25092</v>
          </cell>
          <cell r="B4521" t="str">
            <v>CARGA MECANIZADA E TRANSPORTE DE ENTULHOS</v>
          </cell>
        </row>
        <row r="4522">
          <cell r="A4522" t="str">
            <v>25092/001</v>
          </cell>
          <cell r="B4522" t="str">
            <v>CARGA MECANIZADA (PA-CARREGADEIRA) E TRANSPORTE DE ENTULHOS</v>
          </cell>
          <cell r="C4522" t="str">
            <v>M3/KM</v>
          </cell>
          <cell r="D4522">
            <v>2.5299999999999998</v>
          </cell>
        </row>
        <row r="4523">
          <cell r="A4523">
            <v>26297</v>
          </cell>
          <cell r="B4523" t="str">
            <v>CARGA MANUAL / DESCARGA MECANICA  MAT A GRANEL</v>
          </cell>
        </row>
        <row r="4524">
          <cell r="A4524" t="str">
            <v>26297/001</v>
          </cell>
          <cell r="B4524" t="str">
            <v>CARGA MAN(C/4 SERVENTES)/DESC MEC MAT A GRANEL:CAM BASC 8T A</v>
          </cell>
          <cell r="C4524" t="str">
            <v>T</v>
          </cell>
          <cell r="D4524">
            <v>8.31</v>
          </cell>
        </row>
        <row r="4525">
          <cell r="B4525" t="str">
            <v>DIESEL INCL TEMPO P/CARGA/DESCARGA/MANOBRA (AGREGADOS/PEDRA</v>
          </cell>
        </row>
        <row r="4526">
          <cell r="B4526" t="str">
            <v>DE MAO/PARALELOS/TERRA/ESCOMBROS)</v>
          </cell>
        </row>
        <row r="4527">
          <cell r="A4527" t="str">
            <v>CÓDIGO</v>
          </cell>
          <cell r="B4527" t="str">
            <v>|D E S C R I Ç Ã O                                                   |UN</v>
          </cell>
          <cell r="C4527" t="str">
            <v>IDADE</v>
          </cell>
          <cell r="D4527" t="str">
            <v>|CUSTO TOTAL</v>
          </cell>
        </row>
        <row r="4528">
          <cell r="A4528" t="str">
            <v>ÍNCULO.....:</v>
          </cell>
          <cell r="B4528" t="str">
            <v>NACIONAL CAIXA</v>
          </cell>
        </row>
        <row r="4530">
          <cell r="A4530" t="str">
            <v>26297/002</v>
          </cell>
          <cell r="B4530" t="str">
            <v>CARGA MAN(C/4 SERVENTES)/DESC MEC MAT A GRANEL:CAM BASC 12T</v>
          </cell>
          <cell r="C4530" t="str">
            <v>T</v>
          </cell>
          <cell r="D4530">
            <v>8.16</v>
          </cell>
        </row>
        <row r="4531">
          <cell r="B4531" t="str">
            <v>A DIESEL INCL TEMPO P/CARGA/DESCARGA/MANOBRA (AGREGADOS/PEDRA</v>
          </cell>
        </row>
        <row r="4532">
          <cell r="B4532" t="str">
            <v>DE MAO/PARALELOS/TERRA/ESCOMBROS)</v>
          </cell>
        </row>
        <row r="4533">
          <cell r="A4533" t="str">
            <v>26297/003</v>
          </cell>
          <cell r="B4533" t="str">
            <v>CARGA MAN(C/2 SERVENTES)/DESC MEC MAT A GRANEL:CAM BASC 8T A</v>
          </cell>
          <cell r="C4533" t="str">
            <v>T</v>
          </cell>
          <cell r="D4533">
            <v>12.91</v>
          </cell>
        </row>
        <row r="4534">
          <cell r="B4534" t="str">
            <v>DIESEL INCL TEMPO P/CARGA/DESCARGA/MANOBRAS (AGREGADOS/PEDRA</v>
          </cell>
        </row>
        <row r="4535">
          <cell r="B4535" t="str">
            <v>DE MAO/PARALELOS/TERRA/ESCOMBROS)</v>
          </cell>
        </row>
        <row r="4536">
          <cell r="A4536">
            <v>212</v>
          </cell>
          <cell r="B4536" t="str">
            <v>LIMPEZA E ARREMATES FINAIS</v>
          </cell>
        </row>
        <row r="4537">
          <cell r="A4537">
            <v>9537</v>
          </cell>
          <cell r="B4537" t="str">
            <v>LIMPEZA FINAL DA OBRA</v>
          </cell>
          <cell r="C4537" t="str">
            <v>M2</v>
          </cell>
          <cell r="D4537">
            <v>0.72</v>
          </cell>
        </row>
        <row r="4538">
          <cell r="A4538">
            <v>10410</v>
          </cell>
          <cell r="B4538" t="str">
            <v>LIMPEZA GERAL DE QUADRA POLIESPORTIVA</v>
          </cell>
        </row>
        <row r="4539">
          <cell r="A4539" t="str">
            <v>10410/001</v>
          </cell>
          <cell r="B4539" t="str">
            <v>LIMPEZA GERAL DE QUADRA POLIESPORTIVA (QUADRA DESC DO MET)</v>
          </cell>
          <cell r="C4539" t="str">
            <v>M2</v>
          </cell>
          <cell r="D4539">
            <v>0.62</v>
          </cell>
        </row>
        <row r="4540">
          <cell r="A4540">
            <v>23774</v>
          </cell>
          <cell r="B4540" t="str">
            <v>SERVICOS DIVERSOS</v>
          </cell>
        </row>
        <row r="4541">
          <cell r="A4541" t="str">
            <v>23774/001</v>
          </cell>
          <cell r="B4541" t="str">
            <v>ESCANINHOS CORRESPONDENCIA PR5-2Q-T INCL VERNIZ</v>
          </cell>
          <cell r="C4541" t="str">
            <v>UN</v>
          </cell>
          <cell r="D4541">
            <v>328.89</v>
          </cell>
        </row>
        <row r="4542">
          <cell r="A4542" t="str">
            <v>23774/002</v>
          </cell>
          <cell r="B4542" t="str">
            <v>VEDACAO POCO INSTALACOES PR5-2Q-T</v>
          </cell>
          <cell r="C4542" t="str">
            <v>UN</v>
          </cell>
          <cell r="D4542">
            <v>111.26</v>
          </cell>
        </row>
        <row r="4543">
          <cell r="A4543" t="str">
            <v>23774/003</v>
          </cell>
          <cell r="B4543" t="str">
            <v>CAIXA PROTECAO HIDROMETRO PR5-2Q-T</v>
          </cell>
          <cell r="C4543" t="str">
            <v>UN</v>
          </cell>
          <cell r="D4543">
            <v>211</v>
          </cell>
        </row>
        <row r="4544">
          <cell r="A4544" t="str">
            <v>23774/004</v>
          </cell>
          <cell r="B4544" t="str">
            <v>PLACA FERRO ESMALTADO PR5-2Q-T 12X18CM</v>
          </cell>
          <cell r="C4544" t="str">
            <v>UN</v>
          </cell>
          <cell r="D4544">
            <v>4.46</v>
          </cell>
        </row>
        <row r="4545">
          <cell r="A4545" t="str">
            <v>23774/005</v>
          </cell>
          <cell r="B4545" t="str">
            <v>PLAQUETA FERRO ESMALTADO ELIPTICA PR5-2Q-T</v>
          </cell>
          <cell r="C4545" t="str">
            <v>UN</v>
          </cell>
          <cell r="D4545">
            <v>2.27</v>
          </cell>
        </row>
        <row r="4546">
          <cell r="A4546" t="str">
            <v>23774/006</v>
          </cell>
          <cell r="B4546" t="str">
            <v>LIMPEZA GERAL OBRA PR5-2Q-T</v>
          </cell>
          <cell r="C4546" t="str">
            <v>UN</v>
          </cell>
          <cell r="D4546">
            <v>3799.04</v>
          </cell>
        </row>
        <row r="4547">
          <cell r="A4547">
            <v>26580</v>
          </cell>
          <cell r="B4547" t="str">
            <v>LIMPEZA DIVERSAS DA OBRA</v>
          </cell>
        </row>
        <row r="4548">
          <cell r="A4548" t="str">
            <v>26580/001</v>
          </cell>
          <cell r="B4548" t="str">
            <v>LIMPEZA REVESTIMENTO PLASTICO EM PAREDE</v>
          </cell>
          <cell r="C4548" t="str">
            <v>M2</v>
          </cell>
          <cell r="D4548">
            <v>5.67</v>
          </cell>
        </row>
        <row r="4549">
          <cell r="A4549" t="str">
            <v>26580/002</v>
          </cell>
          <cell r="B4549" t="str">
            <v>LIMPEZA/PREPARO SUPERFICIE CONCRETO P/PINTURA</v>
          </cell>
          <cell r="C4549" t="str">
            <v>M2</v>
          </cell>
          <cell r="D4549">
            <v>2.41</v>
          </cell>
        </row>
        <row r="4550">
          <cell r="A4550" t="str">
            <v>26580/003</v>
          </cell>
          <cell r="B4550" t="str">
            <v>LIMPEZA AZULEJO</v>
          </cell>
          <cell r="C4550" t="str">
            <v>M2</v>
          </cell>
          <cell r="D4550">
            <v>1.73</v>
          </cell>
        </row>
        <row r="4551">
          <cell r="A4551" t="str">
            <v>26580/004</v>
          </cell>
          <cell r="B4551" t="str">
            <v>LIMPEZA E LAVAGEM DE PASTILHAS</v>
          </cell>
          <cell r="C4551" t="str">
            <v>M2</v>
          </cell>
          <cell r="D4551">
            <v>2.41</v>
          </cell>
        </row>
        <row r="4552">
          <cell r="A4552" t="str">
            <v>26580/005</v>
          </cell>
          <cell r="B4552" t="str">
            <v>LIMPEZA CHAPA MELAMINICA EM PAREDE</v>
          </cell>
          <cell r="C4552" t="str">
            <v>M2</v>
          </cell>
          <cell r="D4552">
            <v>1.88</v>
          </cell>
        </row>
        <row r="4553">
          <cell r="A4553" t="str">
            <v>26580/006</v>
          </cell>
          <cell r="B4553" t="str">
            <v>LIMPEZA LAMBRI ALUMINIO</v>
          </cell>
          <cell r="C4553" t="str">
            <v>M2</v>
          </cell>
          <cell r="D4553">
            <v>4.1500000000000004</v>
          </cell>
        </row>
        <row r="4554">
          <cell r="A4554" t="str">
            <v>26580/007</v>
          </cell>
          <cell r="B4554" t="str">
            <v>LIMPEZA ESQUADRIA FERRO C/SOLVENTE</v>
          </cell>
          <cell r="C4554" t="str">
            <v>M2</v>
          </cell>
          <cell r="D4554">
            <v>7.43</v>
          </cell>
        </row>
        <row r="4555">
          <cell r="A4555" t="str">
            <v>26580/008</v>
          </cell>
          <cell r="B4555" t="str">
            <v>LIMPEZA VIDRO COMUM</v>
          </cell>
          <cell r="C4555" t="str">
            <v>M2</v>
          </cell>
          <cell r="D4555">
            <v>3.49</v>
          </cell>
        </row>
        <row r="4556">
          <cell r="A4556" t="str">
            <v>26580/009</v>
          </cell>
          <cell r="B4556" t="str">
            <v>LIMPEZA FORRO</v>
          </cell>
          <cell r="C4556" t="str">
            <v>M2</v>
          </cell>
          <cell r="D4556">
            <v>6.85</v>
          </cell>
        </row>
        <row r="4557">
          <cell r="A4557" t="str">
            <v>26580/010</v>
          </cell>
          <cell r="B4557" t="str">
            <v>LIMPEZA LOUCAS E METAIS</v>
          </cell>
          <cell r="C4557" t="str">
            <v>M2</v>
          </cell>
          <cell r="D4557">
            <v>7.92</v>
          </cell>
        </row>
        <row r="4558">
          <cell r="A4558" t="str">
            <v>CÓDIGO</v>
          </cell>
          <cell r="B4558" t="str">
            <v>|D E S C R I Ç Ã O                                                   |UN</v>
          </cell>
          <cell r="C4558" t="str">
            <v>IDADE</v>
          </cell>
          <cell r="D4558" t="str">
            <v>|CUSTO TOTAL</v>
          </cell>
        </row>
        <row r="4559">
          <cell r="A4559" t="str">
            <v>ÍNCULO.....:</v>
          </cell>
          <cell r="B4559" t="str">
            <v>NACIONAL CAIXA</v>
          </cell>
        </row>
        <row r="4561">
          <cell r="A4561" t="str">
            <v>26580/011</v>
          </cell>
          <cell r="B4561" t="str">
            <v>LIMPEZA PISO MARMORE/GRANITO</v>
          </cell>
          <cell r="C4561" t="str">
            <v>M2</v>
          </cell>
          <cell r="D4561">
            <v>7</v>
          </cell>
        </row>
        <row r="4562">
          <cell r="A4562" t="str">
            <v>26580/012</v>
          </cell>
          <cell r="B4562" t="str">
            <v>LIMPEZA PISO CERAMICO</v>
          </cell>
          <cell r="C4562" t="str">
            <v>M2</v>
          </cell>
          <cell r="D4562">
            <v>5.86</v>
          </cell>
        </row>
        <row r="4563">
          <cell r="A4563" t="str">
            <v>26580/013</v>
          </cell>
          <cell r="B4563" t="str">
            <v>LIMPEZA PISO PLACA BORRACHA C/ENCERAMENTO</v>
          </cell>
          <cell r="C4563" t="str">
            <v>M2</v>
          </cell>
          <cell r="D4563">
            <v>7.86</v>
          </cell>
        </row>
        <row r="4564">
          <cell r="A4564" t="str">
            <v>26580/014</v>
          </cell>
          <cell r="B4564" t="str">
            <v>LIMPEZA PISO PLACA BORRACHA</v>
          </cell>
          <cell r="C4564" t="str">
            <v>M2</v>
          </cell>
          <cell r="D4564">
            <v>2.83</v>
          </cell>
        </row>
        <row r="4565">
          <cell r="A4565" t="str">
            <v>26580/015</v>
          </cell>
          <cell r="B4565" t="str">
            <v>LIMPEZA GERAL DA OBRA</v>
          </cell>
          <cell r="C4565" t="str">
            <v>M2</v>
          </cell>
          <cell r="D4565">
            <v>3.44</v>
          </cell>
        </row>
        <row r="4566">
          <cell r="A4566" t="str">
            <v>26580/016</v>
          </cell>
          <cell r="B4566" t="str">
            <v>LIMPEZA PISO CIMENTADO</v>
          </cell>
          <cell r="C4566" t="str">
            <v>M2</v>
          </cell>
          <cell r="D4566">
            <v>11.47</v>
          </cell>
        </row>
        <row r="4567">
          <cell r="A4567" t="str">
            <v>26580/017</v>
          </cell>
          <cell r="B4567" t="str">
            <v>LIMPEZA PISO MARMORITE/GRANILITE</v>
          </cell>
          <cell r="C4567" t="str">
            <v>M2</v>
          </cell>
          <cell r="D4567">
            <v>6.64</v>
          </cell>
        </row>
        <row r="4568">
          <cell r="A4568" t="str">
            <v>26580/018</v>
          </cell>
          <cell r="B4568" t="str">
            <v>LIMPEZA MANUAL DO TERRENO (C/ RASPAGEM SUPERFICIAL)</v>
          </cell>
          <cell r="C4568" t="str">
            <v>M2</v>
          </cell>
          <cell r="D4568">
            <v>1.1000000000000001</v>
          </cell>
        </row>
        <row r="4569">
          <cell r="A4569">
            <v>68541</v>
          </cell>
          <cell r="B4569" t="str">
            <v>LIMPEZA DIVERSAS DA OBRA</v>
          </cell>
        </row>
        <row r="4570">
          <cell r="A4570" t="str">
            <v>68541/001</v>
          </cell>
          <cell r="B4570" t="str">
            <v>LIMPEZA LOUCAS E METAIS</v>
          </cell>
          <cell r="C4570" t="str">
            <v>UN</v>
          </cell>
          <cell r="D4570">
            <v>7.92</v>
          </cell>
        </row>
        <row r="4571">
          <cell r="A4571">
            <v>215</v>
          </cell>
          <cell r="B4571" t="str">
            <v>ABERTURA DE POCO | CISTERNA OU CACIMBA |</v>
          </cell>
        </row>
        <row r="4572">
          <cell r="A4572">
            <v>24266</v>
          </cell>
          <cell r="B4572" t="str">
            <v>PERFURACAO DE POCO</v>
          </cell>
        </row>
        <row r="4573">
          <cell r="A4573" t="str">
            <v>24266/001</v>
          </cell>
          <cell r="B4573" t="str">
            <v>PERFURACAO DE POCO COM PERFURATRIZ PNEUMATICA</v>
          </cell>
          <cell r="C4573" t="str">
            <v>M</v>
          </cell>
          <cell r="D4573">
            <v>21.39</v>
          </cell>
        </row>
        <row r="4574">
          <cell r="A4574" t="str">
            <v>24266/002</v>
          </cell>
          <cell r="B4574" t="str">
            <v>PERFURACAO DE POCO COM PERFURATRIZ A PERCUSSAO</v>
          </cell>
          <cell r="C4574" t="str">
            <v>M</v>
          </cell>
          <cell r="D4574">
            <v>41.5</v>
          </cell>
        </row>
        <row r="4575">
          <cell r="A4575">
            <v>216</v>
          </cell>
          <cell r="B4575" t="str">
            <v>POCO TUBULAR PROFUNDO</v>
          </cell>
        </row>
        <row r="4576">
          <cell r="A4576">
            <v>24267</v>
          </cell>
          <cell r="B4576" t="str">
            <v>INSTALACAO HIDRAULICA DE POCO PROFUNDO</v>
          </cell>
        </row>
        <row r="4577">
          <cell r="A4577" t="str">
            <v>24267/001</v>
          </cell>
          <cell r="B4577" t="str">
            <v>INSTALACAO HIDRAULICA DE POCO PROFUNDO D=75MM</v>
          </cell>
          <cell r="C4577" t="str">
            <v>UN</v>
          </cell>
          <cell r="D4577">
            <v>2267.5700000000002</v>
          </cell>
        </row>
        <row r="4578">
          <cell r="A4578" t="str">
            <v>24267/002</v>
          </cell>
          <cell r="B4578" t="str">
            <v>INSTALACAO HIDRAULICA DE POCO PROFUNDO D=150MM</v>
          </cell>
          <cell r="C4578" t="str">
            <v>UN</v>
          </cell>
          <cell r="D4578">
            <v>20651.89</v>
          </cell>
        </row>
        <row r="4579">
          <cell r="A4579">
            <v>24269</v>
          </cell>
          <cell r="B4579" t="str">
            <v>INSTALACAO ELETRICA P/POCO PROFUNDO</v>
          </cell>
        </row>
        <row r="4580">
          <cell r="A4580" t="str">
            <v>24269/001</v>
          </cell>
          <cell r="B4580" t="str">
            <v>INSTALACAO ELETRICA DE POCO PROFUNDO D=75MM</v>
          </cell>
          <cell r="C4580" t="str">
            <v>UN</v>
          </cell>
          <cell r="D4580">
            <v>562.28</v>
          </cell>
        </row>
        <row r="4581">
          <cell r="A4581" t="str">
            <v>24269/002</v>
          </cell>
          <cell r="B4581" t="str">
            <v>INSTALACAO ELETRICA DE POCO PROFUNDO D=150MM</v>
          </cell>
          <cell r="C4581" t="str">
            <v>UN</v>
          </cell>
          <cell r="D4581">
            <v>790.28</v>
          </cell>
        </row>
        <row r="4582">
          <cell r="A4582">
            <v>40841</v>
          </cell>
          <cell r="B4582" t="str">
            <v>ABRACADEIRA P/POCOS PROFUNDOS</v>
          </cell>
          <cell r="C4582" t="str">
            <v>UN</v>
          </cell>
          <cell r="D4582">
            <v>48.48</v>
          </cell>
        </row>
        <row r="4583">
          <cell r="A4583">
            <v>318</v>
          </cell>
          <cell r="B4583" t="str">
            <v>OUTROS</v>
          </cell>
        </row>
        <row r="4584">
          <cell r="A4584">
            <v>5962</v>
          </cell>
          <cell r="B4584" t="str">
            <v>TANQUE FIXO CILIND HORIZ ISOLADO FERLEX 10.000L P/ASFALTO</v>
          </cell>
          <cell r="C4584" t="str">
            <v>UN</v>
          </cell>
          <cell r="D4584">
            <v>5.76</v>
          </cell>
        </row>
        <row r="4585">
          <cell r="B4585" t="str">
            <v>DEPRECIACAO E JUROS</v>
          </cell>
        </row>
        <row r="4586">
          <cell r="A4586">
            <v>6391</v>
          </cell>
          <cell r="B4586" t="str">
            <v>SOLDA TOPO DESCENDENTE CHANFRADA ESPESSURA=1/4" CHAPA/PERFIL/TUBO ACO</v>
          </cell>
          <cell r="C4586" t="str">
            <v>M</v>
          </cell>
          <cell r="D4586">
            <v>58.52</v>
          </cell>
        </row>
        <row r="4587">
          <cell r="B4587" t="str">
            <v>COM CONVERSOR DIESEL.</v>
          </cell>
        </row>
        <row r="4588">
          <cell r="A4588">
            <v>71402</v>
          </cell>
          <cell r="B4588" t="str">
            <v>SOQUETE COMPACTADOR</v>
          </cell>
        </row>
        <row r="4589">
          <cell r="A4589" t="str">
            <v>CÓDIGO</v>
          </cell>
          <cell r="B4589" t="str">
            <v>|D E S C R I Ç Ã O                                                   |UN</v>
          </cell>
          <cell r="C4589" t="str">
            <v>IDADE</v>
          </cell>
          <cell r="D4589" t="str">
            <v>|CUSTO TOTAL</v>
          </cell>
        </row>
        <row r="4590">
          <cell r="A4590" t="str">
            <v>ÍNCULO.....:</v>
          </cell>
          <cell r="B4590" t="str">
            <v>NACIONAL CAIXA</v>
          </cell>
        </row>
        <row r="4592">
          <cell r="A4592" t="str">
            <v>71402/001</v>
          </cell>
          <cell r="B4592" t="str">
            <v>SOQUETE COMPACTADOR 72KG GASOLINA, 3HP (CHP) EXCLUSIVE OPERADOR.</v>
          </cell>
          <cell r="C4592" t="str">
            <v>H</v>
          </cell>
          <cell r="D4592">
            <v>7.2</v>
          </cell>
        </row>
        <row r="4593">
          <cell r="A4593" t="str">
            <v>71402/002</v>
          </cell>
          <cell r="B4593" t="str">
            <v>SOQUETE COMPACTADOR 72KG, GASOLINA, 3HP, (CHI), EXCLUSIVE OPERADOR.</v>
          </cell>
          <cell r="C4593" t="str">
            <v>H</v>
          </cell>
          <cell r="D4593">
            <v>2.69</v>
          </cell>
        </row>
        <row r="4594">
          <cell r="A4594">
            <v>71407</v>
          </cell>
          <cell r="B4594" t="str">
            <v>CAMINHÃO</v>
          </cell>
        </row>
        <row r="4595">
          <cell r="A4595" t="str">
            <v>71407/001</v>
          </cell>
          <cell r="B4595" t="str">
            <v>CAMINHÃO BASCULANTE TOCO 5M3, INCLUSIVE CAÇAMBA, MOTOR DIESEL 160CV CO</v>
          </cell>
          <cell r="C4595" t="str">
            <v>H</v>
          </cell>
          <cell r="D4595">
            <v>71.150000000000006</v>
          </cell>
        </row>
        <row r="4596">
          <cell r="B4596" t="str">
            <v>M MOTORISTA - CHP</v>
          </cell>
        </row>
        <row r="4597">
          <cell r="A4597" t="str">
            <v>71407/002</v>
          </cell>
          <cell r="B4597" t="str">
            <v>CAMINHÃO TOCO, CARROCERIA FIXA ABERTA MADEIRA, MOTOR DIESEL - CHI - CO</v>
          </cell>
          <cell r="C4597" t="str">
            <v>CHI</v>
          </cell>
          <cell r="D4597">
            <v>27.23</v>
          </cell>
        </row>
        <row r="4598">
          <cell r="B4598" t="str">
            <v>M MOTORISTA</v>
          </cell>
        </row>
        <row r="4599">
          <cell r="A4599" t="str">
            <v>71407/003</v>
          </cell>
          <cell r="B4599" t="str">
            <v>CAMINHÃO TOCO, CARROCERIA FIXA ABERTA DE MADEIRA, MOTOR A DIESEL - CHP</v>
          </cell>
          <cell r="C4599" t="str">
            <v>CHP</v>
          </cell>
          <cell r="D4599">
            <v>73.05</v>
          </cell>
        </row>
        <row r="4600">
          <cell r="B4600" t="e">
            <v>#NAME?</v>
          </cell>
        </row>
        <row r="4601">
          <cell r="A4601">
            <v>71408</v>
          </cell>
          <cell r="B4601" t="str">
            <v>TRATOR</v>
          </cell>
        </row>
        <row r="4602">
          <cell r="A4602" t="str">
            <v>71408/001</v>
          </cell>
          <cell r="B4602" t="str">
            <v>TRATOR DE ESTEIRAS, 153HP - CHI - INCLUSIVE OPERADOR</v>
          </cell>
          <cell r="C4602" t="str">
            <v>H</v>
          </cell>
          <cell r="D4602">
            <v>103.85</v>
          </cell>
        </row>
        <row r="4603">
          <cell r="A4603" t="str">
            <v>71408/002</v>
          </cell>
          <cell r="B4603" t="str">
            <v>TRATOR ESTEIRAS DIESEL 140CV - CHP - INCLUSIVE OPERADOR</v>
          </cell>
          <cell r="C4603" t="str">
            <v>H</v>
          </cell>
          <cell r="D4603">
            <v>230.74</v>
          </cell>
        </row>
        <row r="4604">
          <cell r="A4604">
            <v>71409</v>
          </cell>
          <cell r="B4604" t="str">
            <v>CARREGADOR FRONTAL / PÁ CARREGADEIRA</v>
          </cell>
        </row>
        <row r="4605">
          <cell r="A4605" t="str">
            <v>71409/001</v>
          </cell>
          <cell r="B4605" t="str">
            <v>CARREGADOR FRONTAL (PA CARREGADEIRA) SOBRE RODAS 105HP CAPACIDADE DA C</v>
          </cell>
          <cell r="C4605" t="str">
            <v>H</v>
          </cell>
          <cell r="D4605">
            <v>115.58</v>
          </cell>
        </row>
        <row r="4606">
          <cell r="B4606" t="str">
            <v>AÇAMBA 1,4 A 1,7M3 - CHP - INCLUSIVE OPERADOR</v>
          </cell>
        </row>
        <row r="4607">
          <cell r="A4607">
            <v>71417</v>
          </cell>
          <cell r="B4607" t="str">
            <v>ESCAVADEIRA</v>
          </cell>
        </row>
        <row r="4608">
          <cell r="A4608" t="str">
            <v>71417/001</v>
          </cell>
          <cell r="B4608" t="str">
            <v>ESCAVADEIRA HIDRAULICA SOBRE ESTEIRAS 110HP A DIESEL - CHP - INCLUSIVE</v>
          </cell>
          <cell r="C4608" t="str">
            <v>CHP</v>
          </cell>
          <cell r="D4608">
            <v>144.80000000000001</v>
          </cell>
        </row>
        <row r="4609">
          <cell r="B4609" t="str">
            <v>OPERADOR</v>
          </cell>
        </row>
        <row r="4610">
          <cell r="A4610" t="str">
            <v>71417/002</v>
          </cell>
          <cell r="B4610" t="str">
            <v>ESCAVADEIRA HIDRAULICA SOBRE ESTEIRAS 110HP A DIESEL - CHI - INCLUISVE</v>
          </cell>
          <cell r="C4610" t="str">
            <v>CHI</v>
          </cell>
          <cell r="D4610">
            <v>62.7</v>
          </cell>
        </row>
        <row r="4611">
          <cell r="B4611" t="str">
            <v>OPERADOR</v>
          </cell>
        </row>
        <row r="4612">
          <cell r="A4612">
            <v>71516</v>
          </cell>
          <cell r="B4612" t="str">
            <v>MANGUEIRA DE FIBRA DE POLIESTER PURA, COM 1.1/2", REVESTIDA INTERNAMEN</v>
          </cell>
          <cell r="C4612" t="str">
            <v>UN</v>
          </cell>
          <cell r="D4612">
            <v>320</v>
          </cell>
        </row>
        <row r="4613">
          <cell r="B4613" t="str">
            <v>TE. ESTA COMPOSIÇÃO COMPREENDE DOIS (2) LANCES COM 15M.</v>
          </cell>
        </row>
        <row r="4614">
          <cell r="A4614">
            <v>71566</v>
          </cell>
          <cell r="B4614" t="str">
            <v>GUINDASTES E/OU BRAÇO MECÂNICO</v>
          </cell>
        </row>
        <row r="4615">
          <cell r="A4615" t="str">
            <v>71566/001</v>
          </cell>
          <cell r="B4615" t="str">
            <v>GUINDAUTO (CI) CAP.3,5 TON., MONTADO SOBRE CAMINHÃO TOCO (EXCL. O CAMI</v>
          </cell>
          <cell r="C4615" t="str">
            <v>H</v>
          </cell>
          <cell r="D4615">
            <v>12.05</v>
          </cell>
        </row>
        <row r="4616">
          <cell r="B4616" t="str">
            <v>NHÃO) APROX.2,0M DE ALCANCE HORIZONTAL, 7,0 NA VERTICAL.  EXCL. OPERAD</v>
          </cell>
        </row>
        <row r="4617">
          <cell r="B4617" t="str">
            <v>OR.</v>
          </cell>
        </row>
        <row r="4618">
          <cell r="A4618" t="str">
            <v>71566/002</v>
          </cell>
          <cell r="B4618" t="str">
            <v>GUINDAUTO (CP) CAP.3,5 TON., MONTADO SOBRE CAMINHÃO TOCO (EXCL. O CAMI</v>
          </cell>
          <cell r="C4618" t="str">
            <v>H</v>
          </cell>
          <cell r="D4618">
            <v>14.06</v>
          </cell>
        </row>
        <row r="4619">
          <cell r="B4619" t="str">
            <v>NHÃO) APROX.2,0M DE ALCANCE HORIZONTAL, VERTICAL 7,0M.  EXCLUSIVE OPER</v>
          </cell>
        </row>
        <row r="4620">
          <cell r="A4620" t="str">
            <v>CÓDIGO</v>
          </cell>
          <cell r="B4620" t="str">
            <v>|D E S C R I Ç Ã O                                                   |UN</v>
          </cell>
          <cell r="C4620" t="str">
            <v>IDADE</v>
          </cell>
          <cell r="D4620" t="str">
            <v>|CUSTO TOTAL</v>
          </cell>
        </row>
        <row r="4621">
          <cell r="A4621" t="str">
            <v>ÍNCULO.....:</v>
          </cell>
          <cell r="B4621" t="str">
            <v>NACIONAL CAIXA</v>
          </cell>
        </row>
        <row r="4623">
          <cell r="B4623" t="str">
            <v>ADOR.</v>
          </cell>
        </row>
        <row r="4624">
          <cell r="A4624">
            <v>71572</v>
          </cell>
          <cell r="B4624" t="str">
            <v>BETONEIRAS</v>
          </cell>
        </row>
        <row r="4625">
          <cell r="A4625" t="str">
            <v>71572/001</v>
          </cell>
          <cell r="B4625" t="str">
            <v>BETONEIRA DIESEL 580L (CP) MISTURA SECA, CARREGAMENTO MECANICO E TAMBO</v>
          </cell>
          <cell r="C4625" t="str">
            <v>H</v>
          </cell>
          <cell r="D4625">
            <v>11.65</v>
          </cell>
        </row>
        <row r="4626">
          <cell r="B4626" t="str">
            <v>R REVERSÍVEL. - EXCLUSIVE OPERADOR</v>
          </cell>
        </row>
        <row r="4627">
          <cell r="A4627" t="str">
            <v>71572/002</v>
          </cell>
          <cell r="B4627" t="str">
            <v>BETONEIRA DIESEL, 580L (CI) MISTURA SECA, CARREGADOR MECANICO E TAMBOR</v>
          </cell>
          <cell r="C4627" t="str">
            <v>H</v>
          </cell>
          <cell r="D4627">
            <v>4.0999999999999996</v>
          </cell>
        </row>
        <row r="4628">
          <cell r="B4628" t="str">
            <v>REVERSÍVEL.- EXCLUSIVE OPERADOR</v>
          </cell>
        </row>
        <row r="4629">
          <cell r="A4629">
            <v>321</v>
          </cell>
          <cell r="B4629" t="str">
            <v>COMPOSICAO SERVICO MIGRACAO</v>
          </cell>
        </row>
        <row r="4630">
          <cell r="A4630">
            <v>5623</v>
          </cell>
          <cell r="B4630" t="str">
            <v>JUROS - CAMINHAO BASCULANTE FORD F 12000 12T 142HP (VU=5ANOS)</v>
          </cell>
          <cell r="C4630" t="str">
            <v>H</v>
          </cell>
          <cell r="D4630">
            <v>4.42</v>
          </cell>
        </row>
        <row r="4631">
          <cell r="A4631">
            <v>5624</v>
          </cell>
          <cell r="B4631" t="str">
            <v>MATERIAIS NA OPERACAO -CAMINHAO BASCULANTE FORD F-12000 12T 142HP</v>
          </cell>
          <cell r="C4631" t="str">
            <v>H</v>
          </cell>
          <cell r="D4631">
            <v>53.67</v>
          </cell>
        </row>
        <row r="4632">
          <cell r="A4632">
            <v>5627</v>
          </cell>
          <cell r="B4632" t="str">
            <v>ESCAVADEIRA KOMATSU PC 150 SE 103 HP - DEPRECIACAO</v>
          </cell>
          <cell r="C4632" t="str">
            <v>H</v>
          </cell>
          <cell r="D4632">
            <v>42.21</v>
          </cell>
        </row>
        <row r="4633">
          <cell r="A4633">
            <v>5628</v>
          </cell>
          <cell r="B4633" t="str">
            <v>ESCAVADEIRA KOMATSU PC 150 SE 103 HP - JUROS</v>
          </cell>
          <cell r="C4633" t="str">
            <v>H</v>
          </cell>
          <cell r="D4633">
            <v>15.96</v>
          </cell>
        </row>
        <row r="4634">
          <cell r="A4634">
            <v>5629</v>
          </cell>
          <cell r="B4634" t="str">
            <v>ESCAVADEIRA KOMATSU PC 150 SE 103 HP - MANUTENCAO</v>
          </cell>
          <cell r="C4634" t="str">
            <v>H</v>
          </cell>
          <cell r="D4634">
            <v>33.79</v>
          </cell>
        </row>
        <row r="4635">
          <cell r="A4635">
            <v>5630</v>
          </cell>
          <cell r="B4635" t="str">
            <v>ESCAVADEIRA KOMATSU PC 150 SE 103 HP - MATERIAIS NA OPERACAO</v>
          </cell>
          <cell r="C4635" t="str">
            <v>H</v>
          </cell>
          <cell r="D4635">
            <v>52.92</v>
          </cell>
        </row>
        <row r="4636">
          <cell r="A4636">
            <v>5631</v>
          </cell>
          <cell r="B4636" t="str">
            <v>ESCAVADEIRA KOMATSU PC 150 SE 103 HP - CHP DIURNO</v>
          </cell>
          <cell r="C4636" t="str">
            <v>CHP</v>
          </cell>
          <cell r="D4636">
            <v>152.74</v>
          </cell>
        </row>
        <row r="4637">
          <cell r="A4637">
            <v>5632</v>
          </cell>
          <cell r="B4637" t="str">
            <v>ESCAVADEIRA KOMATSU PC 150 SE 103 HP - CHI DIURNO</v>
          </cell>
          <cell r="C4637" t="str">
            <v>CHI</v>
          </cell>
          <cell r="D4637">
            <v>66.02</v>
          </cell>
        </row>
        <row r="4638">
          <cell r="A4638">
            <v>5653</v>
          </cell>
          <cell r="B4638" t="str">
            <v>CARREGADEIRA SOBRE PNEUS CASE W20 144HP (VU=5A) - DEPRECIACAO E JUROS</v>
          </cell>
          <cell r="C4638" t="str">
            <v>H</v>
          </cell>
          <cell r="D4638">
            <v>50.61</v>
          </cell>
        </row>
        <row r="4639">
          <cell r="A4639">
            <v>5654</v>
          </cell>
          <cell r="B4639" t="str">
            <v>CARREGADEIRA SOBRE PNEUS CASE W20 144HP 1,53/1,91M3 (VU=5A)-MANUTENCAO</v>
          </cell>
          <cell r="C4639" t="str">
            <v>H</v>
          </cell>
          <cell r="D4639">
            <v>38.369999999999997</v>
          </cell>
        </row>
        <row r="4640">
          <cell r="A4640">
            <v>5655</v>
          </cell>
          <cell r="B4640" t="str">
            <v>CARREGADEIRA SOBRE PNEUS CASE W20 144HP 1,53/1,91M3 -MATERIAL/OPERACAO</v>
          </cell>
          <cell r="C4640" t="str">
            <v>H</v>
          </cell>
          <cell r="D4640">
            <v>43.09</v>
          </cell>
        </row>
        <row r="4641">
          <cell r="A4641">
            <v>5656</v>
          </cell>
          <cell r="B4641" t="str">
            <v>CARREGADEIRA SOBRE PNEUS CASE W20 144HP 1,53/1,91M3</v>
          </cell>
          <cell r="C4641" t="str">
            <v>H</v>
          </cell>
          <cell r="D4641">
            <v>8.44</v>
          </cell>
        </row>
        <row r="4642">
          <cell r="B4642" t="str">
            <v>CUSTOS C/MAO-DE-OBRA NA OPERACAO DIURNA</v>
          </cell>
        </row>
        <row r="4643">
          <cell r="A4643">
            <v>5657</v>
          </cell>
          <cell r="B4643" t="str">
            <v>GRADE DE DISCO COM 24 DISCOS - DEPRECIACAO/JUROS</v>
          </cell>
          <cell r="C4643" t="str">
            <v>H</v>
          </cell>
          <cell r="D4643">
            <v>3.31</v>
          </cell>
        </row>
        <row r="4644">
          <cell r="A4644">
            <v>5658</v>
          </cell>
          <cell r="B4644" t="str">
            <v>GRADE DE DISCO COM 24 DISCOS - MANUTENCAO</v>
          </cell>
          <cell r="C4644" t="str">
            <v>H</v>
          </cell>
          <cell r="D4644">
            <v>1.1000000000000001</v>
          </cell>
        </row>
        <row r="4645">
          <cell r="A4645">
            <v>5663</v>
          </cell>
          <cell r="B4645" t="str">
            <v>RETRO-ESCAVADEIRA C/CARREGADEIRA SOBRE PNEUS MAXION 750-4WD</v>
          </cell>
          <cell r="C4645" t="str">
            <v>H</v>
          </cell>
          <cell r="D4645">
            <v>24.61</v>
          </cell>
        </row>
        <row r="4646">
          <cell r="B4646" t="str">
            <v>0,12/0,79M3 86CV (VU=5ANOS) - DEPRECIACAO E JUROS</v>
          </cell>
        </row>
        <row r="4647">
          <cell r="A4647">
            <v>5664</v>
          </cell>
          <cell r="B4647" t="str">
            <v>RETRO-ESCAVADEIRA C/CARREGADEIRA SOBRE PNEUS MAXION 750-4WD</v>
          </cell>
          <cell r="C4647" t="str">
            <v>H</v>
          </cell>
          <cell r="D4647">
            <v>18.66</v>
          </cell>
        </row>
        <row r="4648">
          <cell r="B4648" t="str">
            <v>0,12/0,79M3 86CV (VU=5ANOS) - MANUTENCAO</v>
          </cell>
        </row>
        <row r="4649">
          <cell r="A4649">
            <v>5665</v>
          </cell>
          <cell r="B4649" t="str">
            <v>RETRO-ESCAVADEIRA C/CARREGADEIRA SOBRE PNEUS MAXION 750-4WD</v>
          </cell>
          <cell r="C4649" t="str">
            <v>H</v>
          </cell>
          <cell r="D4649">
            <v>7.84</v>
          </cell>
        </row>
        <row r="4650">
          <cell r="B4650" t="str">
            <v>0,12/0,79M3 86CV - CUSTOS C/ MAO-DE-OBRA NA OPERACAO DIURNA</v>
          </cell>
        </row>
        <row r="4651">
          <cell r="A4651" t="str">
            <v>CÓDIGO</v>
          </cell>
          <cell r="B4651" t="str">
            <v>|D E S C R I Ç Ã O                                                   |UN</v>
          </cell>
          <cell r="C4651" t="str">
            <v>IDADE</v>
          </cell>
          <cell r="D4651" t="str">
            <v>|CUSTO TOTAL</v>
          </cell>
        </row>
        <row r="4652">
          <cell r="A4652" t="str">
            <v>ÍNCULO.....:</v>
          </cell>
          <cell r="B4652" t="str">
            <v>NACIONAL CAIXA</v>
          </cell>
        </row>
        <row r="4654">
          <cell r="A4654">
            <v>5666</v>
          </cell>
          <cell r="B4654" t="str">
            <v>RETROESCAVADEIRA MASSEY-FERGUSON SOBRE PNEUS C/TRANSMISSAO MECANICA</v>
          </cell>
          <cell r="C4654" t="str">
            <v>H</v>
          </cell>
          <cell r="D4654">
            <v>22.2</v>
          </cell>
        </row>
        <row r="4655">
          <cell r="B4655" t="str">
            <v>MF-86 65HP (VU=5ANOS) - DEPRECIACAO E JUROS</v>
          </cell>
        </row>
        <row r="4656">
          <cell r="A4656">
            <v>5667</v>
          </cell>
          <cell r="B4656" t="str">
            <v>RETROESCAVADEIRA MASSEY-FERGUSON SOBRE PNEUS C/TRANSMISSAO MECANICA</v>
          </cell>
          <cell r="C4656" t="str">
            <v>H</v>
          </cell>
          <cell r="D4656">
            <v>16.82</v>
          </cell>
        </row>
        <row r="4657">
          <cell r="B4657" t="str">
            <v>MF-86 65HP (VU=5ANOS) - MANUTENCAO</v>
          </cell>
        </row>
        <row r="4658">
          <cell r="A4658">
            <v>5668</v>
          </cell>
          <cell r="B4658" t="str">
            <v>RETROESCAVADEIRA MASSEY-FERGUSON SOBRE PNEUS C/TRANSMISSAO MECANICA</v>
          </cell>
          <cell r="C4658" t="str">
            <v>H</v>
          </cell>
          <cell r="D4658">
            <v>24.57</v>
          </cell>
        </row>
        <row r="4659">
          <cell r="B4659" t="str">
            <v>MF-86 65HP (VU=5ANOS) - MATERIAIS / OPERACAO</v>
          </cell>
        </row>
        <row r="4660">
          <cell r="A4660">
            <v>5669</v>
          </cell>
          <cell r="B4660" t="str">
            <v>RETROESCAVADEIRA MASSEY-FERGUSON SOBRE PNEUS C/TRANSMISSAO MECANICA</v>
          </cell>
          <cell r="C4660" t="str">
            <v>H</v>
          </cell>
          <cell r="D4660">
            <v>7.84</v>
          </cell>
        </row>
        <row r="4661">
          <cell r="B4661" t="str">
            <v>MF-86 65HP (VU=5ANOS) - MAO-DE-OBRA / OPERACAO</v>
          </cell>
        </row>
        <row r="4662">
          <cell r="A4662">
            <v>5670</v>
          </cell>
          <cell r="B4662" t="str">
            <v>ROLO COMPACTADOR VIBRATORIO LISO AUTO-PROP. DYNAPAC CA-15 6,6T / 79HP</v>
          </cell>
          <cell r="C4662" t="str">
            <v>H</v>
          </cell>
          <cell r="D4662">
            <v>26.1</v>
          </cell>
        </row>
        <row r="4663">
          <cell r="B4663" t="str">
            <v>IMPACTO DINAMICO 18,45T (VU=5ANOS) - DEPRECIACAO E JUROS</v>
          </cell>
        </row>
        <row r="4664">
          <cell r="A4664">
            <v>5671</v>
          </cell>
          <cell r="B4664" t="str">
            <v>ROLO COMPACTADOR VIBRATORIO LISO AUTO-PROP. DYNAPAC CA-15 6,6T / 79HP</v>
          </cell>
          <cell r="C4664" t="str">
            <v>H</v>
          </cell>
          <cell r="D4664">
            <v>15.72</v>
          </cell>
        </row>
        <row r="4665">
          <cell r="B4665" t="str">
            <v>IMPACTO DINAMICO 18,45T (VU = 5ANOS) - MANUTENCAO</v>
          </cell>
        </row>
        <row r="4666">
          <cell r="A4666">
            <v>5672</v>
          </cell>
          <cell r="B4666" t="str">
            <v>ROLO COMPACTADOR VIBRATORIO LISO AUTO-PROP. DYNAPAC CA-15 6,6T / 79HP</v>
          </cell>
          <cell r="C4666" t="str">
            <v>H</v>
          </cell>
          <cell r="D4666">
            <v>7.84</v>
          </cell>
        </row>
        <row r="4667">
          <cell r="B4667" t="str">
            <v>IMPACTO DINAMICO 18,45T (VU=5ANOS) - MAO-DE-OBRA / OPERACAO</v>
          </cell>
        </row>
        <row r="4668">
          <cell r="A4668">
            <v>5673</v>
          </cell>
          <cell r="B4668" t="str">
            <v>ROLO COMPACTADOR VIBRATORIO LISO AUTO-PROP. MULLER VAP-55L 76HP</v>
          </cell>
          <cell r="C4668" t="str">
            <v>H</v>
          </cell>
          <cell r="D4668">
            <v>9.11</v>
          </cell>
        </row>
        <row r="4669">
          <cell r="B4669" t="str">
            <v>IMPACTO DINAMICO 13/19T (VU=5ANOS) - DEPRECIACAO E JUROS</v>
          </cell>
        </row>
        <row r="4670">
          <cell r="A4670">
            <v>5674</v>
          </cell>
          <cell r="B4670" t="str">
            <v>ROLO COMPACTADOR VIBRATORIO LISO AUTO-PROP. MULLER VAP-55L 76HP</v>
          </cell>
          <cell r="C4670" t="str">
            <v>H</v>
          </cell>
          <cell r="D4670">
            <v>13.71</v>
          </cell>
        </row>
        <row r="4671">
          <cell r="B4671" t="str">
            <v>IMPACTO DINAMICO 13/19T (VU=5ANOS) - MANUTENCAO</v>
          </cell>
        </row>
        <row r="4672">
          <cell r="A4672">
            <v>5675</v>
          </cell>
          <cell r="B4672" t="str">
            <v>ROLO COMPACTADOR VIBRATORIO LISO TANDEM DYNAPAC CC 142/40HP (VU=5ANOS)</v>
          </cell>
          <cell r="C4672" t="str">
            <v>H</v>
          </cell>
          <cell r="D4672">
            <v>8.51</v>
          </cell>
        </row>
        <row r="4673">
          <cell r="B4673" t="str">
            <v>DEPRECIACAO E JUROS</v>
          </cell>
        </row>
        <row r="4674">
          <cell r="A4674">
            <v>5676</v>
          </cell>
          <cell r="B4674" t="str">
            <v>ROLO COMPACTADOR VIBRATORIO LISO TANDEM DYNAPAC CC 142/40HP (VU=5ANOS)</v>
          </cell>
          <cell r="C4674" t="str">
            <v>H</v>
          </cell>
          <cell r="D4674">
            <v>5.1100000000000003</v>
          </cell>
        </row>
        <row r="4675">
          <cell r="B4675" t="str">
            <v>MANUTENCAO</v>
          </cell>
        </row>
        <row r="4676">
          <cell r="A4676">
            <v>5677</v>
          </cell>
          <cell r="B4676" t="str">
            <v>ROLO COMPACTADOR VIBRATORIO LISO TANDEM DYNAPAC CC 142/40HP (VU=5ANOS)</v>
          </cell>
          <cell r="C4676" t="str">
            <v>H</v>
          </cell>
          <cell r="D4676">
            <v>15.87</v>
          </cell>
        </row>
        <row r="4677">
          <cell r="B4677" t="str">
            <v>MATERIAIS / OPERACAO</v>
          </cell>
        </row>
        <row r="4678">
          <cell r="A4678">
            <v>5678</v>
          </cell>
          <cell r="B4678" t="str">
            <v>RETRO-ESCAVADEIRA C/CARREGADEIRA SOBRE PNEUS MAXION 750-4WD</v>
          </cell>
          <cell r="C4678" t="str">
            <v>CHP</v>
          </cell>
          <cell r="D4678">
            <v>79.849999999999994</v>
          </cell>
        </row>
        <row r="4679">
          <cell r="B4679" t="str">
            <v>0,12/0,79M3 86CV (VU=5ANOS) - CHP DIURNO</v>
          </cell>
        </row>
        <row r="4680">
          <cell r="A4680">
            <v>5679</v>
          </cell>
          <cell r="B4680" t="str">
            <v>RETRO-ESCAVADEIRA C/CARREGADEIRA SOBRE PNEUS MAXION 750-4WD</v>
          </cell>
          <cell r="C4680" t="str">
            <v>CHI</v>
          </cell>
          <cell r="D4680">
            <v>32.46</v>
          </cell>
        </row>
        <row r="4681">
          <cell r="B4681" t="str">
            <v>0,12/0,79M3 86CV (VU=5ANOS) - CHI DIURNO</v>
          </cell>
        </row>
        <row r="4682">
          <cell r="A4682" t="str">
            <v>CÓDIGO</v>
          </cell>
          <cell r="B4682" t="str">
            <v>|D E S C R I Ç Ã O                                                   |UN</v>
          </cell>
          <cell r="C4682" t="str">
            <v>IDADE</v>
          </cell>
          <cell r="D4682" t="str">
            <v>|CUSTO TOTAL</v>
          </cell>
        </row>
        <row r="4683">
          <cell r="A4683" t="str">
            <v>ÍNCULO.....:</v>
          </cell>
          <cell r="B4683" t="str">
            <v>NACIONAL CAIXA</v>
          </cell>
        </row>
        <row r="4685">
          <cell r="A4685">
            <v>5680</v>
          </cell>
          <cell r="B4685" t="str">
            <v>RETROESCAVADEIRA MASSEY-FERGUSON SOBRE PNEUS C/TRANSMISSAO MECANICA</v>
          </cell>
          <cell r="C4685" t="str">
            <v>CHP</v>
          </cell>
          <cell r="D4685">
            <v>71.44</v>
          </cell>
        </row>
        <row r="4686">
          <cell r="B4686" t="str">
            <v>MF-86 65HP (VU=5ANOS) - CHP DIURNO</v>
          </cell>
        </row>
        <row r="4687">
          <cell r="A4687">
            <v>5681</v>
          </cell>
          <cell r="B4687" t="str">
            <v>RETROESCAVADEIRA MASSEY-FERGUSON SOBRE PNEUS C/TRANSMISSAO MECANICA</v>
          </cell>
          <cell r="C4687" t="str">
            <v>CHI</v>
          </cell>
          <cell r="D4687">
            <v>30.05</v>
          </cell>
        </row>
        <row r="4688">
          <cell r="B4688" t="str">
            <v>MF-86 65HP (VU=5ANOS) - CHI DIURNO</v>
          </cell>
        </row>
        <row r="4689">
          <cell r="A4689">
            <v>5682</v>
          </cell>
          <cell r="B4689" t="str">
            <v>ROLO COMPACTADOR VIBRATORIO LISO AUTO-PROP. DYNAPAC CA-15 6,6T / 79HP</v>
          </cell>
          <cell r="C4689" t="str">
            <v>CHP</v>
          </cell>
          <cell r="D4689">
            <v>98.81</v>
          </cell>
        </row>
        <row r="4690">
          <cell r="B4690" t="str">
            <v>IMPACTO DINAMICO 18,45T (VU = 5ANOS) - CHP DIURNO</v>
          </cell>
        </row>
        <row r="4691">
          <cell r="A4691">
            <v>5683</v>
          </cell>
          <cell r="B4691" t="str">
            <v>ROLO COMPACTADOR VIBRATORIO LISO AUTO-PROP. DYNAPAC CA-15 6,6T / 79HP</v>
          </cell>
          <cell r="C4691" t="str">
            <v>CHI</v>
          </cell>
          <cell r="D4691">
            <v>33.950000000000003</v>
          </cell>
        </row>
        <row r="4692">
          <cell r="B4692" t="str">
            <v>IMPACTO DINAMICO 18,45T (VU = 5ANOS) - CHI DIURNO</v>
          </cell>
        </row>
        <row r="4693">
          <cell r="A4693">
            <v>5684</v>
          </cell>
          <cell r="B4693" t="str">
            <v>ROLO COMPACTADOR VIBRATORIO LISO AUTO-PROP. MULLER VAP-55L 76HP</v>
          </cell>
          <cell r="C4693" t="str">
            <v>CHP</v>
          </cell>
          <cell r="D4693">
            <v>79.819999999999993</v>
          </cell>
        </row>
        <row r="4694">
          <cell r="B4694" t="str">
            <v>IMPACTO DINAMICO 13/19T (VU=5ANOS) - CHP DIURNO</v>
          </cell>
        </row>
        <row r="4695">
          <cell r="A4695">
            <v>5685</v>
          </cell>
          <cell r="B4695" t="str">
            <v>ROLO COMPACTADOR VIBRATORIO LISO AUTO-PROP. MULLER VAP-55L 76HP</v>
          </cell>
          <cell r="C4695" t="str">
            <v>CHI</v>
          </cell>
          <cell r="D4695">
            <v>16.96</v>
          </cell>
        </row>
        <row r="4696">
          <cell r="B4696" t="str">
            <v>IMPACTO DINAMICO 13/19T (VU=5ANOS) - CHI DIURNO</v>
          </cell>
        </row>
        <row r="4697">
          <cell r="A4697">
            <v>5686</v>
          </cell>
          <cell r="B4697" t="str">
            <v>ROLO COMPACTADOR VIBRATORIO LISO TANDEM DYNAPAC CC 142/40HP (VU=5ANOS)</v>
          </cell>
          <cell r="C4697" t="str">
            <v>CHP</v>
          </cell>
          <cell r="D4697">
            <v>37.35</v>
          </cell>
        </row>
        <row r="4698">
          <cell r="B4698" t="str">
            <v>CHP DIURNO</v>
          </cell>
        </row>
        <row r="4699">
          <cell r="A4699">
            <v>5687</v>
          </cell>
          <cell r="B4699" t="str">
            <v>CARREGADEIRA SOBRE PNEUS CASE W20 144HP 1,53/1,91M3 (VU=5A)-CHP DIURNO</v>
          </cell>
          <cell r="C4699" t="str">
            <v>CHP</v>
          </cell>
          <cell r="D4699">
            <v>140.52000000000001</v>
          </cell>
        </row>
        <row r="4700">
          <cell r="A4700">
            <v>5688</v>
          </cell>
          <cell r="B4700" t="str">
            <v>CARREGADEIRA SOBRE PNEUS CASE W20 144HP 1,53/1,91M3 (VU=5A)-CHI DIURNO</v>
          </cell>
          <cell r="C4700" t="str">
            <v>CHI</v>
          </cell>
          <cell r="D4700">
            <v>59.06</v>
          </cell>
        </row>
        <row r="4701">
          <cell r="A4701">
            <v>5689</v>
          </cell>
          <cell r="B4701" t="str">
            <v>GRADE DE DISCO COM 24 DISCOS - CHP DIURNO</v>
          </cell>
          <cell r="C4701" t="str">
            <v>CHP</v>
          </cell>
          <cell r="D4701">
            <v>4.42</v>
          </cell>
        </row>
        <row r="4702">
          <cell r="A4702">
            <v>5690</v>
          </cell>
          <cell r="B4702" t="str">
            <v>GRADE DE DISCO COM 24 DISCOS - CHI DIURNO</v>
          </cell>
          <cell r="C4702" t="str">
            <v>CHI</v>
          </cell>
          <cell r="D4702">
            <v>3.31</v>
          </cell>
        </row>
        <row r="4703">
          <cell r="A4703">
            <v>5691</v>
          </cell>
          <cell r="B4703" t="str">
            <v>BOMBA C/MOTOR A GASOLINA AUTOESCORVANTE PARA AGUA SUJA - 3/4 HP</v>
          </cell>
          <cell r="C4703" t="str">
            <v>H</v>
          </cell>
          <cell r="D4703">
            <v>0.31</v>
          </cell>
        </row>
        <row r="4704">
          <cell r="B4704" t="str">
            <v>DEPRECIACAO E JUROS</v>
          </cell>
        </row>
        <row r="4705">
          <cell r="A4705">
            <v>5692</v>
          </cell>
          <cell r="B4705" t="str">
            <v>BOMBA C/MOTOR A GASOLINA AUTOESCORVANTE PARA AGUA SUJA - 3/4 HP</v>
          </cell>
          <cell r="C4705" t="str">
            <v>H</v>
          </cell>
          <cell r="D4705">
            <v>0.12</v>
          </cell>
        </row>
        <row r="4706">
          <cell r="B4706" t="str">
            <v>MANUTENCAO</v>
          </cell>
        </row>
        <row r="4707">
          <cell r="A4707">
            <v>5693</v>
          </cell>
          <cell r="B4707" t="str">
            <v>BOMBA C/MOTOR A GASOLINA AUTOESCORVANTE PARA AGUA SUJA - 3/4 HP</v>
          </cell>
          <cell r="C4707" t="str">
            <v>H</v>
          </cell>
          <cell r="D4707">
            <v>3.05</v>
          </cell>
        </row>
        <row r="4708">
          <cell r="B4708" t="str">
            <v>MATERIAIS - OPERACAO</v>
          </cell>
        </row>
        <row r="4709">
          <cell r="A4709">
            <v>5694</v>
          </cell>
          <cell r="B4709" t="str">
            <v>CAMINHAO BASCULANTE F-14000 162HP 6M3 (VU=5ANOS) - DEPRECIACAO E JUROS</v>
          </cell>
          <cell r="C4709" t="str">
            <v>H</v>
          </cell>
          <cell r="D4709">
            <v>20.51</v>
          </cell>
        </row>
        <row r="4710">
          <cell r="A4710">
            <v>5695</v>
          </cell>
          <cell r="B4710" t="str">
            <v>CAMINHAO BASCULANTE F-14000 162HP 6M3 (VU=5ANOS) - MANUTENCAO</v>
          </cell>
          <cell r="C4710" t="str">
            <v>H</v>
          </cell>
          <cell r="D4710">
            <v>17.86</v>
          </cell>
        </row>
        <row r="4711">
          <cell r="A4711">
            <v>5696</v>
          </cell>
          <cell r="B4711" t="str">
            <v>USINA DE ASFALTO A QUENTE FIXA CAP.40/80 TON/H-DEPRECIACA0 E JUROS</v>
          </cell>
          <cell r="C4711" t="str">
            <v>H</v>
          </cell>
          <cell r="D4711">
            <v>123.42</v>
          </cell>
        </row>
        <row r="4712">
          <cell r="A4712">
            <v>5697</v>
          </cell>
          <cell r="B4712" t="str">
            <v>USINA DE ASFALTO A QUENTE FIXA CAP.40/80 TON/H-MANUTENCAO</v>
          </cell>
          <cell r="C4712" t="str">
            <v>H</v>
          </cell>
          <cell r="D4712">
            <v>80.61</v>
          </cell>
        </row>
        <row r="4713">
          <cell r="A4713" t="str">
            <v>CÓDIGO</v>
          </cell>
          <cell r="B4713" t="str">
            <v>|D E S C R I Ç Ã O                                                   |UN</v>
          </cell>
          <cell r="C4713" t="str">
            <v>IDADE</v>
          </cell>
          <cell r="D4713" t="str">
            <v>|CUSTO TOTAL</v>
          </cell>
        </row>
        <row r="4714">
          <cell r="A4714" t="str">
            <v>ÍNCULO.....:</v>
          </cell>
          <cell r="B4714" t="str">
            <v>NACIONAL CAIXA</v>
          </cell>
        </row>
        <row r="4716">
          <cell r="A4716">
            <v>5698</v>
          </cell>
          <cell r="B4716" t="str">
            <v>USINA DE ASFALTO A QUENTE FIXA CAP.40/80 TON/H-MATERIAL E OPERACAO</v>
          </cell>
          <cell r="C4716" t="str">
            <v>H</v>
          </cell>
          <cell r="D4716">
            <v>8.91</v>
          </cell>
        </row>
        <row r="4717">
          <cell r="A4717">
            <v>5699</v>
          </cell>
          <cell r="B4717" t="str">
            <v>USINA DE ASFALTO A QUENTE FIXA CAP.40/80 TON/H - M.O.  DIU</v>
          </cell>
          <cell r="C4717" t="str">
            <v>H</v>
          </cell>
          <cell r="D4717">
            <v>20.55</v>
          </cell>
        </row>
        <row r="4718">
          <cell r="A4718">
            <v>5700</v>
          </cell>
          <cell r="B4718" t="str">
            <v>USINA DE ASFALTO A QUENTE FIXA CAP.40/80 TON/H - M.O. NOTU</v>
          </cell>
          <cell r="C4718" t="str">
            <v>H</v>
          </cell>
          <cell r="D4718">
            <v>24.67</v>
          </cell>
        </row>
        <row r="4719">
          <cell r="A4719">
            <v>5701</v>
          </cell>
          <cell r="B4719" t="str">
            <v>CAMINHAO BASCULANTE F-14000 162HP 6M3 /MAO-DE-OBRA NA OPERACAO NOTURNA</v>
          </cell>
          <cell r="C4719" t="str">
            <v>H</v>
          </cell>
          <cell r="D4719">
            <v>6.96</v>
          </cell>
        </row>
        <row r="4720">
          <cell r="A4720">
            <v>5702</v>
          </cell>
          <cell r="B4720" t="str">
            <v>USINA DE CONCRETO PINI 227305 CAP.90/120M3 63HP-DEPRECIACAO E JUROS</v>
          </cell>
          <cell r="C4720" t="str">
            <v>H</v>
          </cell>
          <cell r="D4720">
            <v>25.01</v>
          </cell>
        </row>
        <row r="4721">
          <cell r="A4721">
            <v>5703</v>
          </cell>
          <cell r="B4721" t="str">
            <v>USINA DE CONCRETO PINI 227305 CAP.90/120M3 63HP - MATERIAIS/OPERACAO</v>
          </cell>
          <cell r="C4721" t="str">
            <v>H</v>
          </cell>
          <cell r="D4721">
            <v>24.94</v>
          </cell>
        </row>
        <row r="4722">
          <cell r="A4722">
            <v>5704</v>
          </cell>
          <cell r="B4722" t="str">
            <v>USINA DE CONCRETO PINI 227305 CAP.90/120M3 63HP-M.OBRA DIURNA/OPERACAO</v>
          </cell>
          <cell r="C4722" t="str">
            <v>H</v>
          </cell>
          <cell r="D4722">
            <v>13.7</v>
          </cell>
        </row>
        <row r="4723">
          <cell r="A4723">
            <v>5705</v>
          </cell>
          <cell r="B4723" t="str">
            <v>CAMINHAO CARROCERIA FORD F-14000 162HP (VU=6ANOS) - MANUTENCAO</v>
          </cell>
          <cell r="C4723" t="str">
            <v>H</v>
          </cell>
          <cell r="D4723">
            <v>10.76</v>
          </cell>
        </row>
        <row r="4724">
          <cell r="A4724">
            <v>5706</v>
          </cell>
          <cell r="B4724" t="str">
            <v>USINA MISTURADORA DE SOLOS CIBER 100/200T 110HP - DEPRECIACAO E JUROS</v>
          </cell>
          <cell r="C4724" t="str">
            <v>H</v>
          </cell>
          <cell r="D4724">
            <v>73.23</v>
          </cell>
        </row>
        <row r="4725">
          <cell r="A4725">
            <v>5707</v>
          </cell>
          <cell r="B4725" t="str">
            <v>USINA MISTURADORA DE SOLOS CIBER 100/200T 110HP - MANUTENCAO</v>
          </cell>
          <cell r="C4725" t="str">
            <v>H</v>
          </cell>
          <cell r="D4725">
            <v>47.77</v>
          </cell>
        </row>
        <row r="4726">
          <cell r="A4726">
            <v>5708</v>
          </cell>
          <cell r="B4726" t="str">
            <v>USINA MISTUR. SOLOS CIBER 100/200T 110HP/MAO-DE-OBRA OPERACAO NOTURNA</v>
          </cell>
          <cell r="C4726" t="str">
            <v>H</v>
          </cell>
          <cell r="D4726">
            <v>28.78</v>
          </cell>
        </row>
        <row r="4727">
          <cell r="A4727">
            <v>5709</v>
          </cell>
          <cell r="B4727" t="str">
            <v>VIBROACABADORA SOBRE ESTEIRAS POTENCIA MAX. 100CV-DEPRECIACAO E JUROS</v>
          </cell>
          <cell r="C4727" t="str">
            <v>H</v>
          </cell>
          <cell r="D4727">
            <v>105.85</v>
          </cell>
        </row>
        <row r="4728">
          <cell r="A4728">
            <v>5710</v>
          </cell>
          <cell r="B4728" t="str">
            <v>VIBROACABADORA SOBRE ESTEIRAS POTENCIA MAX.100CV-MANUTENCAO</v>
          </cell>
          <cell r="C4728" t="str">
            <v>H</v>
          </cell>
          <cell r="D4728">
            <v>63.56</v>
          </cell>
        </row>
        <row r="4729">
          <cell r="A4729">
            <v>5711</v>
          </cell>
          <cell r="B4729" t="str">
            <v>VIBROACABADORA SOBRE ESTEIRAS POT.MAX.100 CV -  MATERIAS NA OPERACAO</v>
          </cell>
          <cell r="C4729" t="str">
            <v>H</v>
          </cell>
          <cell r="D4729">
            <v>20.6</v>
          </cell>
        </row>
        <row r="4730">
          <cell r="A4730">
            <v>5712</v>
          </cell>
          <cell r="B4730" t="str">
            <v>VASSOURA MECANICA REBOCAVEL ULLIANA/CONSMAQ - DEPRECIACAO E JUROS</v>
          </cell>
          <cell r="C4730" t="str">
            <v>H</v>
          </cell>
          <cell r="D4730">
            <v>3.08</v>
          </cell>
        </row>
        <row r="4731">
          <cell r="A4731">
            <v>5713</v>
          </cell>
          <cell r="B4731" t="str">
            <v>TRATOR PNEUS MASSEY FERGUNSON MF290 81HP(VU=5ANOS)-DEPRECIACAO E JUROS</v>
          </cell>
          <cell r="C4731" t="str">
            <v>H</v>
          </cell>
          <cell r="D4731">
            <v>10.56</v>
          </cell>
        </row>
        <row r="4732">
          <cell r="A4732">
            <v>5714</v>
          </cell>
          <cell r="B4732" t="str">
            <v>TRATOR PNEUS MASSEY FERGUNSON MF290 81HP(VU=5ANOS) - MANUTENCAO</v>
          </cell>
          <cell r="C4732" t="str">
            <v>H</v>
          </cell>
          <cell r="D4732">
            <v>6.4</v>
          </cell>
        </row>
        <row r="4733">
          <cell r="A4733">
            <v>5715</v>
          </cell>
          <cell r="B4733" t="str">
            <v>TRATOR PNEUS MASSEY FERGUNSON MF290 81HP - MATERIAIS NA OPERACAO</v>
          </cell>
          <cell r="C4733" t="str">
            <v>H</v>
          </cell>
          <cell r="D4733">
            <v>40.82</v>
          </cell>
        </row>
        <row r="4734">
          <cell r="A4734">
            <v>5716</v>
          </cell>
          <cell r="B4734" t="str">
            <v>TRATOR PNEUS MASSEY FERGUNSON MF290 81HP / MAO-DE-OBRA OPERACAO DIURNA</v>
          </cell>
          <cell r="C4734" t="str">
            <v>H</v>
          </cell>
          <cell r="D4734">
            <v>10.27</v>
          </cell>
        </row>
        <row r="4735">
          <cell r="A4735">
            <v>5717</v>
          </cell>
          <cell r="B4735" t="str">
            <v>TRATOR DE ESTEIRAS KOMATSU D65E 160HP (VU=5ANOS) - DEPRECIACAO E JUROS</v>
          </cell>
          <cell r="C4735" t="str">
            <v>H</v>
          </cell>
          <cell r="D4735">
            <v>105.96</v>
          </cell>
        </row>
        <row r="4736">
          <cell r="A4736">
            <v>5718</v>
          </cell>
          <cell r="B4736" t="str">
            <v>TRATOR DE ESTEIRAS KOMATSU D65E 160HP - VALOR MATERIAIS NA OPERACAO</v>
          </cell>
          <cell r="C4736" t="str">
            <v>H</v>
          </cell>
          <cell r="D4736">
            <v>60.48</v>
          </cell>
        </row>
        <row r="4737">
          <cell r="A4737">
            <v>5720</v>
          </cell>
          <cell r="B4737" t="str">
            <v>TRATOR DE ESTEIRAS CATERPILLAR D6 140HP (VU=5ANOS)-DEPRECIACAO E JUROS</v>
          </cell>
          <cell r="C4737" t="str">
            <v>H</v>
          </cell>
          <cell r="D4737">
            <v>108.7</v>
          </cell>
        </row>
        <row r="4738">
          <cell r="A4738">
            <v>5721</v>
          </cell>
          <cell r="B4738" t="str">
            <v>TRATOR DE ESTEIRAS CATERPILLAR D6 140HP - MATERIAIS NA OPERACAO</v>
          </cell>
          <cell r="C4738" t="str">
            <v>H</v>
          </cell>
          <cell r="D4738">
            <v>57.83</v>
          </cell>
        </row>
        <row r="4739">
          <cell r="A4739">
            <v>5722</v>
          </cell>
          <cell r="B4739" t="str">
            <v>TRATOR DE ESTEIRAS CATERPILLAR D8 305HP - MATERIAIS NA OPERACAO</v>
          </cell>
          <cell r="C4739" t="str">
            <v>H</v>
          </cell>
          <cell r="D4739">
            <v>115.29</v>
          </cell>
        </row>
        <row r="4740">
          <cell r="A4740">
            <v>5723</v>
          </cell>
          <cell r="B4740" t="str">
            <v>TRATOR DE ESTEIRAS CATERPILLAR D4 80HP (VU=5ANOS) - DEPRECIAO E JUROS</v>
          </cell>
          <cell r="C4740" t="str">
            <v>H</v>
          </cell>
          <cell r="D4740">
            <v>59.84</v>
          </cell>
        </row>
        <row r="4741">
          <cell r="A4741">
            <v>5724</v>
          </cell>
          <cell r="B4741" t="str">
            <v>TRATOR DE ESTEIRAS CATERPILLAR D4 80HP (VU=5ANOS) - MANUTENCAO</v>
          </cell>
          <cell r="C4741" t="str">
            <v>H</v>
          </cell>
          <cell r="D4741">
            <v>45.37</v>
          </cell>
        </row>
        <row r="4742">
          <cell r="A4742">
            <v>5725</v>
          </cell>
          <cell r="B4742" t="str">
            <v>TRATOR DE ESTEIRAS CATERPILLAR D4 80HP /MAO-DE-OBRA NA OPERACAO DIURNA</v>
          </cell>
          <cell r="C4742" t="str">
            <v>H</v>
          </cell>
          <cell r="D4742">
            <v>10.27</v>
          </cell>
        </row>
        <row r="4743">
          <cell r="A4743">
            <v>5726</v>
          </cell>
          <cell r="B4743" t="str">
            <v>TRATOR DE ESTEIRAS CATERPILLAR D4 80HP/MAO-DE-OBRA NA OPERACAO NOTURNA</v>
          </cell>
          <cell r="C4743" t="str">
            <v>H</v>
          </cell>
          <cell r="D4743">
            <v>27.45</v>
          </cell>
        </row>
        <row r="4744">
          <cell r="A4744" t="str">
            <v>CÓDIGO</v>
          </cell>
          <cell r="B4744" t="str">
            <v>|D E S C R I Ç Ã O                                                   |UN</v>
          </cell>
          <cell r="C4744" t="str">
            <v>IDADE</v>
          </cell>
          <cell r="D4744" t="str">
            <v>|CUSTO TOTAL</v>
          </cell>
        </row>
        <row r="4745">
          <cell r="A4745" t="str">
            <v>ÍNCULO.....:</v>
          </cell>
          <cell r="B4745" t="str">
            <v>NACIONAL CAIXA</v>
          </cell>
        </row>
        <row r="4747">
          <cell r="A4747">
            <v>5727</v>
          </cell>
          <cell r="B4747" t="str">
            <v>ROLO COMPACTADOR VIBRATORIO LISO REBOCAVEL MULLER RV52L 5T</v>
          </cell>
          <cell r="C4747" t="str">
            <v>H</v>
          </cell>
          <cell r="D4747">
            <v>2.5099999999999998</v>
          </cell>
        </row>
        <row r="4748">
          <cell r="B4748" t="str">
            <v>MANUTENCAO</v>
          </cell>
        </row>
        <row r="4749">
          <cell r="A4749">
            <v>5728</v>
          </cell>
          <cell r="B4749" t="str">
            <v>ROLO COMPACTADOR VIBRATORIO LISO TANDEM MULLER RT 82H 60HP</v>
          </cell>
          <cell r="C4749" t="str">
            <v>H</v>
          </cell>
          <cell r="D4749">
            <v>19.46</v>
          </cell>
        </row>
        <row r="4750">
          <cell r="B4750" t="str">
            <v>DEPRECIACAO E JUROS</v>
          </cell>
        </row>
        <row r="4751">
          <cell r="A4751">
            <v>5729</v>
          </cell>
          <cell r="B4751" t="str">
            <v>ROLO COMPACTADOR VIBRATORIO LISO TANDEM MULLER RT 82H 60HP</v>
          </cell>
          <cell r="C4751" t="str">
            <v>H</v>
          </cell>
          <cell r="D4751">
            <v>11.68</v>
          </cell>
        </row>
        <row r="4752">
          <cell r="B4752" t="str">
            <v>MANUTENCAO</v>
          </cell>
        </row>
        <row r="4753">
          <cell r="A4753">
            <v>5730</v>
          </cell>
          <cell r="B4753" t="str">
            <v>ROLO COMPACTADOR VIBRATORIO LISO TANDEM MULLER RT 82H 60HP</v>
          </cell>
          <cell r="C4753" t="str">
            <v>H</v>
          </cell>
          <cell r="D4753">
            <v>28.72</v>
          </cell>
        </row>
        <row r="4754">
          <cell r="B4754" t="str">
            <v>CUSTO COM MATERIAIS NA OPERACAO</v>
          </cell>
        </row>
        <row r="4755">
          <cell r="A4755">
            <v>5731</v>
          </cell>
          <cell r="B4755" t="str">
            <v>ROLO COMPACTADOR VIBRATORIO LISO TANDEM MULLER RT 82H 60HP</v>
          </cell>
          <cell r="C4755" t="str">
            <v>H</v>
          </cell>
          <cell r="D4755">
            <v>12.33</v>
          </cell>
        </row>
        <row r="4756">
          <cell r="B4756" t="str">
            <v>CUSTO COM MAO-DE-OBRA NA OPERACAO NOTURNA</v>
          </cell>
        </row>
        <row r="4757">
          <cell r="A4757">
            <v>5732</v>
          </cell>
          <cell r="B4757" t="str">
            <v>ROLO COMPACTADOR AUTOPROPULSOR SOBRE PNEUS-DYNAPAC CP221 145HP</v>
          </cell>
          <cell r="C4757" t="str">
            <v>H</v>
          </cell>
          <cell r="D4757">
            <v>21.27</v>
          </cell>
        </row>
        <row r="4758">
          <cell r="B4758" t="str">
            <v>MANUTENCAO</v>
          </cell>
        </row>
        <row r="4759">
          <cell r="A4759">
            <v>5733</v>
          </cell>
          <cell r="B4759" t="str">
            <v>ROLO COMPACTADOR AUTOPROPULSOR SOBRE PNEUS-DYNAPAC CP221 145HP</v>
          </cell>
          <cell r="C4759" t="str">
            <v>H</v>
          </cell>
          <cell r="D4759">
            <v>54.81</v>
          </cell>
        </row>
        <row r="4760">
          <cell r="B4760" t="str">
            <v>CUSTO COM MATERIAIS NA OPERACAO</v>
          </cell>
        </row>
        <row r="4761">
          <cell r="A4761">
            <v>5734</v>
          </cell>
          <cell r="B4761" t="str">
            <v>RETRO-ESCAVAD SOBRE PNEUS CASE 580H 74HP(VU=6ANOS)-DEPRECIACAO E JUROS</v>
          </cell>
          <cell r="C4761" t="str">
            <v>H</v>
          </cell>
          <cell r="D4761">
            <v>23.53</v>
          </cell>
        </row>
        <row r="4762">
          <cell r="A4762">
            <v>5735</v>
          </cell>
          <cell r="B4762" t="str">
            <v>RETRO-ESCAVADEIRA SOBRE PNEUS CASE 580H 74HP (VU=6ANOS) - MANUTENCAO</v>
          </cell>
          <cell r="C4762" t="str">
            <v>H</v>
          </cell>
          <cell r="D4762">
            <v>13.67</v>
          </cell>
        </row>
        <row r="4763">
          <cell r="A4763">
            <v>5736</v>
          </cell>
          <cell r="B4763" t="str">
            <v>RETRO-ESCAVADEIRA SOBRE PNEUS CASE 580H 74HP -MATERIAIS NA OPERACAO</v>
          </cell>
          <cell r="C4763" t="str">
            <v>H</v>
          </cell>
          <cell r="D4763">
            <v>31.75</v>
          </cell>
        </row>
        <row r="4764">
          <cell r="A4764">
            <v>5737</v>
          </cell>
          <cell r="B4764" t="str">
            <v>RETRO-ESCAVAD SOBRE PNEUS CASE 580H 74HP/MAO-DE-OBRA NA OPERACAO NOTUR</v>
          </cell>
          <cell r="C4764" t="str">
            <v>H</v>
          </cell>
          <cell r="D4764">
            <v>6.78</v>
          </cell>
        </row>
        <row r="4765">
          <cell r="A4765">
            <v>5738</v>
          </cell>
          <cell r="B4765" t="str">
            <v>ROLO COMPACTADOR PE-DE-CARNEIRO REBOCAVEL 5T - DEPRECIACAO E JUROS</v>
          </cell>
          <cell r="C4765" t="str">
            <v>H</v>
          </cell>
          <cell r="D4765">
            <v>5.42</v>
          </cell>
        </row>
        <row r="4766">
          <cell r="A4766">
            <v>5739</v>
          </cell>
          <cell r="B4766" t="str">
            <v>ROLO COMPACTADOR PE-DE-CARNEIRO REBOCAVEL 5T - MANUTENCAO</v>
          </cell>
          <cell r="C4766" t="str">
            <v>H</v>
          </cell>
          <cell r="D4766">
            <v>1.8</v>
          </cell>
        </row>
        <row r="4767">
          <cell r="A4767">
            <v>5740</v>
          </cell>
          <cell r="B4767" t="str">
            <v>CAMINHAO CHASSI MB L2318/42 130HP C/EQUIPAMENTO P/ LAMA ASFALTICA</v>
          </cell>
          <cell r="C4767" t="str">
            <v>H</v>
          </cell>
          <cell r="D4767">
            <v>37.08</v>
          </cell>
        </row>
        <row r="4768">
          <cell r="B4768" t="str">
            <v>DEPRECIACAO E JUROS</v>
          </cell>
        </row>
        <row r="4769">
          <cell r="A4769">
            <v>5741</v>
          </cell>
          <cell r="B4769" t="str">
            <v>CAMINHAO CHASSI MB L2318/42 130HP C/EQUIPAMENTO P/ LAMA ASFALTICA</v>
          </cell>
          <cell r="C4769" t="str">
            <v>H</v>
          </cell>
          <cell r="D4769">
            <v>16.71</v>
          </cell>
        </row>
        <row r="4770">
          <cell r="B4770" t="str">
            <v>MANUTENCAO</v>
          </cell>
        </row>
        <row r="4771">
          <cell r="A4771">
            <v>5742</v>
          </cell>
          <cell r="B4771" t="str">
            <v>CAMINHAO CHASSI MB L2318/42 130HP C/EQUIPAMENTO P/ LAMA ASFALTICA</v>
          </cell>
          <cell r="C4771" t="str">
            <v>H</v>
          </cell>
          <cell r="D4771">
            <v>48.38</v>
          </cell>
        </row>
        <row r="4772">
          <cell r="B4772" t="str">
            <v>CUSTOS C/ MATERIAIS NA OPERACAO</v>
          </cell>
        </row>
        <row r="4773">
          <cell r="A4773">
            <v>5743</v>
          </cell>
          <cell r="B4773" t="str">
            <v>CAMINHAO CHASSI MB L2318/42 130HP C/EQUIPAMENTO P/ LAMA ASFALTICA</v>
          </cell>
          <cell r="C4773" t="str">
            <v>H</v>
          </cell>
          <cell r="D4773">
            <v>8.0399999999999991</v>
          </cell>
        </row>
        <row r="4774">
          <cell r="B4774" t="str">
            <v>CUSTOS C/ MAO-DE-OBRA NA OPERACAO DIURNA</v>
          </cell>
        </row>
        <row r="4775">
          <cell r="A4775" t="str">
            <v>CÓDIGO</v>
          </cell>
          <cell r="B4775" t="str">
            <v>|D E S C R I Ç Ã O                                                   |UN</v>
          </cell>
          <cell r="C4775" t="str">
            <v>IDADE</v>
          </cell>
          <cell r="D4775" t="str">
            <v>|CUSTO TOTAL</v>
          </cell>
        </row>
        <row r="4776">
          <cell r="A4776" t="str">
            <v>ÍNCULO.....:</v>
          </cell>
          <cell r="B4776" t="str">
            <v>NACIONAL CAIXA</v>
          </cell>
        </row>
        <row r="4778">
          <cell r="A4778">
            <v>5744</v>
          </cell>
          <cell r="B4778" t="str">
            <v>CAMINHAO CHASSI MB L2318/42 130HP C/EQUIPAMENTO P/ LAMA ASFALTICA</v>
          </cell>
          <cell r="C4778" t="str">
            <v>H</v>
          </cell>
          <cell r="D4778">
            <v>9.64</v>
          </cell>
        </row>
        <row r="4779">
          <cell r="B4779" t="str">
            <v>CUSTOS C/ MAO-DE-OBRA NA OPERACAO NOTURNA</v>
          </cell>
        </row>
        <row r="4780">
          <cell r="A4780">
            <v>5745</v>
          </cell>
          <cell r="B4780" t="str">
            <v>CAMINHAO PIPA FORD F12000 142HP 6000L C/BOMBA GASOLINA DEPRECIACAO E J</v>
          </cell>
          <cell r="C4780" t="str">
            <v>H</v>
          </cell>
          <cell r="D4780">
            <v>18.86</v>
          </cell>
        </row>
        <row r="4781">
          <cell r="B4781" t="str">
            <v>UROS</v>
          </cell>
        </row>
        <row r="4782">
          <cell r="A4782">
            <v>5746</v>
          </cell>
          <cell r="B4782" t="str">
            <v>CAMINHAO PIPA FORD F12000 142HP 6000L C/BOMBA GASOLINA MANUTENCAO</v>
          </cell>
          <cell r="C4782" t="str">
            <v>H</v>
          </cell>
          <cell r="D4782">
            <v>11.37</v>
          </cell>
        </row>
        <row r="4783">
          <cell r="A4783">
            <v>5747</v>
          </cell>
          <cell r="B4783" t="str">
            <v>CAMINHAO PIPA FORD F12000 142HP 6000L C/BOMBA GASOLINA CUSTO COM MATER</v>
          </cell>
          <cell r="C4783" t="str">
            <v>H</v>
          </cell>
          <cell r="D4783">
            <v>35.15</v>
          </cell>
        </row>
        <row r="4784">
          <cell r="B4784" t="str">
            <v>IAIS NA OPERACAO</v>
          </cell>
        </row>
        <row r="4785">
          <cell r="A4785">
            <v>5748</v>
          </cell>
          <cell r="B4785" t="str">
            <v>CAMINHAO PIPA FORD F12000 142HP 6000L C/BOMBA GASOLINA</v>
          </cell>
          <cell r="C4785" t="str">
            <v>H</v>
          </cell>
          <cell r="D4785">
            <v>8.0399999999999991</v>
          </cell>
        </row>
        <row r="4786">
          <cell r="B4786" t="str">
            <v>CUSTOS COM MAO-DE-OBRA NA OPERACAO DIURNA</v>
          </cell>
        </row>
        <row r="4787">
          <cell r="A4787">
            <v>5749</v>
          </cell>
          <cell r="B4787" t="str">
            <v>CAMINHAO PIPA FORD F12000 142HP 6000L C/BOMBA GASOLINA CUSTOS COM MAO-</v>
          </cell>
          <cell r="C4787" t="str">
            <v>H</v>
          </cell>
          <cell r="D4787">
            <v>9.64</v>
          </cell>
        </row>
        <row r="4788">
          <cell r="B4788" t="str">
            <v>DE-OBRA NA OPERACAO NOTURNA</v>
          </cell>
        </row>
        <row r="4789">
          <cell r="A4789">
            <v>5750</v>
          </cell>
          <cell r="B4789" t="str">
            <v>CAMINHAO CHASSI MERCEDES BENZ L2318/42 130HP - DEPRECIACAO E JUROS</v>
          </cell>
          <cell r="C4789" t="str">
            <v>H</v>
          </cell>
          <cell r="D4789">
            <v>18.09</v>
          </cell>
        </row>
        <row r="4790">
          <cell r="A4790">
            <v>5751</v>
          </cell>
          <cell r="B4790" t="str">
            <v>CAMINHAO CHASSI MERCEDES BENZ L2318/42 130HP - MANUTENCAO</v>
          </cell>
          <cell r="C4790" t="str">
            <v>H</v>
          </cell>
          <cell r="D4790">
            <v>13.12</v>
          </cell>
        </row>
        <row r="4791">
          <cell r="A4791">
            <v>5752</v>
          </cell>
          <cell r="B4791" t="str">
            <v>CAMINHAO CHASSI MB L2318/42 130HP / MAO-DE-OBRA OPERACAO NOTURNA</v>
          </cell>
          <cell r="C4791" t="str">
            <v>H</v>
          </cell>
          <cell r="D4791">
            <v>9.64</v>
          </cell>
        </row>
        <row r="4792">
          <cell r="A4792">
            <v>5753</v>
          </cell>
          <cell r="B4792" t="str">
            <v>CAMINHAO CHASSI FORD F-14000 162HP - DEPRECIACAO E JUROS</v>
          </cell>
          <cell r="C4792" t="str">
            <v>H</v>
          </cell>
          <cell r="D4792">
            <v>17.75</v>
          </cell>
        </row>
        <row r="4793">
          <cell r="A4793">
            <v>5754</v>
          </cell>
          <cell r="B4793" t="str">
            <v>CAMINHAO CHASSI FORD F-14000 142HP - MANUTENCAO</v>
          </cell>
          <cell r="C4793" t="str">
            <v>H</v>
          </cell>
          <cell r="D4793">
            <v>10.31</v>
          </cell>
        </row>
        <row r="4794">
          <cell r="A4794">
            <v>5755</v>
          </cell>
          <cell r="B4794" t="str">
            <v>CAMINHAO CHASSI FORD F-14000 162HP / MAO-DE-OBRA NA OPERACAO DIURNA</v>
          </cell>
          <cell r="C4794" t="str">
            <v>H</v>
          </cell>
          <cell r="D4794">
            <v>8.0399999999999991</v>
          </cell>
        </row>
        <row r="4795">
          <cell r="A4795">
            <v>5756</v>
          </cell>
          <cell r="B4795" t="str">
            <v>CAMINHAO PIPA F12000 142HP TANQUE 6000L (VU=6ANOS)-DEPRECIACAO E JUROS</v>
          </cell>
          <cell r="C4795" t="str">
            <v>H</v>
          </cell>
          <cell r="D4795">
            <v>16.45</v>
          </cell>
        </row>
        <row r="4796">
          <cell r="A4796">
            <v>5757</v>
          </cell>
          <cell r="B4796" t="str">
            <v>CAMINHAO PIPA F12000 142HP TANQUE 6000L (VU=6ANOS) - MANUTENCAO</v>
          </cell>
          <cell r="C4796" t="str">
            <v>H</v>
          </cell>
          <cell r="D4796">
            <v>9.5</v>
          </cell>
        </row>
        <row r="4797">
          <cell r="A4797">
            <v>5758</v>
          </cell>
          <cell r="B4797" t="str">
            <v>CAMINHAO PIPA F12000 142HP TANQUE 6000L-CUSTOS C/MATERIAIS NA OPERACAO</v>
          </cell>
          <cell r="C4797" t="str">
            <v>H</v>
          </cell>
          <cell r="D4797">
            <v>56.72</v>
          </cell>
        </row>
        <row r="4798">
          <cell r="A4798">
            <v>5759</v>
          </cell>
          <cell r="B4798" t="str">
            <v>CAMINHAO PIPA F12000 142HP TANQUE 6000L/MAO-DE-OBRA NA OPERACAO DIURNA</v>
          </cell>
          <cell r="C4798" t="str">
            <v>H</v>
          </cell>
          <cell r="D4798">
            <v>5.8</v>
          </cell>
        </row>
        <row r="4799">
          <cell r="A4799">
            <v>5760</v>
          </cell>
          <cell r="B4799" t="str">
            <v>CAMINHAO PIPA F12000 142HP 6000L/MAO-DE-OBRA NA OPERACAO NOTURNA</v>
          </cell>
          <cell r="C4799" t="str">
            <v>H</v>
          </cell>
          <cell r="D4799">
            <v>9.64</v>
          </cell>
        </row>
        <row r="4800">
          <cell r="A4800">
            <v>5761</v>
          </cell>
          <cell r="B4800" t="str">
            <v>CAMINHAO PIPA F12000 142HP TANQUE 6000L (VU=6ANOS/12000H) - CHP DIURNO</v>
          </cell>
          <cell r="C4800" t="str">
            <v>CHP</v>
          </cell>
          <cell r="D4800">
            <v>88.49</v>
          </cell>
        </row>
        <row r="4801">
          <cell r="A4801">
            <v>5762</v>
          </cell>
          <cell r="B4801" t="str">
            <v>CAMINHAO PIPA FORD F14000 10.000L C/BOMBA GASOLINA E IRRIGADEIRA</v>
          </cell>
          <cell r="C4801" t="str">
            <v>H</v>
          </cell>
          <cell r="D4801">
            <v>18.12</v>
          </cell>
        </row>
        <row r="4802">
          <cell r="B4802" t="str">
            <v>DEPRECIACAO E JUROS</v>
          </cell>
        </row>
        <row r="4803">
          <cell r="A4803">
            <v>5763</v>
          </cell>
          <cell r="B4803" t="str">
            <v>CAMINHAO PIPA FORD F14000 10.000L C/BOMBA GASOLINA E IRRIGADEIRA</v>
          </cell>
          <cell r="C4803" t="str">
            <v>H</v>
          </cell>
          <cell r="D4803">
            <v>10.47</v>
          </cell>
        </row>
        <row r="4804">
          <cell r="B4804" t="str">
            <v>MANUTENCAO</v>
          </cell>
        </row>
        <row r="4805">
          <cell r="A4805">
            <v>5764</v>
          </cell>
          <cell r="B4805" t="str">
            <v>CAMINHAO PIPA FORD F14000 10.000L C/BOMBA GASOLINA E IRRIGADEIRA</v>
          </cell>
          <cell r="C4805" t="str">
            <v>H</v>
          </cell>
          <cell r="D4805">
            <v>9.64</v>
          </cell>
        </row>
        <row r="4806">
          <cell r="A4806" t="str">
            <v>CÓDIGO</v>
          </cell>
          <cell r="B4806" t="str">
            <v>|D E S C R I Ç Ã O                                                   |UN</v>
          </cell>
          <cell r="C4806" t="str">
            <v>IDADE</v>
          </cell>
          <cell r="D4806" t="str">
            <v>|CUSTO TOTAL</v>
          </cell>
        </row>
        <row r="4807">
          <cell r="A4807" t="str">
            <v>ÍNCULO.....:</v>
          </cell>
          <cell r="B4807" t="str">
            <v>NACIONAL CAIXA</v>
          </cell>
        </row>
        <row r="4809">
          <cell r="B4809" t="str">
            <v>CUSTOS COM MAO-DE-OBRA NA OPERACAO NOTURNA</v>
          </cell>
        </row>
        <row r="4810">
          <cell r="A4810">
            <v>5765</v>
          </cell>
          <cell r="B4810" t="str">
            <v>DISTRIBUIDOR DE BETUME REBOCAV C/AQUECEDOR 1200/2100L C/BOMBA 3,4CV</v>
          </cell>
          <cell r="C4810" t="str">
            <v>H</v>
          </cell>
          <cell r="D4810">
            <v>5.4</v>
          </cell>
        </row>
        <row r="4811">
          <cell r="B4811" t="str">
            <v>MANUTENCAO</v>
          </cell>
        </row>
        <row r="4812">
          <cell r="A4812">
            <v>5766</v>
          </cell>
          <cell r="B4812" t="str">
            <v>DISTRIBUIDOR DE BETUME REBOCAV C/AQUECEDOR 1200/2100L C/BOMBA 3,4CV</v>
          </cell>
          <cell r="C4812" t="str">
            <v>H</v>
          </cell>
          <cell r="D4812">
            <v>31.47</v>
          </cell>
        </row>
        <row r="4813">
          <cell r="B4813" t="str">
            <v>CUSTO COM MATERIAIS NA OPERACAO</v>
          </cell>
        </row>
        <row r="4814">
          <cell r="A4814">
            <v>5767</v>
          </cell>
          <cell r="B4814" t="str">
            <v>DISTRIBUIDOR DE BETUME REBOCAV C/AQUECEDOR 1200/2100L C/BOMBA 3,4CV</v>
          </cell>
          <cell r="C4814" t="str">
            <v>H</v>
          </cell>
          <cell r="D4814">
            <v>0.04</v>
          </cell>
        </row>
        <row r="4815">
          <cell r="B4815" t="str">
            <v>CUSTO COM MAO-DE-OBRA NA OPERACAO DIURNA</v>
          </cell>
        </row>
        <row r="4816">
          <cell r="A4816">
            <v>5768</v>
          </cell>
          <cell r="B4816" t="str">
            <v>DISTRIBUIDOR DE BETUME REBOCAV C/AQUECEDOR 1200/2100L C/BOMBA 3,4CV</v>
          </cell>
          <cell r="C4816" t="str">
            <v>H</v>
          </cell>
          <cell r="D4816">
            <v>0.04</v>
          </cell>
        </row>
        <row r="4817">
          <cell r="B4817" t="str">
            <v>CUSTO COM MAO-DE-OBRA NA OPERACAO NOTURNA</v>
          </cell>
        </row>
        <row r="4818">
          <cell r="A4818">
            <v>5769</v>
          </cell>
          <cell r="B4818" t="str">
            <v>DISTRIBUIDOR DE ASFALTO CAP 5.000L SOBRE CAMINHAO CHASSIS FORD F-14000</v>
          </cell>
          <cell r="C4818" t="str">
            <v>H</v>
          </cell>
          <cell r="D4818">
            <v>25.6</v>
          </cell>
        </row>
        <row r="4819">
          <cell r="B4819" t="str">
            <v>162HP - MANUTENCAO</v>
          </cell>
        </row>
        <row r="4820">
          <cell r="A4820">
            <v>5770</v>
          </cell>
          <cell r="B4820" t="str">
            <v>DISTRIBUIDOR DE ASFALTO CAP 5.000L SOBRE CAMINHAO CHASSIS FORD F-14000</v>
          </cell>
          <cell r="C4820" t="str">
            <v>H</v>
          </cell>
          <cell r="D4820">
            <v>16.079999999999998</v>
          </cell>
        </row>
        <row r="4821">
          <cell r="B4821" t="str">
            <v>162HP - CUSTO C/ MAO-DE-OBRA NA OPERACAO DIURNA</v>
          </cell>
        </row>
        <row r="4822">
          <cell r="A4822">
            <v>5771</v>
          </cell>
          <cell r="B4822" t="str">
            <v>DISTRIBUIDOR DE ASFALTO CAP 5.000L SOBRE CAMINHAO CHASSIS FORD F-14000</v>
          </cell>
          <cell r="C4822" t="str">
            <v>H</v>
          </cell>
          <cell r="D4822">
            <v>19.29</v>
          </cell>
        </row>
        <row r="4823">
          <cell r="B4823" t="str">
            <v>142HP - CUSTO C/ MAO-DE-OBRA NA OPERACAO NOTURNA</v>
          </cell>
        </row>
        <row r="4824">
          <cell r="A4824">
            <v>5772</v>
          </cell>
          <cell r="B4824" t="str">
            <v>ESCAVADEIRA HIDRAULICA SOBRE ESTEIRAS CASE 80CR 93HP</v>
          </cell>
          <cell r="C4824" t="str">
            <v>H</v>
          </cell>
          <cell r="D4824">
            <v>37.159999999999997</v>
          </cell>
        </row>
        <row r="4825">
          <cell r="B4825" t="str">
            <v>MANUTENCAO</v>
          </cell>
        </row>
        <row r="4826">
          <cell r="A4826">
            <v>5773</v>
          </cell>
          <cell r="B4826" t="str">
            <v>ESCAVADEIRA HIDRAULICA SOBRE ESTEIRAS CASE 80CR 93HP</v>
          </cell>
          <cell r="C4826" t="str">
            <v>H</v>
          </cell>
          <cell r="D4826">
            <v>35.15</v>
          </cell>
        </row>
        <row r="4827">
          <cell r="B4827" t="str">
            <v>CUSTO C/MATERIAIS NA OPERACAO</v>
          </cell>
        </row>
        <row r="4828">
          <cell r="A4828">
            <v>5774</v>
          </cell>
          <cell r="B4828" t="str">
            <v>ESCAVADEIRA HIDRAULICA SOBRE ESTEIRAS CASE 80CR 93HP</v>
          </cell>
          <cell r="C4828" t="str">
            <v>H</v>
          </cell>
          <cell r="D4828">
            <v>5.65</v>
          </cell>
        </row>
        <row r="4829">
          <cell r="B4829" t="str">
            <v>CUSTO C/ MA0-DE-OBRA NA OPERACAO DIURNA</v>
          </cell>
        </row>
        <row r="4830">
          <cell r="A4830">
            <v>5775</v>
          </cell>
          <cell r="B4830" t="str">
            <v>LANCA ELEVATORIA KABI-GIRAFA KLE-24/3 SOBRE CAMINHAO CHASSI MB L-2318</v>
          </cell>
          <cell r="C4830" t="str">
            <v>H</v>
          </cell>
          <cell r="D4830">
            <v>71.39</v>
          </cell>
        </row>
        <row r="4831">
          <cell r="B4831" t="str">
            <v>130HP - MANUTENCAO</v>
          </cell>
        </row>
        <row r="4832">
          <cell r="A4832">
            <v>5776</v>
          </cell>
          <cell r="B4832" t="str">
            <v>LANCA ELEVATORIA KABI-GIRAFA KLE-24/3 SOBRE CAMINHAO CHASSI MB L-2318</v>
          </cell>
          <cell r="C4832" t="str">
            <v>H</v>
          </cell>
          <cell r="D4832">
            <v>49.89</v>
          </cell>
        </row>
        <row r="4833">
          <cell r="B4833" t="str">
            <v>130HP - CUSTO C/MATERIAIS NA OPERACAO</v>
          </cell>
        </row>
        <row r="4834">
          <cell r="A4834">
            <v>5777</v>
          </cell>
          <cell r="B4834" t="str">
            <v>GUINDASTE MUNK C/CESTO 640/18 SOBRE CAMINHAO CARROCERIA FORD F14000</v>
          </cell>
          <cell r="C4834" t="str">
            <v>H</v>
          </cell>
          <cell r="D4834">
            <v>13.98</v>
          </cell>
        </row>
        <row r="4835">
          <cell r="B4835" t="str">
            <v>162HP - MANUTENCAO</v>
          </cell>
        </row>
        <row r="4836">
          <cell r="A4836">
            <v>5778</v>
          </cell>
          <cell r="B4836" t="str">
            <v>MOTONIVELADORA CATERPILLAR 120 140HP (VU=6ANOS) - DEPRECIACAO E JUROS</v>
          </cell>
          <cell r="C4836" t="str">
            <v>H</v>
          </cell>
          <cell r="D4836">
            <v>63.82</v>
          </cell>
        </row>
        <row r="4837">
          <cell r="A4837" t="str">
            <v>CÓDIGO</v>
          </cell>
          <cell r="B4837" t="str">
            <v>|D E S C R I Ç Ã O                                                   |UN</v>
          </cell>
          <cell r="C4837" t="str">
            <v>IDADE</v>
          </cell>
          <cell r="D4837" t="str">
            <v>|CUSTO TOTAL</v>
          </cell>
        </row>
        <row r="4838">
          <cell r="A4838" t="str">
            <v>ÍNCULO.....:</v>
          </cell>
          <cell r="B4838" t="str">
            <v>NACIONAL CAIXA</v>
          </cell>
        </row>
        <row r="4840">
          <cell r="A4840">
            <v>5779</v>
          </cell>
          <cell r="B4840" t="str">
            <v>MOTONIVELADORA CATERPILLAR 120 140HP (VU=6ANOS) - MANUTENCAO</v>
          </cell>
          <cell r="C4840" t="str">
            <v>H</v>
          </cell>
          <cell r="D4840">
            <v>37.08</v>
          </cell>
        </row>
        <row r="4841">
          <cell r="A4841">
            <v>5780</v>
          </cell>
          <cell r="B4841" t="str">
            <v>MOTOSCRAPER 621 270HP (VU=5ANOS) / DEPRECIACAO E JUROS</v>
          </cell>
          <cell r="C4841" t="str">
            <v>H</v>
          </cell>
          <cell r="D4841">
            <v>247.08</v>
          </cell>
        </row>
        <row r="4842">
          <cell r="A4842">
            <v>5781</v>
          </cell>
          <cell r="B4842" t="str">
            <v>MOTOSCRAPER 621 270HP (VU=5ANOS) / MANUTENCAO</v>
          </cell>
          <cell r="C4842" t="str">
            <v>H</v>
          </cell>
          <cell r="D4842">
            <v>187.32</v>
          </cell>
        </row>
        <row r="4843">
          <cell r="A4843">
            <v>5782</v>
          </cell>
          <cell r="B4843" t="str">
            <v>MOTOSCRAPER 621 270HP / CUSTO COM MATERIAIS NA OPERACAO</v>
          </cell>
          <cell r="C4843" t="str">
            <v>H</v>
          </cell>
          <cell r="D4843">
            <v>102.06</v>
          </cell>
        </row>
        <row r="4844">
          <cell r="A4844">
            <v>5783</v>
          </cell>
          <cell r="B4844" t="str">
            <v>MOTOSCRAPER 621 270HP / CUSTO COM MA0-DE-0BRA NA OPERACAO DIURNA</v>
          </cell>
          <cell r="C4844" t="str">
            <v>H</v>
          </cell>
          <cell r="D4844">
            <v>5.65</v>
          </cell>
        </row>
        <row r="4845">
          <cell r="A4845">
            <v>5784</v>
          </cell>
          <cell r="B4845" t="str">
            <v>MOTOSCRAPER 621 270HP (VU=8ANOS/16.000H) - DEPRECIACAO E JUROS</v>
          </cell>
          <cell r="C4845" t="str">
            <v>H</v>
          </cell>
          <cell r="D4845">
            <v>188.63</v>
          </cell>
        </row>
        <row r="4846">
          <cell r="A4846">
            <v>5785</v>
          </cell>
          <cell r="B4846" t="str">
            <v>MOTOSCRAPER 621 270HP (VU=8ANOS/16.000H) - MANUTENCAO</v>
          </cell>
          <cell r="C4846" t="str">
            <v>H</v>
          </cell>
          <cell r="D4846">
            <v>105.46</v>
          </cell>
        </row>
        <row r="4847">
          <cell r="A4847">
            <v>5786</v>
          </cell>
          <cell r="B4847" t="str">
            <v>PA-CARREGADEIRA SOBRE PNEUS CATERPILLAR 950 170HP (VU=5ANOS)</v>
          </cell>
          <cell r="C4847" t="str">
            <v>H</v>
          </cell>
          <cell r="D4847">
            <v>90.01</v>
          </cell>
        </row>
        <row r="4848">
          <cell r="B4848" t="str">
            <v>DEPRECIACAO E JUROS</v>
          </cell>
        </row>
        <row r="4849">
          <cell r="A4849">
            <v>5787</v>
          </cell>
          <cell r="B4849" t="str">
            <v>PA-CARREGADEIRA SOBRE PNEUS CATERPILLAR 950 170HP</v>
          </cell>
          <cell r="C4849" t="str">
            <v>H</v>
          </cell>
          <cell r="D4849">
            <v>64.260000000000005</v>
          </cell>
        </row>
        <row r="4850">
          <cell r="B4850" t="str">
            <v>CUSTO C/MATERIAIS NA OPERACAO</v>
          </cell>
        </row>
        <row r="4851">
          <cell r="A4851">
            <v>5788</v>
          </cell>
          <cell r="B4851" t="str">
            <v>PA-CARREGADEIRA SOBRE PNEUS CATERPILLAR 950 170HP</v>
          </cell>
          <cell r="C4851" t="str">
            <v>H</v>
          </cell>
          <cell r="D4851">
            <v>5.65</v>
          </cell>
        </row>
        <row r="4852">
          <cell r="B4852" t="str">
            <v>CUSTO C/ MAO-DE-OBRA NA OPERACAO DIURNA</v>
          </cell>
        </row>
        <row r="4853">
          <cell r="A4853">
            <v>5789</v>
          </cell>
          <cell r="B4853" t="str">
            <v>PA-CARREGADEIRA SOBRE PNEUS CATERPILLAR 950 170HP</v>
          </cell>
          <cell r="C4853" t="str">
            <v>H</v>
          </cell>
          <cell r="D4853">
            <v>12.33</v>
          </cell>
        </row>
        <row r="4854">
          <cell r="B4854" t="str">
            <v>CUSTO C/ MAO-DE-OBRA NA OPERACAO NOTURNA</v>
          </cell>
        </row>
        <row r="4855">
          <cell r="A4855">
            <v>5790</v>
          </cell>
          <cell r="B4855" t="str">
            <v>ROLO COMPACTADOR MULLER TR14H 68HP - DEPRECIACAO E JUROS</v>
          </cell>
          <cell r="C4855" t="str">
            <v>H</v>
          </cell>
          <cell r="D4855">
            <v>26.22</v>
          </cell>
        </row>
        <row r="4856">
          <cell r="A4856">
            <v>5791</v>
          </cell>
          <cell r="B4856" t="str">
            <v>ROLO COMPACTADOR MULLER TR14H 68HP - MANUTENCAO</v>
          </cell>
          <cell r="C4856" t="str">
            <v>H</v>
          </cell>
          <cell r="D4856">
            <v>15.74</v>
          </cell>
        </row>
        <row r="4857">
          <cell r="A4857">
            <v>5792</v>
          </cell>
          <cell r="B4857" t="str">
            <v>ROLO COMPACTADOR MULLER TR14H 68HP - CUSTO C/MATERIAIS NA OPERACAO</v>
          </cell>
          <cell r="C4857" t="str">
            <v>H</v>
          </cell>
          <cell r="D4857">
            <v>28.72</v>
          </cell>
        </row>
        <row r="4858">
          <cell r="A4858">
            <v>5793</v>
          </cell>
          <cell r="B4858" t="str">
            <v>ROLO COMPACTADOR MULLER TR14H 68HP / MAO-DE-OBRA NA OPERACAO NOTURNA</v>
          </cell>
          <cell r="C4858" t="str">
            <v>H</v>
          </cell>
          <cell r="D4858">
            <v>12.33</v>
          </cell>
        </row>
        <row r="4859">
          <cell r="A4859">
            <v>5794</v>
          </cell>
          <cell r="B4859" t="str">
            <v>MARTELETE OU ROMPEDOR ATLAS COPCO TEX 31 - DEPRECIACAO E JUROS</v>
          </cell>
          <cell r="C4859" t="str">
            <v>H</v>
          </cell>
          <cell r="D4859">
            <v>1.43</v>
          </cell>
        </row>
        <row r="4860">
          <cell r="A4860">
            <v>5795</v>
          </cell>
          <cell r="B4860" t="str">
            <v>MARTELETE OU ROMPEDOR ATLAS COPCO TEX 31 - CHP DIURNO</v>
          </cell>
          <cell r="C4860" t="str">
            <v>CHP</v>
          </cell>
          <cell r="D4860">
            <v>9.14</v>
          </cell>
        </row>
        <row r="4861">
          <cell r="A4861">
            <v>5796</v>
          </cell>
          <cell r="B4861" t="str">
            <v>MARTELETE/ROMPEDOR ATLAS COPCO TEX 31/MAO-DE-OBRA NA OPERACAO DIURNA</v>
          </cell>
          <cell r="C4861" t="str">
            <v>H</v>
          </cell>
          <cell r="D4861">
            <v>5.82</v>
          </cell>
        </row>
        <row r="4862">
          <cell r="A4862">
            <v>5797</v>
          </cell>
          <cell r="B4862" t="str">
            <v>COMPRESSOR ATLAS COPCO XA80 170PCM 80HP - MANUTENCAO</v>
          </cell>
          <cell r="C4862" t="str">
            <v>H</v>
          </cell>
          <cell r="D4862">
            <v>2.5299999999999998</v>
          </cell>
        </row>
        <row r="4863">
          <cell r="A4863">
            <v>5798</v>
          </cell>
          <cell r="B4863" t="str">
            <v>COMPRESSOR ATLAS COPCO XA80 170PCM 80HP/MAO-DE-OBRA NA OPERACAO DIURNA</v>
          </cell>
          <cell r="C4863" t="str">
            <v>H</v>
          </cell>
          <cell r="D4863">
            <v>3.42</v>
          </cell>
        </row>
        <row r="4864">
          <cell r="A4864">
            <v>5799</v>
          </cell>
          <cell r="B4864" t="str">
            <v>BOMBA SUBMERSA ELETRICA MONOFASICA LEAO HT4C-10  3CV</v>
          </cell>
          <cell r="C4864" t="str">
            <v>H</v>
          </cell>
          <cell r="D4864">
            <v>0.3</v>
          </cell>
        </row>
        <row r="4865">
          <cell r="B4865" t="str">
            <v>DEPRECIACAO E JUROS</v>
          </cell>
        </row>
        <row r="4866">
          <cell r="A4866">
            <v>5800</v>
          </cell>
          <cell r="B4866" t="str">
            <v>BOMBA SUBMERSA ELETRICA MONOFASICA 3CV LEAO HT4C-10 - MANUTENCAO</v>
          </cell>
          <cell r="C4866" t="str">
            <v>H</v>
          </cell>
          <cell r="D4866">
            <v>0.12</v>
          </cell>
        </row>
        <row r="4867">
          <cell r="A4867">
            <v>5801</v>
          </cell>
          <cell r="B4867" t="str">
            <v>COMPACTADOR DE PLACA VIBRATORIA VIBRO-DYNAPAC DIESEL CM-13 4HP</v>
          </cell>
          <cell r="C4867" t="str">
            <v>H</v>
          </cell>
          <cell r="D4867">
            <v>3.9</v>
          </cell>
        </row>
        <row r="4868">
          <cell r="A4868" t="str">
            <v>CÓDIGO</v>
          </cell>
          <cell r="B4868" t="str">
            <v>|D E S C R I Ç Ã O                                                   |UN</v>
          </cell>
          <cell r="C4868" t="str">
            <v>IDADE</v>
          </cell>
          <cell r="D4868" t="str">
            <v>|CUSTO TOTAL</v>
          </cell>
        </row>
        <row r="4869">
          <cell r="A4869" t="str">
            <v>ÍNCULO.....:</v>
          </cell>
          <cell r="B4869" t="str">
            <v>NACIONAL CAIXA</v>
          </cell>
        </row>
        <row r="4871">
          <cell r="B4871" t="str">
            <v>DEPRECIACAO E JUROS</v>
          </cell>
        </row>
        <row r="4872">
          <cell r="A4872">
            <v>5802</v>
          </cell>
          <cell r="B4872" t="str">
            <v>COMPACTADOR DE PLACA VIBRATORIA VIBRO-DYNAPAC DIESEL CM-13 4HP</v>
          </cell>
          <cell r="C4872" t="str">
            <v>H</v>
          </cell>
          <cell r="D4872">
            <v>1.54</v>
          </cell>
        </row>
        <row r="4873">
          <cell r="B4873" t="str">
            <v>MANUTENCAO</v>
          </cell>
        </row>
        <row r="4874">
          <cell r="A4874">
            <v>5803</v>
          </cell>
          <cell r="B4874" t="str">
            <v>COMPACTADOR DE PLACA VIBRATORIA VIBRO-DYNAPAC DIESEL CM-13 4HP</v>
          </cell>
          <cell r="C4874" t="str">
            <v>H</v>
          </cell>
          <cell r="D4874">
            <v>1.51</v>
          </cell>
        </row>
        <row r="4875">
          <cell r="B4875" t="str">
            <v>CUSTO C/MATERIAIS NA OPERACAO</v>
          </cell>
        </row>
        <row r="4876">
          <cell r="A4876">
            <v>5804</v>
          </cell>
          <cell r="B4876" t="str">
            <v>COMPACTADOR DE PLACA VIBRATORIA VIBRO-DYNAPAC DIESEL CM-13 4HP</v>
          </cell>
          <cell r="C4876" t="str">
            <v>H</v>
          </cell>
          <cell r="D4876">
            <v>12.21</v>
          </cell>
        </row>
        <row r="4877">
          <cell r="B4877" t="str">
            <v>CUSTO C/ MAO-DE-OBRA NA OPERACAO DIURNA</v>
          </cell>
        </row>
        <row r="4878">
          <cell r="A4878">
            <v>5805</v>
          </cell>
          <cell r="B4878" t="str">
            <v>BOMBA C/MOTOR A GASOLINA AUTOESCORVANTE P/AGUA SUJA 3/4HP -CHP NOTURNA</v>
          </cell>
          <cell r="C4878" t="str">
            <v>CHP-N</v>
          </cell>
          <cell r="D4878">
            <v>3.48</v>
          </cell>
        </row>
        <row r="4879">
          <cell r="A4879">
            <v>5806</v>
          </cell>
          <cell r="B4879" t="str">
            <v>BOMBA C/MOTOR A GASOLINA AUTOESCORVANTE P/AGUA SUJA 3/4HP -CHI DIURNA</v>
          </cell>
          <cell r="C4879" t="str">
            <v>CHI</v>
          </cell>
          <cell r="D4879">
            <v>0.31</v>
          </cell>
        </row>
        <row r="4880">
          <cell r="A4880">
            <v>5807</v>
          </cell>
          <cell r="B4880" t="str">
            <v>BOMBA C/MOTOR A GASOLINA AUTOESCORVANTE P/AGUA SUJA 3/4HP -CHI NOTURNA</v>
          </cell>
          <cell r="C4880" t="str">
            <v>CHI-N</v>
          </cell>
          <cell r="D4880">
            <v>0.31</v>
          </cell>
        </row>
        <row r="4881">
          <cell r="A4881">
            <v>5808</v>
          </cell>
          <cell r="B4881" t="str">
            <v>USINA DE ASFALTO A QUENTE FIXA CAP.40/80 TON/H - CHP DIURNO</v>
          </cell>
          <cell r="C4881" t="str">
            <v>CHP</v>
          </cell>
          <cell r="D4881">
            <v>233.51</v>
          </cell>
        </row>
        <row r="4882">
          <cell r="A4882">
            <v>5809</v>
          </cell>
          <cell r="B4882" t="str">
            <v>USINA DE ASFALTO A QUENTE FIXA CAP.40/80 TON/H - CHP NOTURNO</v>
          </cell>
          <cell r="C4882" t="str">
            <v>CHP-N</v>
          </cell>
          <cell r="D4882">
            <v>237.62</v>
          </cell>
        </row>
        <row r="4883">
          <cell r="A4883">
            <v>5811</v>
          </cell>
          <cell r="B4883" t="str">
            <v>CAMINHAO BASCULANTE FORD F-14000 6M3 162HP (VU=5ANOS) - CHP DIURNO</v>
          </cell>
          <cell r="C4883" t="str">
            <v>CHP</v>
          </cell>
          <cell r="D4883">
            <v>93.32</v>
          </cell>
        </row>
        <row r="4884">
          <cell r="A4884">
            <v>5812</v>
          </cell>
          <cell r="B4884" t="str">
            <v>CAMINHAO BASCULANTE FORD F-14000 6M3 162HP (VU=5ANOS) - CHP NOTURNO</v>
          </cell>
          <cell r="C4884" t="str">
            <v>CHP-N</v>
          </cell>
          <cell r="D4884">
            <v>94.48</v>
          </cell>
        </row>
        <row r="4885">
          <cell r="A4885">
            <v>5822</v>
          </cell>
          <cell r="B4885" t="str">
            <v>CAMINHAO BASCULANTE FORD F-14000 6M3 162HP (VU=5ANOS) - CHI NOTURNO</v>
          </cell>
          <cell r="C4885" t="str">
            <v>CHI-N</v>
          </cell>
          <cell r="D4885">
            <v>27.47</v>
          </cell>
        </row>
        <row r="4886">
          <cell r="A4886">
            <v>5823</v>
          </cell>
          <cell r="B4886" t="str">
            <v>USINA DE CONCRETO PINI 227305 90/120M3 63HP - CHP DIURNO</v>
          </cell>
          <cell r="C4886" t="str">
            <v>CHP</v>
          </cell>
          <cell r="D4886">
            <v>82.25</v>
          </cell>
        </row>
        <row r="4887">
          <cell r="A4887">
            <v>5824</v>
          </cell>
          <cell r="B4887" t="str">
            <v>CAMINHAO CARROCERIA 6,0M3 FORD F-14000 162HP (VU=6ANOS) - CHP DIURNO</v>
          </cell>
          <cell r="C4887" t="str">
            <v>CHP</v>
          </cell>
          <cell r="D4887">
            <v>86.48</v>
          </cell>
        </row>
        <row r="4888">
          <cell r="A4888">
            <v>5825</v>
          </cell>
          <cell r="B4888" t="str">
            <v>CAMINHAO CARROCERIA FORD F-14000 162HP (VU=6ANOS) - CHP NOTURNO</v>
          </cell>
          <cell r="C4888" t="str">
            <v>CHP-N</v>
          </cell>
          <cell r="D4888">
            <v>85.4</v>
          </cell>
        </row>
        <row r="4889">
          <cell r="A4889">
            <v>5826</v>
          </cell>
          <cell r="B4889" t="str">
            <v>CAMINHAO CARROCERIA FORD F-14000 162HP (VU=6ANOS) - CHI DIURNO</v>
          </cell>
          <cell r="C4889" t="str">
            <v>CHI</v>
          </cell>
          <cell r="D4889">
            <v>26.57</v>
          </cell>
        </row>
        <row r="4890">
          <cell r="A4890">
            <v>5827</v>
          </cell>
          <cell r="B4890" t="str">
            <v>CAMINHAO CARROCERIA FORD F-14000 162HP (VU=6ANOS) - CHI NOTURNO</v>
          </cell>
          <cell r="C4890" t="str">
            <v>CHI-N</v>
          </cell>
          <cell r="D4890">
            <v>25.49</v>
          </cell>
        </row>
        <row r="4891">
          <cell r="A4891">
            <v>5828</v>
          </cell>
          <cell r="B4891" t="str">
            <v>USINA DE CONCRETO PINI 227305 CAP.90/120M3 63HP - CHP NOTURNO</v>
          </cell>
          <cell r="C4891" t="str">
            <v>CHP-N</v>
          </cell>
          <cell r="D4891">
            <v>84.99</v>
          </cell>
        </row>
        <row r="4892">
          <cell r="A4892">
            <v>5829</v>
          </cell>
          <cell r="B4892" t="str">
            <v>USINA DE CONCRETO PINI 227305 90/120M3 63HP - CHI DIURNO</v>
          </cell>
          <cell r="C4892" t="str">
            <v>CHI</v>
          </cell>
          <cell r="D4892">
            <v>38.71</v>
          </cell>
        </row>
        <row r="4893">
          <cell r="A4893">
            <v>5830</v>
          </cell>
          <cell r="B4893" t="str">
            <v>USINA DE CONCRETO PINI 227305 90/120M3 63HP - CHI NOTURNO</v>
          </cell>
          <cell r="C4893" t="str">
            <v>CHI-N</v>
          </cell>
          <cell r="D4893">
            <v>41.45</v>
          </cell>
        </row>
        <row r="4894">
          <cell r="A4894">
            <v>5831</v>
          </cell>
          <cell r="B4894" t="str">
            <v>USINA DE CONCRETO PINI 227305 90/120M3 63HP - CHP DIURNO</v>
          </cell>
          <cell r="C4894" t="str">
            <v>CHP</v>
          </cell>
          <cell r="D4894">
            <v>174.7</v>
          </cell>
        </row>
        <row r="4895">
          <cell r="A4895">
            <v>5832</v>
          </cell>
          <cell r="B4895" t="str">
            <v>USINA DE CONCRETO PINI 227305 90/120M3 63HP - CHP NOTURNO</v>
          </cell>
          <cell r="C4895" t="str">
            <v>CHP-N</v>
          </cell>
          <cell r="D4895">
            <v>179.49</v>
          </cell>
        </row>
        <row r="4896">
          <cell r="A4896">
            <v>5834</v>
          </cell>
          <cell r="B4896" t="str">
            <v>USINA MISTURADORA DE SOLOS PINI 227305 100HP - CHI NOTURNO</v>
          </cell>
          <cell r="C4896" t="str">
            <v>CHI-N</v>
          </cell>
          <cell r="D4896">
            <v>102.02</v>
          </cell>
        </row>
        <row r="4897">
          <cell r="A4897">
            <v>5835</v>
          </cell>
          <cell r="B4897" t="str">
            <v>VIBROACABADORA SOBRE ESTEIRAS POTENCIA MAX.100 CV - CHP DIURNO</v>
          </cell>
          <cell r="C4897" t="str">
            <v>CHP</v>
          </cell>
          <cell r="D4897">
            <v>200.29</v>
          </cell>
        </row>
        <row r="4898">
          <cell r="A4898">
            <v>5836</v>
          </cell>
          <cell r="B4898" t="str">
            <v>VIBROACABADORA SOBRE ESTEIRAS POT.MAX. 100 CV - CHP NOTURNO</v>
          </cell>
          <cell r="C4898" t="str">
            <v>CHP-N</v>
          </cell>
          <cell r="D4898">
            <v>202.35</v>
          </cell>
        </row>
        <row r="4899">
          <cell r="A4899" t="str">
            <v>CÓDIGO</v>
          </cell>
          <cell r="B4899" t="str">
            <v>|D E S C R I Ç Ã O                                                   |UN</v>
          </cell>
          <cell r="C4899" t="str">
            <v>IDADE</v>
          </cell>
          <cell r="D4899" t="str">
            <v>|CUSTO TOTAL</v>
          </cell>
        </row>
        <row r="4900">
          <cell r="A4900" t="str">
            <v>ÍNCULO.....:</v>
          </cell>
          <cell r="B4900" t="str">
            <v>NACIONAL CAIXA</v>
          </cell>
        </row>
        <row r="4902">
          <cell r="A4902">
            <v>5837</v>
          </cell>
          <cell r="B4902" t="str">
            <v>VIBROACABADORA SOBRE ESTEIRAS POT.MAXIMA 100 CV - CHI DIURNO</v>
          </cell>
          <cell r="C4902" t="str">
            <v>CHI</v>
          </cell>
          <cell r="D4902">
            <v>116.13</v>
          </cell>
        </row>
        <row r="4903">
          <cell r="A4903">
            <v>5838</v>
          </cell>
          <cell r="B4903" t="str">
            <v>VIBROACABADORA SOBRE ESTEIRAS POT. MAX. 100 CV - CHI NOTURNO</v>
          </cell>
          <cell r="C4903" t="str">
            <v>CHI-N</v>
          </cell>
          <cell r="D4903">
            <v>118.18</v>
          </cell>
        </row>
        <row r="4904">
          <cell r="A4904">
            <v>5839</v>
          </cell>
          <cell r="B4904" t="str">
            <v>VASSOURA MECANICA REBOCAVEL ULIANA CONSMAQ - CHP DIURNO</v>
          </cell>
          <cell r="C4904" t="str">
            <v>CHP</v>
          </cell>
          <cell r="D4904">
            <v>4.1100000000000003</v>
          </cell>
        </row>
        <row r="4905">
          <cell r="A4905">
            <v>5840</v>
          </cell>
          <cell r="B4905" t="str">
            <v>VASSOURA MECANICA REBOCAVEL ULIANA CONSMAQ - CHP NOTURNO</v>
          </cell>
          <cell r="C4905" t="str">
            <v>CHP-N</v>
          </cell>
          <cell r="D4905">
            <v>4.1100000000000003</v>
          </cell>
        </row>
        <row r="4906">
          <cell r="A4906">
            <v>5841</v>
          </cell>
          <cell r="B4906" t="str">
            <v>VASSOURA MECANICA REBOCAVEL ULIANA CONSMAQ - CHI DIURNO</v>
          </cell>
          <cell r="C4906" t="str">
            <v>CHI</v>
          </cell>
          <cell r="D4906">
            <v>3.08</v>
          </cell>
        </row>
        <row r="4907">
          <cell r="A4907">
            <v>5842</v>
          </cell>
          <cell r="B4907" t="str">
            <v>VASSOURA MECANICA REBOCAVEL ULIANA CONSMAQ - CHI NOTURNO</v>
          </cell>
          <cell r="C4907" t="str">
            <v>CHI-N</v>
          </cell>
          <cell r="D4907">
            <v>3.08</v>
          </cell>
        </row>
        <row r="4908">
          <cell r="A4908">
            <v>5843</v>
          </cell>
          <cell r="B4908" t="str">
            <v>TRATOR DE PNEUS CBT 2105 108 HP - CHP DIURNO</v>
          </cell>
          <cell r="C4908" t="str">
            <v>CHP</v>
          </cell>
          <cell r="D4908">
            <v>88.08</v>
          </cell>
        </row>
        <row r="4909">
          <cell r="A4909">
            <v>5844</v>
          </cell>
          <cell r="B4909" t="str">
            <v>TRATOR DE PNEUS CBT 2105 108 HP - CHP NOTURNO</v>
          </cell>
          <cell r="C4909" t="str">
            <v>CHP-N</v>
          </cell>
          <cell r="D4909">
            <v>91.78</v>
          </cell>
        </row>
        <row r="4910">
          <cell r="A4910">
            <v>5845</v>
          </cell>
          <cell r="B4910" t="str">
            <v>TRATOR DE PNEUS CBT 2105 108 HP - CHI DIURNO</v>
          </cell>
          <cell r="C4910" t="str">
            <v>CHI</v>
          </cell>
          <cell r="D4910">
            <v>28.43</v>
          </cell>
        </row>
        <row r="4911">
          <cell r="A4911">
            <v>5846</v>
          </cell>
          <cell r="B4911" t="str">
            <v>TRATOR DE PNEUS CBT 2105 108 HP - CHI NOTURNO</v>
          </cell>
          <cell r="C4911" t="str">
            <v>CHI-N</v>
          </cell>
          <cell r="D4911">
            <v>32.14</v>
          </cell>
        </row>
        <row r="4912">
          <cell r="A4912">
            <v>5847</v>
          </cell>
          <cell r="B4912" t="str">
            <v>TRATOR DE ESTEIRAS KOMATSU D65-E-8E 160HP - CHP DIURNO (VU=5ANOS)</v>
          </cell>
          <cell r="C4912" t="str">
            <v>CHP</v>
          </cell>
          <cell r="D4912">
            <v>257.06</v>
          </cell>
        </row>
        <row r="4913">
          <cell r="A4913">
            <v>5848</v>
          </cell>
          <cell r="B4913" t="str">
            <v>TRATOR DE ESTEIRAS KOMATSU D65-E-8E 160HP - CHP NOTURNO (VU=5ANOS)</v>
          </cell>
          <cell r="C4913" t="str">
            <v>CHP-N</v>
          </cell>
          <cell r="D4913">
            <v>259.11</v>
          </cell>
        </row>
        <row r="4914">
          <cell r="A4914">
            <v>5849</v>
          </cell>
          <cell r="B4914" t="str">
            <v>TRATOR DE ESTEIRAS KOMATSU D65-E-8E 160HP - CHI DIURNO (VU=5ANOS)</v>
          </cell>
          <cell r="C4914" t="str">
            <v>CHI</v>
          </cell>
          <cell r="D4914">
            <v>116.24</v>
          </cell>
        </row>
        <row r="4915">
          <cell r="A4915">
            <v>5850</v>
          </cell>
          <cell r="B4915" t="str">
            <v>TRATOR DE ESTEIRAS KOMATSU D65-E-8E 160HP - CHI NOTURNO (VU=5ANOS)</v>
          </cell>
          <cell r="C4915" t="str">
            <v>CHI-N</v>
          </cell>
          <cell r="D4915">
            <v>118.29</v>
          </cell>
        </row>
        <row r="4916">
          <cell r="A4916">
            <v>5851</v>
          </cell>
          <cell r="B4916" t="str">
            <v>TRATOR DE ESTEIRAS CATERPILLAR D6G 155HP / CHP DIURNO (VU=5ANOS)</v>
          </cell>
          <cell r="C4916" t="str">
            <v>CHP</v>
          </cell>
          <cell r="D4916">
            <v>254.6</v>
          </cell>
        </row>
        <row r="4917">
          <cell r="A4917">
            <v>5852</v>
          </cell>
          <cell r="B4917" t="str">
            <v>TRATOR DE ESTEIRAS CATERPILLAR D6G 155HP / CHP NOTURNO (VU=5ANOS)</v>
          </cell>
          <cell r="C4917" t="str">
            <v>CHP-N</v>
          </cell>
          <cell r="D4917">
            <v>261.27999999999997</v>
          </cell>
        </row>
        <row r="4918">
          <cell r="A4918">
            <v>5853</v>
          </cell>
          <cell r="B4918" t="str">
            <v>TRATOR DE ESTEIRAS CATERPILLAR D6G 155HP / CHI DIURNO (VU=5ANOS)</v>
          </cell>
          <cell r="C4918" t="str">
            <v>CHI</v>
          </cell>
          <cell r="D4918">
            <v>114.35</v>
          </cell>
        </row>
        <row r="4919">
          <cell r="A4919">
            <v>5854</v>
          </cell>
          <cell r="B4919" t="str">
            <v>TRATOR DE ESTEIRAS CATERPILLAR D6G 155HP / CHI NOTURNO (VU=5ANOS)</v>
          </cell>
          <cell r="C4919" t="str">
            <v>CHI-N</v>
          </cell>
          <cell r="D4919">
            <v>121.04</v>
          </cell>
        </row>
        <row r="4920">
          <cell r="A4920">
            <v>5855</v>
          </cell>
          <cell r="B4920" t="str">
            <v>TRATOR DE ESTEIRAS CATERPILLAR D8R 305HP / CHP DIURNO (VU=5ANOS)</v>
          </cell>
          <cell r="C4920" t="str">
            <v>CHP</v>
          </cell>
          <cell r="D4920">
            <v>605.4</v>
          </cell>
        </row>
        <row r="4921">
          <cell r="A4921">
            <v>5856</v>
          </cell>
          <cell r="B4921" t="str">
            <v>TRATOR DE ESTEIRAS CATERPILLAR D8R 305HP / CHP NOTURNO (VU=5ANOS)</v>
          </cell>
          <cell r="C4921" t="str">
            <v>CHP-N</v>
          </cell>
          <cell r="D4921">
            <v>612.09</v>
          </cell>
        </row>
        <row r="4922">
          <cell r="A4922">
            <v>5857</v>
          </cell>
          <cell r="B4922" t="str">
            <v>TRATOR DE ESTEIRAS CATERPILLAR D8R 305HP / CHI DIURNO (VU=5ANOS)</v>
          </cell>
          <cell r="C4922" t="str">
            <v>CHI</v>
          </cell>
          <cell r="D4922">
            <v>281.2</v>
          </cell>
        </row>
        <row r="4923">
          <cell r="A4923">
            <v>5858</v>
          </cell>
          <cell r="B4923" t="str">
            <v>TRATOR DE ESTEIRAS CATERPILLAR D8R 305HP / CHI NOTURNO (VU=5ANOS)</v>
          </cell>
          <cell r="C4923" t="str">
            <v>CHI-N</v>
          </cell>
          <cell r="D4923">
            <v>287.89</v>
          </cell>
        </row>
        <row r="4924">
          <cell r="A4924">
            <v>5860</v>
          </cell>
          <cell r="B4924" t="str">
            <v>TRATOR DE ESTEIRAS CATERPILLAR D4 125HP - CHP NOTURNO (VU=5ANOS)</v>
          </cell>
          <cell r="C4924" t="str">
            <v>CHP-N</v>
          </cell>
          <cell r="D4924">
            <v>162.91</v>
          </cell>
        </row>
        <row r="4925">
          <cell r="A4925">
            <v>5861</v>
          </cell>
          <cell r="B4925" t="str">
            <v>TRATOR DE ESTEIRAS CATERPILLAR D4 125HP - CHI DIURNO (VU=5ANOS)</v>
          </cell>
          <cell r="C4925" t="str">
            <v>CHI</v>
          </cell>
          <cell r="D4925">
            <v>70.12</v>
          </cell>
        </row>
        <row r="4926">
          <cell r="A4926">
            <v>5862</v>
          </cell>
          <cell r="B4926" t="str">
            <v>TRATOR DE ESTEIRAS CATERPILLAR D4 125HP - CHI NOTURNO (VU=5ANOS)</v>
          </cell>
          <cell r="C4926" t="str">
            <v>CHI-N</v>
          </cell>
          <cell r="D4926">
            <v>87.3</v>
          </cell>
        </row>
        <row r="4927">
          <cell r="A4927">
            <v>5863</v>
          </cell>
          <cell r="B4927" t="str">
            <v>ROLO COMPACTADOR VIBRATORIO LISO REBOCAVEL MULLER RV52L 5L/CHP DIURNO</v>
          </cell>
          <cell r="C4927" t="str">
            <v>CHP</v>
          </cell>
          <cell r="D4927">
            <v>49.06</v>
          </cell>
        </row>
        <row r="4928">
          <cell r="A4928">
            <v>5864</v>
          </cell>
          <cell r="B4928" t="str">
            <v>ROLO COMPACTADOR VIBRATORIO LISO REBOCAVEL MULLER RV52L 5L/CHP NOTURNO</v>
          </cell>
          <cell r="C4928" t="str">
            <v>CHP-N</v>
          </cell>
          <cell r="D4928">
            <v>51.11</v>
          </cell>
        </row>
        <row r="4929">
          <cell r="A4929">
            <v>5865</v>
          </cell>
          <cell r="B4929" t="str">
            <v>ROLO COMPACTADOR VIBRATORIO LISO REBOCAVEL MULLER RV52L 5L /CHI DIURNO</v>
          </cell>
          <cell r="C4929" t="str">
            <v>CHI</v>
          </cell>
          <cell r="D4929">
            <v>17.809999999999999</v>
          </cell>
        </row>
        <row r="4930">
          <cell r="A4930" t="str">
            <v>CÓDIGO</v>
          </cell>
          <cell r="B4930" t="str">
            <v>|D E S C R I Ç Ã O                                                   |UN</v>
          </cell>
          <cell r="C4930" t="str">
            <v>IDADE</v>
          </cell>
          <cell r="D4930" t="str">
            <v>|CUSTO TOTAL</v>
          </cell>
        </row>
        <row r="4931">
          <cell r="A4931" t="str">
            <v>ÍNCULO.....:</v>
          </cell>
          <cell r="B4931" t="str">
            <v>NACIONAL CAIXA</v>
          </cell>
        </row>
        <row r="4933">
          <cell r="A4933">
            <v>5866</v>
          </cell>
          <cell r="B4933" t="str">
            <v>ROLO COMPACTADOR VIBRATORIO LISO REBOCAVEL MULLER RV52L 5L/CHI NOTURNO</v>
          </cell>
          <cell r="C4933" t="str">
            <v>CHI-N</v>
          </cell>
          <cell r="D4933">
            <v>19.87</v>
          </cell>
        </row>
        <row r="4934">
          <cell r="A4934">
            <v>5867</v>
          </cell>
          <cell r="B4934" t="str">
            <v>ROLO TANDEM MULLER RT82H 60HP - CHP DIURNO</v>
          </cell>
          <cell r="C4934" t="str">
            <v>CHP</v>
          </cell>
          <cell r="D4934">
            <v>70.150000000000006</v>
          </cell>
        </row>
        <row r="4935">
          <cell r="A4935">
            <v>5868</v>
          </cell>
          <cell r="B4935" t="str">
            <v>ROLO TANDEM MULLER RT82H 60HP - CHP NOTURNO</v>
          </cell>
          <cell r="C4935" t="str">
            <v>CHP-N</v>
          </cell>
          <cell r="D4935">
            <v>72.2</v>
          </cell>
        </row>
        <row r="4936">
          <cell r="A4936">
            <v>5869</v>
          </cell>
          <cell r="B4936" t="str">
            <v>ROLO TANDEM MULLER RT82H 60HP - CHI DIURNO</v>
          </cell>
          <cell r="C4936" t="str">
            <v>CHI</v>
          </cell>
          <cell r="D4936">
            <v>29.74</v>
          </cell>
        </row>
        <row r="4937">
          <cell r="A4937">
            <v>5870</v>
          </cell>
          <cell r="B4937" t="str">
            <v>ROLO TANDEM MULLER RT82H 60HP - CHI NOTURNO</v>
          </cell>
          <cell r="C4937" t="str">
            <v>CHI-N</v>
          </cell>
          <cell r="D4937">
            <v>31.79</v>
          </cell>
        </row>
        <row r="4938">
          <cell r="A4938">
            <v>5871</v>
          </cell>
          <cell r="B4938" t="str">
            <v>ROLO COMPACTADOR AUTOPROPULSOR SOBRE PNEUS DYNAPAC CP221 145HP</v>
          </cell>
          <cell r="C4938" t="str">
            <v>CHP</v>
          </cell>
          <cell r="D4938">
            <v>121.79</v>
          </cell>
        </row>
        <row r="4939">
          <cell r="B4939" t="str">
            <v>CHP DIURNO</v>
          </cell>
        </row>
        <row r="4940">
          <cell r="A4940">
            <v>5872</v>
          </cell>
          <cell r="B4940" t="str">
            <v>ROLO COMPACTADOR AUTOPROPULSOR SOBRE PNEUS DYNAPAC CP221 145HP</v>
          </cell>
          <cell r="C4940" t="str">
            <v>CHP-N</v>
          </cell>
          <cell r="D4940">
            <v>123.85</v>
          </cell>
        </row>
        <row r="4941">
          <cell r="B4941" t="str">
            <v>CHP NOTURNO</v>
          </cell>
        </row>
        <row r="4942">
          <cell r="A4942">
            <v>5873</v>
          </cell>
          <cell r="B4942" t="str">
            <v>ROLO COMPACTADOR AUTOPROPULSOR SOBRE PNEUS DYNAPAC CP221 145HP</v>
          </cell>
          <cell r="C4942" t="str">
            <v>CHI</v>
          </cell>
          <cell r="D4942">
            <v>45.71</v>
          </cell>
        </row>
        <row r="4943">
          <cell r="B4943" t="str">
            <v>CHI DURNO</v>
          </cell>
        </row>
        <row r="4944">
          <cell r="A4944">
            <v>5874</v>
          </cell>
          <cell r="B4944" t="str">
            <v>ROLO COMPACTADOR AUTOPROPULSOR SOBRE PNEUS DYNAPAC CP221 145HP</v>
          </cell>
          <cell r="C4944" t="str">
            <v>CHI-N</v>
          </cell>
          <cell r="D4944">
            <v>47.76</v>
          </cell>
        </row>
        <row r="4945">
          <cell r="B4945" t="str">
            <v>CHI NOTURNO</v>
          </cell>
        </row>
        <row r="4946">
          <cell r="A4946">
            <v>5875</v>
          </cell>
          <cell r="B4946" t="str">
            <v>RETRO-ESCAVADEIRA SOBRE PNEUS  CASE 580H 74HP - CHP DIURNO</v>
          </cell>
          <cell r="C4946" t="str">
            <v>CHP</v>
          </cell>
          <cell r="D4946">
            <v>74.61</v>
          </cell>
        </row>
        <row r="4947">
          <cell r="A4947">
            <v>5876</v>
          </cell>
          <cell r="B4947" t="str">
            <v>RETRO-ESCAVADEIRA SOBRE PNEUS  CASE 580H 74HP - CHP NOTURNO</v>
          </cell>
          <cell r="C4947" t="str">
            <v>CHP-N</v>
          </cell>
          <cell r="D4947">
            <v>75.739999999999995</v>
          </cell>
        </row>
        <row r="4948">
          <cell r="A4948">
            <v>5877</v>
          </cell>
          <cell r="B4948" t="str">
            <v>RETRO-ESCAVADEIRA SOBRE PNEUS  CASE 580H 74HP - CHI DIURNO</v>
          </cell>
          <cell r="C4948" t="str">
            <v>CHI</v>
          </cell>
          <cell r="D4948">
            <v>29.18</v>
          </cell>
        </row>
        <row r="4949">
          <cell r="A4949">
            <v>5878</v>
          </cell>
          <cell r="B4949" t="str">
            <v>RETRO-ESCAVADEIRA SOBRE PNEUS  CASE 580H 74HP - CHI NOTURNO</v>
          </cell>
          <cell r="C4949" t="str">
            <v>CHI-N</v>
          </cell>
          <cell r="D4949">
            <v>30.31</v>
          </cell>
        </row>
        <row r="4950">
          <cell r="A4950">
            <v>5879</v>
          </cell>
          <cell r="B4950" t="str">
            <v>ROLO COMPACTADOR PE-DE-CARNEIRO REBOCAVEL 5T - CHP DIURNO</v>
          </cell>
          <cell r="C4950" t="str">
            <v>CHP</v>
          </cell>
          <cell r="D4950">
            <v>7.23</v>
          </cell>
        </row>
        <row r="4951">
          <cell r="A4951">
            <v>5880</v>
          </cell>
          <cell r="B4951" t="str">
            <v>ROLO COMPACTADOR PE-DE-CARNEIRO REBOCAVEL 5T - CHP NOTURNO</v>
          </cell>
          <cell r="C4951" t="str">
            <v>CHP-N</v>
          </cell>
          <cell r="D4951">
            <v>7.23</v>
          </cell>
        </row>
        <row r="4952">
          <cell r="A4952">
            <v>5881</v>
          </cell>
          <cell r="B4952" t="str">
            <v>ROLO COMPACTADOR PE-DE-CARNEIRO REBOCAVEL 5T - CHI DIURNO</v>
          </cell>
          <cell r="C4952" t="str">
            <v>CHI</v>
          </cell>
          <cell r="D4952">
            <v>5.42</v>
          </cell>
        </row>
        <row r="4953">
          <cell r="A4953">
            <v>5882</v>
          </cell>
          <cell r="B4953" t="str">
            <v>CAMINHAO CHASSI MERCEDES BENZ  L-2318/42 130HP C/EQUIP. LAMA ASFALTICA</v>
          </cell>
          <cell r="C4953" t="str">
            <v>CHP</v>
          </cell>
          <cell r="D4953">
            <v>110.21</v>
          </cell>
        </row>
        <row r="4954">
          <cell r="B4954" t="str">
            <v>CHP DIURNO</v>
          </cell>
        </row>
        <row r="4955">
          <cell r="A4955">
            <v>5883</v>
          </cell>
          <cell r="B4955" t="str">
            <v>CAMINHAO CHASSI MERCEDES BENZ  L-2318/42 130HP C/EQUIP. LAMA ASFALTICA</v>
          </cell>
          <cell r="C4955" t="str">
            <v>CHP-N</v>
          </cell>
          <cell r="D4955">
            <v>111.82</v>
          </cell>
        </row>
        <row r="4956">
          <cell r="B4956" t="str">
            <v>CHP NOTURNO</v>
          </cell>
        </row>
        <row r="4957">
          <cell r="A4957">
            <v>5884</v>
          </cell>
          <cell r="B4957" t="str">
            <v>CAMINHAO CHASSI MERCEDES BENZ  L-2318/42 130HP C/EQUIP. LAMA ASFALTICA</v>
          </cell>
          <cell r="C4957" t="str">
            <v>CHI</v>
          </cell>
          <cell r="D4957">
            <v>45.12</v>
          </cell>
        </row>
        <row r="4958">
          <cell r="B4958" t="str">
            <v>CHI DIURNO</v>
          </cell>
        </row>
        <row r="4959">
          <cell r="A4959">
            <v>5885</v>
          </cell>
          <cell r="B4959" t="str">
            <v>CAMINHAO CHASSI MERCEDES BENZ  L-2318/42 130HP C/EQUIP. LAMA ASFALTICA</v>
          </cell>
          <cell r="C4959" t="str">
            <v>CHI-N</v>
          </cell>
          <cell r="D4959">
            <v>46.73</v>
          </cell>
        </row>
        <row r="4960">
          <cell r="B4960" t="str">
            <v>CHI NOTURNO</v>
          </cell>
        </row>
        <row r="4961">
          <cell r="A4961" t="str">
            <v>CÓDIGO</v>
          </cell>
          <cell r="B4961" t="str">
            <v>|D E S C R I Ç Ã O                                                   |UN</v>
          </cell>
          <cell r="C4961" t="str">
            <v>IDADE</v>
          </cell>
          <cell r="D4961" t="str">
            <v>|CUSTO TOTAL</v>
          </cell>
        </row>
        <row r="4962">
          <cell r="A4962" t="str">
            <v>ÍNCULO.....:</v>
          </cell>
          <cell r="B4962" t="str">
            <v>NACIONAL CAIXA</v>
          </cell>
        </row>
        <row r="4964">
          <cell r="A4964">
            <v>5886</v>
          </cell>
          <cell r="B4964" t="str">
            <v>CAMINHAO PIPA FORD F12000 6000L 162HP C/BOMBA GASOLINA - CHP DIURNO</v>
          </cell>
          <cell r="C4964" t="str">
            <v>CHP</v>
          </cell>
          <cell r="D4964">
            <v>73.430000000000007</v>
          </cell>
        </row>
        <row r="4965">
          <cell r="A4965">
            <v>5887</v>
          </cell>
          <cell r="B4965" t="str">
            <v>CAMINHAO PIPA FORD F12000 6000L 162HP C/BOMBA GASOLINA - CHP NOTURNO</v>
          </cell>
          <cell r="C4965" t="str">
            <v>CHP-N</v>
          </cell>
          <cell r="D4965">
            <v>75.040000000000006</v>
          </cell>
        </row>
        <row r="4966">
          <cell r="A4966">
            <v>5888</v>
          </cell>
          <cell r="B4966" t="str">
            <v>CAMINHAO PIPA FORD F12000 6000L 162HP C/BOMBA GASOLINA - CHI DIURNO</v>
          </cell>
          <cell r="C4966" t="str">
            <v>CHI</v>
          </cell>
          <cell r="D4966">
            <v>26.9</v>
          </cell>
        </row>
        <row r="4967">
          <cell r="A4967">
            <v>5889</v>
          </cell>
          <cell r="B4967" t="str">
            <v>CAMINHAO PIPA FORD F12000 6000L 162HP C/BOMBA GASOLINA - CHI NOTURNO</v>
          </cell>
          <cell r="C4967" t="str">
            <v>CHI-N</v>
          </cell>
          <cell r="D4967">
            <v>28.51</v>
          </cell>
        </row>
        <row r="4968">
          <cell r="A4968">
            <v>5890</v>
          </cell>
          <cell r="B4968" t="str">
            <v>CAMINHAO CHASSI MERCEDES BENZ L2318/42 130HP - CHP DIURNO</v>
          </cell>
          <cell r="C4968" t="str">
            <v>CHP</v>
          </cell>
          <cell r="D4968">
            <v>89.15</v>
          </cell>
        </row>
        <row r="4969">
          <cell r="A4969">
            <v>5891</v>
          </cell>
          <cell r="B4969" t="str">
            <v>CAMINHAO CHASSI MERCEDES BENZ L2318/42 130HP - CHP NOTURNO</v>
          </cell>
          <cell r="C4969" t="str">
            <v>CHP-N</v>
          </cell>
          <cell r="D4969">
            <v>90.76</v>
          </cell>
        </row>
        <row r="4970">
          <cell r="A4970">
            <v>5892</v>
          </cell>
          <cell r="B4970" t="str">
            <v>CAMINHAO CHASSI MERCEDES BENZ L2318/42 130HP - CHI DIURNO</v>
          </cell>
          <cell r="C4970" t="str">
            <v>CHI</v>
          </cell>
          <cell r="D4970">
            <v>26.13</v>
          </cell>
        </row>
        <row r="4971">
          <cell r="A4971">
            <v>5893</v>
          </cell>
          <cell r="B4971" t="str">
            <v>CAMINHAO CHASSI MERCEDES BENZ L2318/42 130HP - CHI NOTURNO</v>
          </cell>
          <cell r="C4971" t="str">
            <v>CHI-N</v>
          </cell>
          <cell r="D4971">
            <v>27.74</v>
          </cell>
        </row>
        <row r="4972">
          <cell r="A4972">
            <v>5894</v>
          </cell>
          <cell r="B4972" t="str">
            <v>CAMINHAO CHASSI FORD F14000 162HP - CHP DIURNO</v>
          </cell>
          <cell r="C4972" t="str">
            <v>CHP</v>
          </cell>
          <cell r="D4972">
            <v>85.24</v>
          </cell>
        </row>
        <row r="4973">
          <cell r="A4973">
            <v>5895</v>
          </cell>
          <cell r="B4973" t="str">
            <v>CAMINHAO CHASSI FORD F14000 162HP - CHP NOTURNO</v>
          </cell>
          <cell r="C4973" t="str">
            <v>CHP-N</v>
          </cell>
          <cell r="D4973">
            <v>86.85</v>
          </cell>
        </row>
        <row r="4974">
          <cell r="A4974">
            <v>5896</v>
          </cell>
          <cell r="B4974" t="str">
            <v>CAMINHAO CHASSI FORD F14000 162HP - CHI DIURNO</v>
          </cell>
          <cell r="C4974" t="str">
            <v>CHI</v>
          </cell>
          <cell r="D4974">
            <v>25.79</v>
          </cell>
        </row>
        <row r="4975">
          <cell r="A4975">
            <v>5897</v>
          </cell>
          <cell r="B4975" t="str">
            <v>CAMINHAO CHASSI FORD F14000 162HP - CHI NOTURNO</v>
          </cell>
          <cell r="C4975" t="str">
            <v>CHI-N</v>
          </cell>
          <cell r="D4975">
            <v>27.39</v>
          </cell>
        </row>
        <row r="4976">
          <cell r="A4976">
            <v>5898</v>
          </cell>
          <cell r="B4976" t="str">
            <v>CAMINHAO PIPA FORD F12000 142HP 6000L (VU=6ANOS/12000H) -CHP NOTURNO</v>
          </cell>
          <cell r="C4976" t="str">
            <v>CHP-N</v>
          </cell>
          <cell r="D4976">
            <v>92.33</v>
          </cell>
        </row>
        <row r="4977">
          <cell r="A4977">
            <v>5899</v>
          </cell>
          <cell r="B4977" t="str">
            <v>CAMINHAO PIPA FORD F12000 142HP 6000L (VU=6ANOS/12000H) -CHI DIURNO</v>
          </cell>
          <cell r="C4977" t="str">
            <v>CHI</v>
          </cell>
          <cell r="D4977">
            <v>22.26</v>
          </cell>
        </row>
        <row r="4978">
          <cell r="A4978">
            <v>5900</v>
          </cell>
          <cell r="B4978" t="str">
            <v>CAMINHAO PIPA FORD F12000 142HP 6000L (VU=6ANOS/12000H) -CHI NOTURNO</v>
          </cell>
          <cell r="C4978" t="str">
            <v>CHI-N</v>
          </cell>
          <cell r="D4978">
            <v>26.1</v>
          </cell>
        </row>
        <row r="4979">
          <cell r="A4979">
            <v>5901</v>
          </cell>
          <cell r="B4979" t="str">
            <v>CAMINHAO PIPA FORD F14000 10.000L C/BOMBA GASOLINA E IRRIGADEIRA</v>
          </cell>
          <cell r="C4979" t="str">
            <v>CHP</v>
          </cell>
          <cell r="D4979">
            <v>86.94</v>
          </cell>
        </row>
        <row r="4980">
          <cell r="B4980" t="str">
            <v>CHP DIURNO</v>
          </cell>
        </row>
        <row r="4981">
          <cell r="A4981">
            <v>5902</v>
          </cell>
          <cell r="B4981" t="str">
            <v>CAMINHAO PIPA FORD F14000 10.000L C/BOMBA GASOLINA E IRRIGADEIRA</v>
          </cell>
          <cell r="C4981" t="str">
            <v>CHP-N</v>
          </cell>
          <cell r="D4981">
            <v>88.55</v>
          </cell>
        </row>
        <row r="4982">
          <cell r="B4982" t="str">
            <v>CHP NOTURNO</v>
          </cell>
        </row>
        <row r="4983">
          <cell r="A4983">
            <v>5903</v>
          </cell>
          <cell r="B4983" t="str">
            <v>CAMINHAO PIPA FORD F14000 10.000L C/BOMBA GASOLINA E IRRIGADEIRA</v>
          </cell>
          <cell r="C4983" t="str">
            <v>CHI</v>
          </cell>
          <cell r="D4983">
            <v>26.16</v>
          </cell>
        </row>
        <row r="4984">
          <cell r="B4984" t="str">
            <v>CHI DIURNO</v>
          </cell>
        </row>
        <row r="4985">
          <cell r="A4985">
            <v>5904</v>
          </cell>
          <cell r="B4985" t="str">
            <v>CAMINHAO PIPA FORD F14000 10.000L C/BOMBA GASOLINA E IRRIGADEIRA</v>
          </cell>
          <cell r="C4985" t="str">
            <v>CHI-N</v>
          </cell>
          <cell r="D4985">
            <v>27.77</v>
          </cell>
        </row>
        <row r="4986">
          <cell r="B4986" t="str">
            <v>CHI NOTURNO</v>
          </cell>
        </row>
        <row r="4987">
          <cell r="A4987">
            <v>5905</v>
          </cell>
          <cell r="B4987" t="str">
            <v>DISTRIBUIDOR DE AGREGADOS REBOCAVEL EA12 - CHP DIURNO</v>
          </cell>
          <cell r="C4987" t="str">
            <v>CHP</v>
          </cell>
          <cell r="D4987">
            <v>10.88</v>
          </cell>
        </row>
        <row r="4988">
          <cell r="A4988">
            <v>5906</v>
          </cell>
          <cell r="B4988" t="str">
            <v>DISTRIBUIDOR DE AGREGADOS REBOCAVEL EA12 - CHP NOTURNO</v>
          </cell>
          <cell r="C4988" t="str">
            <v>CHP-N</v>
          </cell>
          <cell r="D4988">
            <v>10.88</v>
          </cell>
        </row>
        <row r="4989">
          <cell r="A4989">
            <v>5907</v>
          </cell>
          <cell r="B4989" t="str">
            <v>DISTRIBUIDOR DE AGREGADOS REBOCAVEL EA12 - CHI DIURNO</v>
          </cell>
          <cell r="C4989" t="str">
            <v>CHI</v>
          </cell>
          <cell r="D4989">
            <v>7.98</v>
          </cell>
        </row>
        <row r="4990">
          <cell r="A4990">
            <v>5908</v>
          </cell>
          <cell r="B4990" t="str">
            <v>DISTRIBUIDOR DE AGREGADOS REBOCAVEL EA12 - CHI NOTURNO</v>
          </cell>
          <cell r="C4990" t="str">
            <v>CHI-N</v>
          </cell>
          <cell r="D4990">
            <v>7.98</v>
          </cell>
        </row>
        <row r="4991">
          <cell r="A4991">
            <v>5909</v>
          </cell>
          <cell r="B4991" t="str">
            <v>DISTRIBUIDOR DE BETUME REBOCAV C/AQUECEDOR 1200/2100L C/BOMBA 3,4CV</v>
          </cell>
          <cell r="C4991" t="str">
            <v>CHP</v>
          </cell>
          <cell r="D4991">
            <v>46.23</v>
          </cell>
        </row>
        <row r="4992">
          <cell r="A4992" t="str">
            <v>CÓDIGO</v>
          </cell>
          <cell r="B4992" t="str">
            <v>|D E S C R I Ç Ã O                                                   |UN</v>
          </cell>
          <cell r="C4992" t="str">
            <v>IDADE</v>
          </cell>
          <cell r="D4992" t="str">
            <v>|CUSTO TOTAL</v>
          </cell>
        </row>
        <row r="4993">
          <cell r="A4993" t="str">
            <v>ÍNCULO.....:</v>
          </cell>
          <cell r="B4993" t="str">
            <v>NACIONAL CAIXA</v>
          </cell>
        </row>
        <row r="4995">
          <cell r="B4995" t="str">
            <v>CHP DIURNO</v>
          </cell>
        </row>
        <row r="4996">
          <cell r="A4996">
            <v>5910</v>
          </cell>
          <cell r="B4996" t="str">
            <v>DISTRIBUIDOR DE BETUME REBOCAV C/AQUECEDOR 1200/2100L C/BOMBA 3,4CV</v>
          </cell>
          <cell r="C4996" t="str">
            <v>CHP-N</v>
          </cell>
          <cell r="D4996">
            <v>46.24</v>
          </cell>
        </row>
        <row r="4997">
          <cell r="B4997" t="str">
            <v>CHP NOTURNO</v>
          </cell>
        </row>
        <row r="4998">
          <cell r="A4998">
            <v>5911</v>
          </cell>
          <cell r="B4998" t="str">
            <v>DISTRIBUIDOR DE BETUME REBOCAV C/AQUECEDOR 1200/2100L C/BOMBA 3,4CV</v>
          </cell>
          <cell r="C4998" t="str">
            <v>CHI</v>
          </cell>
          <cell r="D4998">
            <v>9.35</v>
          </cell>
        </row>
        <row r="4999">
          <cell r="B4999" t="str">
            <v>CHI DIURNO</v>
          </cell>
        </row>
        <row r="5000">
          <cell r="A5000">
            <v>5912</v>
          </cell>
          <cell r="B5000" t="str">
            <v>DISTRIBUIDOR DE BETUME REBOCAV C/AQUECEDOR 1200/2100L C/BOMBA 3,4CV</v>
          </cell>
          <cell r="C5000" t="str">
            <v>CHI-N</v>
          </cell>
          <cell r="D5000">
            <v>9.36</v>
          </cell>
        </row>
        <row r="5001">
          <cell r="B5001" t="str">
            <v>CHI NOTURNO</v>
          </cell>
        </row>
        <row r="5002">
          <cell r="A5002">
            <v>5913</v>
          </cell>
          <cell r="B5002" t="str">
            <v>DISTRIBUIDOR DE ASFALTO CAP 5000L SOBRE CAM.CHASSIS FORD F-14000 142HP</v>
          </cell>
          <cell r="C5002" t="str">
            <v>CHP</v>
          </cell>
          <cell r="D5002">
            <v>158.61000000000001</v>
          </cell>
        </row>
        <row r="5003">
          <cell r="B5003" t="str">
            <v>CHP DIURNO</v>
          </cell>
        </row>
        <row r="5004">
          <cell r="A5004">
            <v>5914</v>
          </cell>
          <cell r="B5004" t="str">
            <v>DISTRIBUIDOR DE ASFALTO CAP 5000L SOBRE CAM.CHASSIS FORD F-14000 142HP</v>
          </cell>
          <cell r="C5004" t="str">
            <v>CHP-N</v>
          </cell>
          <cell r="D5004">
            <v>161.83000000000001</v>
          </cell>
        </row>
        <row r="5005">
          <cell r="B5005" t="str">
            <v>CHP NOTURNO</v>
          </cell>
        </row>
        <row r="5006">
          <cell r="A5006">
            <v>5915</v>
          </cell>
          <cell r="B5006" t="str">
            <v>DISTRIBUIDOR DE ASFALTO CAP 5000L SOBRE CAM.CHASSIS FORD F-14000 142HP</v>
          </cell>
          <cell r="C5006" t="str">
            <v>CHI</v>
          </cell>
          <cell r="D5006">
            <v>59.3</v>
          </cell>
        </row>
        <row r="5007">
          <cell r="B5007" t="str">
            <v>CHI DIURNO</v>
          </cell>
        </row>
        <row r="5008">
          <cell r="A5008">
            <v>5916</v>
          </cell>
          <cell r="B5008" t="str">
            <v>DISTRIBUIDOR DE ASFALTO CAP 5000L SOBRE CAM.CHASSIS FORD F-14000 142HP</v>
          </cell>
          <cell r="C5008" t="str">
            <v>CHI-N</v>
          </cell>
          <cell r="D5008">
            <v>62.51</v>
          </cell>
        </row>
        <row r="5009">
          <cell r="B5009" t="str">
            <v>CHI NOTURNO</v>
          </cell>
        </row>
        <row r="5010">
          <cell r="A5010">
            <v>5917</v>
          </cell>
          <cell r="B5010" t="str">
            <v>ESCAVADEIRA HIDRAULICA SOBRE ESTEIRAS CASE 80CR 93HP- CHP DIURNO</v>
          </cell>
          <cell r="C5010" t="str">
            <v>CHP</v>
          </cell>
          <cell r="D5010">
            <v>139.22999999999999</v>
          </cell>
        </row>
        <row r="5011">
          <cell r="A5011">
            <v>5918</v>
          </cell>
          <cell r="B5011" t="str">
            <v>ESCAVADEIRA HIDRAULICA SOBRE ESTEIRAS CASE 80CR 93HP - CHP NOTURNO</v>
          </cell>
          <cell r="C5011" t="str">
            <v>CHP-N</v>
          </cell>
          <cell r="D5011">
            <v>140.36000000000001</v>
          </cell>
        </row>
        <row r="5012">
          <cell r="A5012">
            <v>5919</v>
          </cell>
          <cell r="B5012" t="str">
            <v>ESCAVADEIRA HIDRAULICA SOBRE ESTEIRAS CASE 80CR 93HP - CHI DIURNO</v>
          </cell>
          <cell r="C5012" t="str">
            <v>CHI</v>
          </cell>
          <cell r="D5012">
            <v>66.92</v>
          </cell>
        </row>
        <row r="5013">
          <cell r="A5013">
            <v>5920</v>
          </cell>
          <cell r="B5013" t="str">
            <v>ESCAVADEIRA HIDRAULICA SOBRE ESTEIRAS CASE 80CR 93HP - CHI NOTURNO</v>
          </cell>
          <cell r="C5013" t="str">
            <v>CHI-N</v>
          </cell>
          <cell r="D5013">
            <v>68.05</v>
          </cell>
        </row>
        <row r="5014">
          <cell r="A5014">
            <v>5921</v>
          </cell>
          <cell r="B5014" t="str">
            <v>GRADE ARADORA C/20 DISCOS 24" SOBRE PNEUS - CHP DIURNO</v>
          </cell>
          <cell r="C5014" t="str">
            <v>CHP</v>
          </cell>
          <cell r="D5014">
            <v>4</v>
          </cell>
        </row>
        <row r="5015">
          <cell r="A5015">
            <v>5922</v>
          </cell>
          <cell r="B5015" t="str">
            <v>GRADE ARADORA C/20 DISCOS 24" SOBRE PNEUS - CHP NOTURNO</v>
          </cell>
          <cell r="C5015" t="str">
            <v>CHP-N</v>
          </cell>
          <cell r="D5015">
            <v>4</v>
          </cell>
        </row>
        <row r="5016">
          <cell r="A5016">
            <v>5923</v>
          </cell>
          <cell r="B5016" t="str">
            <v>GRADE ARADORA C/20 DISCOS 24" SOBRE PNEUS - CHI DIURNO</v>
          </cell>
          <cell r="C5016" t="str">
            <v>CHI</v>
          </cell>
          <cell r="D5016">
            <v>3</v>
          </cell>
        </row>
        <row r="5017">
          <cell r="A5017">
            <v>5924</v>
          </cell>
          <cell r="B5017" t="str">
            <v>LANCA ELEVATORIA KABI-GIRAFA KLE-24/3 SOBRE CAM.CHASSI MB L-2318 130HP</v>
          </cell>
          <cell r="C5017" t="str">
            <v>CHP</v>
          </cell>
          <cell r="D5017">
            <v>273.10000000000002</v>
          </cell>
        </row>
        <row r="5018">
          <cell r="B5018" t="str">
            <v>CHP DIURNO</v>
          </cell>
        </row>
        <row r="5019">
          <cell r="A5019">
            <v>5925</v>
          </cell>
          <cell r="B5019" t="str">
            <v>LANCA ELEVATORIA KABI-GIRAFA KLE-24/3 SOBRE CAM.CHASSI MB L-2318 130HP</v>
          </cell>
          <cell r="C5019" t="str">
            <v>CHP-N</v>
          </cell>
          <cell r="D5019">
            <v>274.7</v>
          </cell>
        </row>
        <row r="5020">
          <cell r="B5020" t="str">
            <v>CHP NOTURNO</v>
          </cell>
        </row>
        <row r="5021">
          <cell r="A5021">
            <v>5926</v>
          </cell>
          <cell r="B5021" t="str">
            <v>LANCA ELEVATORIA KABI-GIRAFA KLE-24/3 SOBRE CAM.CHASSI MB L-2318 130HP</v>
          </cell>
          <cell r="C5021" t="str">
            <v>CHI</v>
          </cell>
          <cell r="D5021">
            <v>151.80000000000001</v>
          </cell>
        </row>
        <row r="5022">
          <cell r="B5022" t="str">
            <v>CHI DIURNO</v>
          </cell>
        </row>
        <row r="5023">
          <cell r="A5023" t="str">
            <v>CÓDIGO</v>
          </cell>
          <cell r="B5023" t="str">
            <v>|D E S C R I Ç Ã O                                                   |UN</v>
          </cell>
          <cell r="C5023" t="str">
            <v>IDADE</v>
          </cell>
          <cell r="D5023" t="str">
            <v>|CUSTO TOTAL</v>
          </cell>
        </row>
        <row r="5024">
          <cell r="A5024" t="str">
            <v>ÍNCULO.....:</v>
          </cell>
          <cell r="B5024" t="str">
            <v>NACIONAL CAIXA</v>
          </cell>
        </row>
        <row r="5026">
          <cell r="A5026">
            <v>5927</v>
          </cell>
          <cell r="B5026" t="str">
            <v>LANCA ELEVATORIA KABI-GIRAFA KLE-24/3 SOBRE CAM.CHASSI MB L-2318 130HP</v>
          </cell>
          <cell r="C5026" t="str">
            <v>CHI-N</v>
          </cell>
          <cell r="D5026">
            <v>153.41</v>
          </cell>
        </row>
        <row r="5027">
          <cell r="B5027" t="str">
            <v>CHI NOTURNO</v>
          </cell>
        </row>
        <row r="5028">
          <cell r="A5028">
            <v>5928</v>
          </cell>
          <cell r="B5028" t="str">
            <v>GUINDASTE MUNK C/CESTO 640/18 SOBRE CAM.CARROCERIA FORD F14000 162HP</v>
          </cell>
          <cell r="C5028" t="str">
            <v>CHP</v>
          </cell>
          <cell r="D5028">
            <v>96.64</v>
          </cell>
        </row>
        <row r="5029">
          <cell r="B5029" t="str">
            <v>CHP DIURNO</v>
          </cell>
        </row>
        <row r="5030">
          <cell r="A5030">
            <v>5929</v>
          </cell>
          <cell r="B5030" t="str">
            <v>GUINDASTE MUNK C/CESTO 640/18 SOBRE CAM.CARROCERIA FORD F14000 162HP</v>
          </cell>
          <cell r="C5030" t="str">
            <v>CHP-N</v>
          </cell>
          <cell r="D5030">
            <v>98.25</v>
          </cell>
        </row>
        <row r="5031">
          <cell r="B5031" t="str">
            <v>CHP NOTURNO</v>
          </cell>
        </row>
        <row r="5032">
          <cell r="A5032">
            <v>5930</v>
          </cell>
          <cell r="B5032" t="str">
            <v>GUINDASTE MUNK C/CESTO 640/18 SOBRE CAM.CARROCERIA FORD F14000 162HP</v>
          </cell>
          <cell r="C5032" t="str">
            <v>CHI</v>
          </cell>
          <cell r="D5032">
            <v>33.51</v>
          </cell>
        </row>
        <row r="5033">
          <cell r="B5033" t="str">
            <v>CHI DIURNO</v>
          </cell>
        </row>
        <row r="5034">
          <cell r="A5034">
            <v>5931</v>
          </cell>
          <cell r="B5034" t="str">
            <v>GUINDASTE MUNK C/CESTO 640/18 SOBRE CAM.CARROCERIA FORD F14000 162HP</v>
          </cell>
          <cell r="C5034" t="str">
            <v>CHI-N</v>
          </cell>
          <cell r="D5034">
            <v>35.119999999999997</v>
          </cell>
        </row>
        <row r="5035">
          <cell r="B5035" t="str">
            <v>CHI NOTURNO</v>
          </cell>
        </row>
        <row r="5036">
          <cell r="A5036">
            <v>5932</v>
          </cell>
          <cell r="B5036" t="str">
            <v>MOTONIVELADORA CATERPILLAR 120 140HP (VU=6ANOS) - CHP DIURNO</v>
          </cell>
          <cell r="C5036" t="str">
            <v>CHP</v>
          </cell>
          <cell r="D5036">
            <v>159.47999999999999</v>
          </cell>
        </row>
        <row r="5037">
          <cell r="A5037">
            <v>5933</v>
          </cell>
          <cell r="B5037" t="str">
            <v>MOTONIVELADORA CATERPILLAR 120 140HP (VU=6ANOS) - CHP NOTURNO</v>
          </cell>
          <cell r="C5037" t="str">
            <v>CHP-N</v>
          </cell>
          <cell r="D5037">
            <v>166.16</v>
          </cell>
        </row>
        <row r="5038">
          <cell r="A5038">
            <v>5934</v>
          </cell>
          <cell r="B5038" t="str">
            <v>MOTONIVELADORA CATERPILLAR 120 140HP (VU=6ANOS) - CHI DIURNO</v>
          </cell>
          <cell r="C5038" t="str">
            <v>CHI</v>
          </cell>
          <cell r="D5038">
            <v>69.48</v>
          </cell>
        </row>
        <row r="5039">
          <cell r="A5039">
            <v>5935</v>
          </cell>
          <cell r="B5039" t="str">
            <v>MOTONIVELADORA CATERPILLAR 120 140HP (VU=6ANOS) - CHI NOTURNO</v>
          </cell>
          <cell r="C5039" t="str">
            <v>CHI-N</v>
          </cell>
          <cell r="D5039">
            <v>76.16</v>
          </cell>
        </row>
        <row r="5040">
          <cell r="A5040">
            <v>5936</v>
          </cell>
          <cell r="B5040" t="str">
            <v>MOTOSCRAPER 621 270HP (VU=8ANOS/16.000H) - CHP DIURNO</v>
          </cell>
          <cell r="C5040" t="str">
            <v>CHP</v>
          </cell>
          <cell r="D5040">
            <v>401.81</v>
          </cell>
        </row>
        <row r="5041">
          <cell r="A5041">
            <v>5937</v>
          </cell>
          <cell r="B5041" t="str">
            <v>MOTOSCRAPER 621 270HP (VU=8ANOS/16.000H) - CHP NOTURNO</v>
          </cell>
          <cell r="C5041" t="str">
            <v>CHP-N</v>
          </cell>
          <cell r="D5041">
            <v>402.94</v>
          </cell>
        </row>
        <row r="5042">
          <cell r="A5042">
            <v>5938</v>
          </cell>
          <cell r="B5042" t="str">
            <v>MOTOSCRAPER 621 270HP (VU=8ANOS/16.000H) - CHI DIURNO</v>
          </cell>
          <cell r="C5042" t="str">
            <v>CHI</v>
          </cell>
          <cell r="D5042">
            <v>194.29</v>
          </cell>
        </row>
        <row r="5043">
          <cell r="A5043">
            <v>5939</v>
          </cell>
          <cell r="B5043" t="str">
            <v>MOTOSCRAPER 621 270HP (VU=8ANOS/16.000H) - CHI NOTURNO</v>
          </cell>
          <cell r="C5043" t="str">
            <v>CHI-N</v>
          </cell>
          <cell r="D5043">
            <v>195.42</v>
          </cell>
        </row>
        <row r="5044">
          <cell r="A5044">
            <v>5940</v>
          </cell>
          <cell r="B5044" t="str">
            <v>PA-CARREGADEIRA SOBRE PNEUS CAT 924 105HP (VU=5ANOS) - CHP DIURNO</v>
          </cell>
          <cell r="C5044" t="str">
            <v>CHP</v>
          </cell>
          <cell r="D5044">
            <v>132.44</v>
          </cell>
        </row>
        <row r="5045">
          <cell r="A5045">
            <v>5941</v>
          </cell>
          <cell r="B5045" t="str">
            <v>PA-CARREGADEIRA SOBRE PNEUS CAT 924 105HP (VU=5ANOS) - CHP NOTURNO</v>
          </cell>
          <cell r="C5045" t="str">
            <v>CHP-N</v>
          </cell>
          <cell r="D5045">
            <v>133.57</v>
          </cell>
        </row>
        <row r="5046">
          <cell r="A5046">
            <v>5942</v>
          </cell>
          <cell r="B5046" t="str">
            <v>PA-CARREGADEIRA SOBRE PNEUS CAT 924 105HP (VU=5ANOS) - CHI DIURNO</v>
          </cell>
          <cell r="C5046" t="str">
            <v>CHI</v>
          </cell>
          <cell r="D5046">
            <v>56.26</v>
          </cell>
        </row>
        <row r="5047">
          <cell r="A5047">
            <v>5943</v>
          </cell>
          <cell r="B5047" t="str">
            <v>PA-CARREGADEIRA SOBRE PNEUS CAT 924 105HP (VU=5ANOS) - CHI NOTURNO</v>
          </cell>
          <cell r="C5047" t="str">
            <v>CHI-N</v>
          </cell>
          <cell r="D5047">
            <v>57.39</v>
          </cell>
        </row>
        <row r="5048">
          <cell r="A5048">
            <v>5944</v>
          </cell>
          <cell r="B5048" t="str">
            <v>PA-CARREGADEIRA SOBRE PNEUS CATERPILLAR 950 170HP- CHP DIURNO</v>
          </cell>
          <cell r="C5048" t="str">
            <v>CHP</v>
          </cell>
          <cell r="D5048">
            <v>228.16</v>
          </cell>
        </row>
        <row r="5049">
          <cell r="A5049">
            <v>5945</v>
          </cell>
          <cell r="B5049" t="str">
            <v>PA-CARREGADEIRA SOBRE PNEUS CATERPILLAR 950 170HP - CHP NOTURNO</v>
          </cell>
          <cell r="C5049" t="str">
            <v>CHP-N</v>
          </cell>
          <cell r="D5049">
            <v>234.85</v>
          </cell>
        </row>
        <row r="5050">
          <cell r="A5050">
            <v>5946</v>
          </cell>
          <cell r="B5050" t="str">
            <v>PA-CARREGADEIRA SOBRE PNEUS CATERPILLAR 950 170HP(VU=5ANOS)-CHI DIURNO</v>
          </cell>
          <cell r="C5050" t="str">
            <v>CHI</v>
          </cell>
          <cell r="D5050">
            <v>95.66</v>
          </cell>
        </row>
        <row r="5051">
          <cell r="A5051">
            <v>5947</v>
          </cell>
          <cell r="B5051" t="str">
            <v>PA-CARREGADEIRA SOBRE PNEUS CATERPILLAR 950 170HP(VU=5ANOS)-CHI NOTURN</v>
          </cell>
          <cell r="C5051" t="str">
            <v>CHI-N</v>
          </cell>
          <cell r="D5051">
            <v>102.34</v>
          </cell>
        </row>
        <row r="5052">
          <cell r="A5052">
            <v>5948</v>
          </cell>
          <cell r="B5052" t="str">
            <v>ROLO COMPACTADOR MULLER TR14H 68HP - CHP DIURNO</v>
          </cell>
          <cell r="C5052" t="str">
            <v>CHP</v>
          </cell>
          <cell r="D5052">
            <v>88.11</v>
          </cell>
        </row>
        <row r="5053">
          <cell r="A5053">
            <v>5949</v>
          </cell>
          <cell r="B5053" t="str">
            <v>ROLO COMPACTADOR MULLER TR14H 68HP - CHP NOTURNO</v>
          </cell>
          <cell r="C5053" t="str">
            <v>CHP-N</v>
          </cell>
          <cell r="D5053">
            <v>83.03</v>
          </cell>
        </row>
        <row r="5054">
          <cell r="A5054" t="str">
            <v>CÓDIGO</v>
          </cell>
          <cell r="B5054" t="str">
            <v>|D E S C R I Ç Ã O                                                   |UN</v>
          </cell>
          <cell r="C5054" t="str">
            <v>IDADE</v>
          </cell>
          <cell r="D5054" t="str">
            <v>|CUSTO TOTAL</v>
          </cell>
        </row>
        <row r="5055">
          <cell r="A5055" t="str">
            <v>ÍNCULO.....:</v>
          </cell>
          <cell r="B5055" t="str">
            <v>NACIONAL CAIXA</v>
          </cell>
        </row>
        <row r="5057">
          <cell r="A5057">
            <v>5951</v>
          </cell>
          <cell r="B5057" t="str">
            <v>ROLO COMPACTADOR MULLER TR14H 68HP - CHI NOTURNO</v>
          </cell>
          <cell r="C5057" t="str">
            <v>CHI-N</v>
          </cell>
          <cell r="D5057">
            <v>38.56</v>
          </cell>
        </row>
        <row r="5058">
          <cell r="A5058">
            <v>5952</v>
          </cell>
          <cell r="B5058" t="str">
            <v>MARTELETE OU ROMPEDOR ATLAS COPCO TEX 31 - CHI DIURNO</v>
          </cell>
          <cell r="C5058" t="str">
            <v>CHI</v>
          </cell>
          <cell r="D5058">
            <v>7.25</v>
          </cell>
        </row>
        <row r="5059">
          <cell r="A5059">
            <v>5953</v>
          </cell>
          <cell r="B5059" t="str">
            <v>COMPRESSOR ATLAS COPCO XA80 170PCM 80HP - CHP DIURNO</v>
          </cell>
          <cell r="C5059" t="str">
            <v>CHP</v>
          </cell>
          <cell r="D5059">
            <v>48.68</v>
          </cell>
        </row>
        <row r="5060">
          <cell r="A5060">
            <v>5954</v>
          </cell>
          <cell r="B5060" t="str">
            <v>COMPRESSOR ATLAS COPCO XA80 170PCM 80HP - CHI DIURNO</v>
          </cell>
          <cell r="C5060" t="str">
            <v>CHI</v>
          </cell>
          <cell r="D5060">
            <v>15.9</v>
          </cell>
        </row>
        <row r="5061">
          <cell r="A5061">
            <v>5955</v>
          </cell>
          <cell r="B5061" t="str">
            <v>BOMBA SUBMERSA ELETRICA MONOFASICA LEAO HT4C-10 3CV - CHP DIURNO</v>
          </cell>
          <cell r="C5061" t="str">
            <v>CHP</v>
          </cell>
          <cell r="D5061">
            <v>1.3</v>
          </cell>
        </row>
        <row r="5062">
          <cell r="A5062">
            <v>5957</v>
          </cell>
          <cell r="B5062" t="str">
            <v>COMPACTADOR DE PLACA VIBRATORIA VIBRO-DYNAPAC DIESEL CM13 4HP</v>
          </cell>
          <cell r="C5062" t="str">
            <v>CHP</v>
          </cell>
          <cell r="D5062">
            <v>19.170000000000002</v>
          </cell>
        </row>
        <row r="5063">
          <cell r="B5063" t="str">
            <v>CHP DIURNO</v>
          </cell>
        </row>
        <row r="5064">
          <cell r="A5064">
            <v>5958</v>
          </cell>
          <cell r="B5064" t="str">
            <v>COMPACTADOR DE PLACA VIBRATORIA VIBRO-DYNAPAC DIESEL CM13 4HP</v>
          </cell>
          <cell r="C5064" t="str">
            <v>CHP-N</v>
          </cell>
          <cell r="D5064">
            <v>19.170000000000002</v>
          </cell>
        </row>
        <row r="5065">
          <cell r="B5065" t="str">
            <v>CHP NOTURNO</v>
          </cell>
        </row>
        <row r="5066">
          <cell r="A5066">
            <v>5959</v>
          </cell>
          <cell r="B5066" t="str">
            <v>COMPACTADOR DE PLACA VIBRATORIA VIBRO-DYNAPAC DIESEL CM13 4HP</v>
          </cell>
          <cell r="C5066" t="str">
            <v>CHI</v>
          </cell>
          <cell r="D5066">
            <v>16.11</v>
          </cell>
        </row>
        <row r="5067">
          <cell r="B5067" t="str">
            <v>CHI DIURNO</v>
          </cell>
        </row>
        <row r="5068">
          <cell r="A5068">
            <v>5960</v>
          </cell>
          <cell r="B5068" t="str">
            <v>COMPACTADOR DE PLACA VIBRATORIA VIBRO-DYNAPAC DIESEL CM13 4HP</v>
          </cell>
          <cell r="C5068" t="str">
            <v>CHI-N</v>
          </cell>
          <cell r="D5068">
            <v>16.11</v>
          </cell>
        </row>
        <row r="5069">
          <cell r="B5069" t="str">
            <v>CHI NOTURNO</v>
          </cell>
        </row>
        <row r="5070">
          <cell r="A5070">
            <v>5961</v>
          </cell>
          <cell r="B5070" t="str">
            <v>CAMINHAO BASCULANTE FORD F-14000 162HP 6M3 (VU=5ANOS) - CHI DIURNO</v>
          </cell>
          <cell r="C5070" t="str">
            <v>CHI</v>
          </cell>
          <cell r="D5070">
            <v>26.31</v>
          </cell>
        </row>
        <row r="5071">
          <cell r="A5071">
            <v>5965</v>
          </cell>
          <cell r="B5071" t="str">
            <v>TANQUE FIXO CILIND HORIZ ISOLADO FERLEX 10.000L P/ASFALTO - CHI DIURNO</v>
          </cell>
          <cell r="C5071" t="str">
            <v>CHI</v>
          </cell>
          <cell r="D5071">
            <v>5.76</v>
          </cell>
        </row>
        <row r="5072">
          <cell r="A5072">
            <v>6156</v>
          </cell>
          <cell r="B5072" t="str">
            <v>CAMINHAO BASCULANTE FORD F-12000 12T 142HP (VU=5ANOS) - CHI DIURNO</v>
          </cell>
          <cell r="C5072" t="str">
            <v>CHI</v>
          </cell>
          <cell r="D5072">
            <v>26.35</v>
          </cell>
        </row>
        <row r="5073">
          <cell r="A5073">
            <v>6174</v>
          </cell>
          <cell r="B5073" t="str">
            <v>CAMINHAO BASCULANTE MERCEDES BENZ 1418/42  184HP  - CHP DIURNO</v>
          </cell>
          <cell r="C5073" t="str">
            <v>CHP</v>
          </cell>
          <cell r="D5073">
            <v>127.81</v>
          </cell>
        </row>
        <row r="5074">
          <cell r="A5074">
            <v>6175</v>
          </cell>
          <cell r="B5074" t="str">
            <v>CAMINHAO BASCULANTE MB-1418/42 184HP (VU=5ANOS)/DEPRECIACAO E JUROS</v>
          </cell>
          <cell r="C5074" t="str">
            <v>CHI</v>
          </cell>
          <cell r="D5074">
            <v>33.14</v>
          </cell>
        </row>
        <row r="5075">
          <cell r="A5075">
            <v>6176</v>
          </cell>
          <cell r="B5075" t="str">
            <v>CAMINHAO BASCULANTE MB 1418/42 184HP (VU=5ANOS) - DEPRECIACAO</v>
          </cell>
          <cell r="C5075" t="str">
            <v>H</v>
          </cell>
          <cell r="D5075">
            <v>25.12</v>
          </cell>
        </row>
        <row r="5076">
          <cell r="A5076">
            <v>6177</v>
          </cell>
          <cell r="B5076" t="str">
            <v>CAMINHAO BASCULANTE MB 1418/42 184HP (VU=5ANOS) - JUROS</v>
          </cell>
          <cell r="C5076" t="str">
            <v>H</v>
          </cell>
          <cell r="D5076">
            <v>8.01</v>
          </cell>
        </row>
        <row r="5077">
          <cell r="A5077">
            <v>6178</v>
          </cell>
          <cell r="B5077" t="str">
            <v>CAMINHAO BASCULANTE MB 1418/42 184HP -CUSTOS C/ MATERIAL NA OPERACAO</v>
          </cell>
          <cell r="C5077" t="str">
            <v>H</v>
          </cell>
          <cell r="D5077">
            <v>69.55</v>
          </cell>
        </row>
        <row r="5078">
          <cell r="A5078">
            <v>6179</v>
          </cell>
          <cell r="B5078" t="str">
            <v>CAMINHAO BASCULANTE MB 1418/42 184H / MAO-DE-OBRA NA OPERACAO DIURNA</v>
          </cell>
          <cell r="C5078" t="str">
            <v>H</v>
          </cell>
          <cell r="D5078">
            <v>8.0399999999999991</v>
          </cell>
        </row>
        <row r="5079">
          <cell r="A5079">
            <v>6236</v>
          </cell>
          <cell r="B5079" t="str">
            <v>TRATOR DE ESTEIRAS CATERPILLAR D8R 305HP / CHP DIURNO (VU=10ANOS)</v>
          </cell>
          <cell r="C5079" t="str">
            <v>CHP</v>
          </cell>
          <cell r="D5079">
            <v>410.28</v>
          </cell>
        </row>
        <row r="5080">
          <cell r="A5080">
            <v>6237</v>
          </cell>
          <cell r="B5080" t="str">
            <v>TRATOR DE ESTEIRAS CAT D8R 305HP (VU=10ANOS) - DEPRECIACAO E JUROS</v>
          </cell>
          <cell r="C5080" t="str">
            <v>H</v>
          </cell>
          <cell r="D5080">
            <v>184.88</v>
          </cell>
        </row>
        <row r="5081">
          <cell r="A5081">
            <v>6238</v>
          </cell>
          <cell r="B5081" t="str">
            <v>TRATOR DE ESTEIRAS CAT D8R 305HP (VU=10ANOS) - MANUTENCAO</v>
          </cell>
          <cell r="C5081" t="str">
            <v>H</v>
          </cell>
          <cell r="D5081">
            <v>104.45</v>
          </cell>
        </row>
        <row r="5082">
          <cell r="A5082">
            <v>6239</v>
          </cell>
          <cell r="B5082" t="str">
            <v>TRATOR DE ESTEIRAS CATERPILLAR D8R 305HP / CHI DIURNO (VU=10ANOS)</v>
          </cell>
          <cell r="C5082" t="str">
            <v>CHI</v>
          </cell>
          <cell r="D5082">
            <v>190.53</v>
          </cell>
        </row>
        <row r="5083">
          <cell r="A5083">
            <v>6240</v>
          </cell>
          <cell r="B5083" t="str">
            <v>PA CARREGADEIRA SOBRE RODAS CAT-950 170HP(VU=8A) -DEPRECIACAO E JUROS</v>
          </cell>
          <cell r="C5083" t="str">
            <v>H</v>
          </cell>
          <cell r="D5083">
            <v>68.72</v>
          </cell>
        </row>
        <row r="5084">
          <cell r="A5084">
            <v>6241</v>
          </cell>
          <cell r="B5084" t="str">
            <v>PA CARREGADEIRA SOBRE RODAS CAT-950 170HP (VU=8ANOS) - MANUTENCAO</v>
          </cell>
          <cell r="C5084" t="str">
            <v>H</v>
          </cell>
          <cell r="D5084">
            <v>36.229999999999997</v>
          </cell>
        </row>
        <row r="5085">
          <cell r="A5085" t="str">
            <v>CÓDIGO</v>
          </cell>
          <cell r="B5085" t="str">
            <v>|D E S C R I Ç Ã O                                                   |UN</v>
          </cell>
          <cell r="C5085" t="str">
            <v>IDADE</v>
          </cell>
          <cell r="D5085" t="str">
            <v>|CUSTO TOTAL</v>
          </cell>
        </row>
        <row r="5086">
          <cell r="A5086" t="str">
            <v>ÍNCULO.....:</v>
          </cell>
          <cell r="B5086" t="str">
            <v>NACIONAL CAIXA</v>
          </cell>
        </row>
        <row r="5088">
          <cell r="A5088">
            <v>6242</v>
          </cell>
          <cell r="B5088" t="str">
            <v>PA CARREGADEIRA SOBRE RODAS CAT-950 170HP (VU=8ANOS) - CHP DIURNO</v>
          </cell>
          <cell r="C5088" t="str">
            <v>CHP</v>
          </cell>
          <cell r="D5088">
            <v>174.87</v>
          </cell>
        </row>
        <row r="5089">
          <cell r="A5089">
            <v>6243</v>
          </cell>
          <cell r="B5089" t="str">
            <v>PA CARREGADEIRA SOBRE RODAS CAT-950 170HP (VU=8ANOS) - CHI DIURNO</v>
          </cell>
          <cell r="C5089" t="str">
            <v>CHI</v>
          </cell>
          <cell r="D5089">
            <v>74.37</v>
          </cell>
        </row>
        <row r="5090">
          <cell r="A5090">
            <v>6244</v>
          </cell>
          <cell r="B5090" t="str">
            <v>MOTONIVELADORA CATERPILLAR 140HP (VU=8ANOS) - DEPRECIACAO E JUROS</v>
          </cell>
          <cell r="C5090" t="str">
            <v>H</v>
          </cell>
          <cell r="D5090">
            <v>55.98</v>
          </cell>
        </row>
        <row r="5091">
          <cell r="A5091">
            <v>6245</v>
          </cell>
          <cell r="B5091" t="str">
            <v>MOTONIVELADORA CATERPILLAR 140HP (VU=8ANOS) - MANUTENCAO</v>
          </cell>
          <cell r="C5091" t="str">
            <v>H</v>
          </cell>
          <cell r="D5091">
            <v>27.79</v>
          </cell>
        </row>
        <row r="5092">
          <cell r="A5092">
            <v>6246</v>
          </cell>
          <cell r="B5092" t="str">
            <v>MOTONIVELADORA CATERPILLAR 140HP (VU=8ANOS/16.000H) - CHP DIURNO</v>
          </cell>
          <cell r="C5092" t="str">
            <v>CHP</v>
          </cell>
          <cell r="D5092">
            <v>142.36000000000001</v>
          </cell>
        </row>
        <row r="5093">
          <cell r="A5093">
            <v>6247</v>
          </cell>
          <cell r="B5093" t="str">
            <v>MOTONIVELADORA CATERPILLAR 140HP (VU=8ANOS/16.000H) - CHI DIURNO</v>
          </cell>
          <cell r="C5093" t="str">
            <v>CHI</v>
          </cell>
          <cell r="D5093">
            <v>61.64</v>
          </cell>
        </row>
        <row r="5094">
          <cell r="A5094">
            <v>6248</v>
          </cell>
          <cell r="B5094" t="str">
            <v>TRATOR DE ESTEIRAS CATERPILLAR D6 153HP (VU=10AN0S) -DEPRECIAO E JUROS</v>
          </cell>
          <cell r="C5094" t="str">
            <v>H</v>
          </cell>
          <cell r="D5094">
            <v>72.930000000000007</v>
          </cell>
        </row>
        <row r="5095">
          <cell r="A5095">
            <v>6249</v>
          </cell>
          <cell r="B5095" t="str">
            <v>TRATOR DE ESTEIRAS CATERPILLAR D6 153HP (VU=10AN0S) - MANUTENCAO</v>
          </cell>
          <cell r="C5095" t="str">
            <v>H</v>
          </cell>
          <cell r="D5095">
            <v>41.2</v>
          </cell>
        </row>
        <row r="5096">
          <cell r="A5096">
            <v>6250</v>
          </cell>
          <cell r="B5096" t="str">
            <v>TRATOR DE ESTEIRAS CATERPILLAR D6 153HP (VU=10AN0S) - CHP DIURNO</v>
          </cell>
          <cell r="C5096" t="str">
            <v>CHP</v>
          </cell>
          <cell r="D5096">
            <v>177.63</v>
          </cell>
        </row>
        <row r="5097">
          <cell r="A5097">
            <v>6251</v>
          </cell>
          <cell r="B5097" t="str">
            <v>TRATOR DE ESTEIRAS CATERPILLAR D6 153HP (VU=10AN0S) - CHI DIURNO</v>
          </cell>
          <cell r="C5097" t="str">
            <v>CHI</v>
          </cell>
          <cell r="D5097">
            <v>78.58</v>
          </cell>
        </row>
        <row r="5098">
          <cell r="A5098">
            <v>6252</v>
          </cell>
          <cell r="B5098" t="str">
            <v>CAMINHAO BASCULANTE MB L-1620 204CV (VU=7ANOS) - DEPRECIACAO E JUROS</v>
          </cell>
          <cell r="C5098" t="str">
            <v>H</v>
          </cell>
          <cell r="D5098">
            <v>23.64</v>
          </cell>
        </row>
        <row r="5099">
          <cell r="A5099">
            <v>6253</v>
          </cell>
          <cell r="B5099" t="str">
            <v>CAMINHAO BASCULANTE MB L-1620 204CV (VU=7ANOS) - MANUTENCAO</v>
          </cell>
          <cell r="C5099" t="str">
            <v>H</v>
          </cell>
          <cell r="D5099">
            <v>13.86</v>
          </cell>
        </row>
        <row r="5100">
          <cell r="A5100">
            <v>6254</v>
          </cell>
          <cell r="B5100" t="str">
            <v>CAMINHAO BASCULANTE MB L-1620 204CV - CUSTO COM MATERIAL NA OPERACAO</v>
          </cell>
          <cell r="C5100" t="str">
            <v>H</v>
          </cell>
          <cell r="D5100">
            <v>77.11</v>
          </cell>
        </row>
        <row r="5101">
          <cell r="A5101">
            <v>6255</v>
          </cell>
          <cell r="B5101" t="str">
            <v>CAMINHAO BASCULANTE MB L-1620 204CV / VALOR DA MAO-DE-OBRA NA OPERACAO</v>
          </cell>
          <cell r="C5101" t="str">
            <v>H</v>
          </cell>
          <cell r="D5101">
            <v>4.71</v>
          </cell>
        </row>
        <row r="5102">
          <cell r="A5102">
            <v>6256</v>
          </cell>
          <cell r="B5102" t="str">
            <v>CAMINHAO BASCULANTE MB L-1620 204CV (VU=7ANOS/14.000H) - CHP DIURNO</v>
          </cell>
          <cell r="C5102" t="str">
            <v>CHP</v>
          </cell>
          <cell r="D5102">
            <v>119.33</v>
          </cell>
        </row>
        <row r="5103">
          <cell r="A5103">
            <v>6257</v>
          </cell>
          <cell r="B5103" t="str">
            <v>CAMINHAO BASCULANTE MB L-1620 204CV (VU=7ANOS/14.000H) - CHI DIURNO</v>
          </cell>
          <cell r="C5103" t="str">
            <v>CHI</v>
          </cell>
          <cell r="D5103">
            <v>28.35</v>
          </cell>
        </row>
        <row r="5104">
          <cell r="A5104">
            <v>6258</v>
          </cell>
          <cell r="B5104" t="str">
            <v>CAMINHAO PIPA F12000 142HP TANQUE 6000L (VU=8ANOS)-DEPRECIACAO E JUROS</v>
          </cell>
          <cell r="C5104" t="str">
            <v>H</v>
          </cell>
          <cell r="D5104">
            <v>14.16</v>
          </cell>
        </row>
        <row r="5105">
          <cell r="A5105">
            <v>6259</v>
          </cell>
          <cell r="B5105" t="str">
            <v>CAMINHAO PIPA F12000 142HP TANQUE 6000L (VU=8ANOS/16000H) - CHP DIURNO</v>
          </cell>
          <cell r="C5105" t="str">
            <v>CHP</v>
          </cell>
          <cell r="D5105">
            <v>83.72</v>
          </cell>
        </row>
        <row r="5106">
          <cell r="A5106">
            <v>6260</v>
          </cell>
          <cell r="B5106" t="str">
            <v>CAMINHAO PIPA F12000 142HP TANQUE 6000L (VU=8ANOS/16000H) - CHI DIURNO</v>
          </cell>
          <cell r="C5106" t="str">
            <v>CHI</v>
          </cell>
          <cell r="D5106">
            <v>19.96</v>
          </cell>
        </row>
        <row r="5107">
          <cell r="A5107">
            <v>6388</v>
          </cell>
          <cell r="B5107" t="str">
            <v>MAQUINA SOLDA ARCO 375A DIESEL 33CV CHP DIURNO EXCLUSIVE OPERADOR</v>
          </cell>
          <cell r="C5107" t="str">
            <v>H</v>
          </cell>
          <cell r="D5107">
            <v>32.19</v>
          </cell>
        </row>
        <row r="5108">
          <cell r="A5108">
            <v>6389</v>
          </cell>
          <cell r="B5108" t="str">
            <v>MAQUINA SOLDA ARCO 375A DIESEL 33CV CHI DIURNO EXCLUSIVE OPERADOR</v>
          </cell>
          <cell r="C5108" t="str">
            <v>H</v>
          </cell>
          <cell r="D5108">
            <v>10.7</v>
          </cell>
        </row>
        <row r="5109">
          <cell r="A5109">
            <v>6390</v>
          </cell>
          <cell r="B5109" t="str">
            <v>MAQUINA SOLDA ARCO 375A DIESEL 33CV CHI NOTURNO EXCLUSIVE OPERADOR</v>
          </cell>
          <cell r="C5109" t="str">
            <v>H</v>
          </cell>
          <cell r="D5109">
            <v>8.08</v>
          </cell>
        </row>
        <row r="5110">
          <cell r="A5110">
            <v>6554</v>
          </cell>
          <cell r="B5110" t="str">
            <v>TRATOR DE PNEUS CBT 2105 108 HP - CHP DIURNO</v>
          </cell>
          <cell r="C5110" t="str">
            <v>CHP</v>
          </cell>
          <cell r="D5110">
            <v>68.069999999999993</v>
          </cell>
        </row>
        <row r="5111">
          <cell r="A5111">
            <v>6878</v>
          </cell>
          <cell r="B5111" t="str">
            <v>CAMINHAO BASCULANTE FORD F-12000 12T 142HP (VU=5ANOS) - CHP DIURNO</v>
          </cell>
          <cell r="C5111" t="str">
            <v>CHP</v>
          </cell>
          <cell r="D5111">
            <v>85.87</v>
          </cell>
        </row>
        <row r="5112">
          <cell r="A5112">
            <v>6879</v>
          </cell>
          <cell r="B5112" t="str">
            <v>ROLO COMPACTADOR PNEUS/MULLER AP-23 111HP AUTO-PROPELIDO 8/23T</v>
          </cell>
          <cell r="C5112" t="str">
            <v>CHP</v>
          </cell>
          <cell r="D5112">
            <v>120.8</v>
          </cell>
        </row>
        <row r="5113">
          <cell r="A5113">
            <v>6880</v>
          </cell>
          <cell r="B5113" t="str">
            <v>ROLO COMPACTADOR PNEUS/MULLER AP-23 111HP AUTO-PROPELIDO 8/23T</v>
          </cell>
          <cell r="C5113" t="str">
            <v>CHI</v>
          </cell>
          <cell r="D5113">
            <v>58.1</v>
          </cell>
        </row>
        <row r="5114">
          <cell r="A5114">
            <v>7006</v>
          </cell>
          <cell r="B5114" t="str">
            <v>EXTRUSORA DE GUIAS E SARJETAS PK-620 PAVIMAK 14HP (CHP/COM</v>
          </cell>
          <cell r="C5114" t="str">
            <v>CHP</v>
          </cell>
          <cell r="D5114">
            <v>11.4</v>
          </cell>
        </row>
        <row r="5115">
          <cell r="A5115">
            <v>7008</v>
          </cell>
          <cell r="B5115" t="str">
            <v>DEPRECIACAO/EXTRUSORA GUIAS E SARJETAS 16HP</v>
          </cell>
          <cell r="C5115" t="str">
            <v>H</v>
          </cell>
          <cell r="D5115">
            <v>3.81</v>
          </cell>
        </row>
        <row r="5116">
          <cell r="A5116" t="str">
            <v>CÓDIGO</v>
          </cell>
          <cell r="B5116" t="str">
            <v>|D E S C R I Ç Ã O                                                   |UN</v>
          </cell>
          <cell r="C5116" t="str">
            <v>IDADE</v>
          </cell>
          <cell r="D5116" t="str">
            <v>|CUSTO TOTAL</v>
          </cell>
        </row>
        <row r="5117">
          <cell r="A5117" t="str">
            <v>ÍNCULO.....:</v>
          </cell>
          <cell r="B5117" t="str">
            <v>NACIONAL CAIXA</v>
          </cell>
        </row>
        <row r="5119">
          <cell r="A5119">
            <v>7009</v>
          </cell>
          <cell r="B5119" t="str">
            <v>JUROS/EXTRUSORA DE GUIAS E SARJETAS 14HP</v>
          </cell>
          <cell r="C5119" t="str">
            <v>H</v>
          </cell>
          <cell r="D5119">
            <v>1.44</v>
          </cell>
        </row>
        <row r="5120">
          <cell r="A5120">
            <v>7010</v>
          </cell>
          <cell r="B5120" t="str">
            <v>MANUTENCAO/EXTRUSORA DE GUIAS E SARJETAS 14HP</v>
          </cell>
          <cell r="C5120" t="str">
            <v>H</v>
          </cell>
          <cell r="D5120">
            <v>1.9</v>
          </cell>
        </row>
        <row r="5121">
          <cell r="A5121">
            <v>7012</v>
          </cell>
          <cell r="B5121" t="str">
            <v>PERUA A GASOLINA WOLKSWAGEN KOMBI 56,8CV (CHP)</v>
          </cell>
          <cell r="C5121" t="str">
            <v>CHP</v>
          </cell>
          <cell r="D5121">
            <v>48.85</v>
          </cell>
        </row>
        <row r="5122">
          <cell r="A5122">
            <v>7013</v>
          </cell>
          <cell r="B5122" t="str">
            <v>DEPRECIACAO - PERUA A GASOLINA WOLKSWAGEN KOMBI 56,8CV</v>
          </cell>
          <cell r="C5122" t="str">
            <v>H</v>
          </cell>
          <cell r="D5122">
            <v>5.18</v>
          </cell>
        </row>
        <row r="5123">
          <cell r="A5123">
            <v>7014</v>
          </cell>
          <cell r="B5123" t="str">
            <v>JUROS - PERUA A GASOLINA WOLKSWAGEN KOMBI 56,8CV</v>
          </cell>
          <cell r="C5123" t="str">
            <v>H</v>
          </cell>
          <cell r="D5123">
            <v>2.1800000000000002</v>
          </cell>
        </row>
        <row r="5124">
          <cell r="A5124">
            <v>7015</v>
          </cell>
          <cell r="B5124" t="str">
            <v>MANUTENCAO - PERUA A GASOLINA WOLKSWAGEN KOMBI 56,8CV</v>
          </cell>
          <cell r="C5124" t="str">
            <v>H</v>
          </cell>
          <cell r="D5124">
            <v>4.2699999999999996</v>
          </cell>
        </row>
        <row r="5125">
          <cell r="A5125">
            <v>7016</v>
          </cell>
          <cell r="B5125" t="str">
            <v>CUSTOS C/MATERIAL NA OPERACAO-PERUA WOKSWAGEN KOMBI A GASOLINA 56,8CV</v>
          </cell>
          <cell r="C5125" t="str">
            <v>H</v>
          </cell>
          <cell r="D5125">
            <v>29.22</v>
          </cell>
        </row>
        <row r="5126">
          <cell r="A5126">
            <v>7017</v>
          </cell>
          <cell r="B5126" t="str">
            <v>MAO-DE-OBRA OPERACAO DIURNA- PERUA A GASOLINA WOLKSWAGEN KOMBI 56,8CV</v>
          </cell>
          <cell r="C5126" t="str">
            <v>H</v>
          </cell>
          <cell r="D5126">
            <v>7.99</v>
          </cell>
        </row>
        <row r="5127">
          <cell r="A5127">
            <v>7018</v>
          </cell>
          <cell r="B5127" t="str">
            <v>DISTRIBUIDOR DE BETUME 6000L/56CV SOB PRESSAO (CHP)</v>
          </cell>
          <cell r="C5127" t="str">
            <v>CHP</v>
          </cell>
          <cell r="D5127">
            <v>145.34</v>
          </cell>
        </row>
        <row r="5128">
          <cell r="A5128">
            <v>7019</v>
          </cell>
          <cell r="B5128" t="str">
            <v>DEPRECIACAO-DISTRIBUIDOR DE BETUME 6000L/56CV SOB PRESSAO</v>
          </cell>
          <cell r="C5128" t="str">
            <v>H</v>
          </cell>
          <cell r="D5128">
            <v>18.309999999999999</v>
          </cell>
        </row>
        <row r="5129">
          <cell r="A5129">
            <v>7020</v>
          </cell>
          <cell r="B5129" t="str">
            <v>JUROS-DISTRIBUIDOR DE BETUME 6000L/56CV SOB PRESSAO</v>
          </cell>
          <cell r="C5129" t="str">
            <v>H</v>
          </cell>
          <cell r="D5129">
            <v>9.15</v>
          </cell>
        </row>
        <row r="5130">
          <cell r="A5130">
            <v>7021</v>
          </cell>
          <cell r="B5130" t="str">
            <v>MANUTENCAO-DISTRIBUIDOR DE BETUME 6000L/56CV SOB PRESSAO</v>
          </cell>
          <cell r="C5130" t="str">
            <v>H</v>
          </cell>
          <cell r="D5130">
            <v>16.48</v>
          </cell>
        </row>
        <row r="5131">
          <cell r="A5131">
            <v>7022</v>
          </cell>
          <cell r="B5131" t="str">
            <v>CUSTOS C/ MATERIAL OPERACAO DIURNA-DISTRIBUIDOR BETUME 6000L/56CV</v>
          </cell>
          <cell r="C5131" t="str">
            <v>H</v>
          </cell>
          <cell r="D5131">
            <v>101.38</v>
          </cell>
        </row>
        <row r="5132">
          <cell r="A5132">
            <v>7023</v>
          </cell>
          <cell r="B5132" t="str">
            <v>DISTRIBUIDOR DE BETUME 6000L/56CV SOB PRESSAO (CHI)</v>
          </cell>
          <cell r="C5132" t="str">
            <v>CHI</v>
          </cell>
          <cell r="D5132">
            <v>27.47</v>
          </cell>
        </row>
        <row r="5133">
          <cell r="A5133">
            <v>7024</v>
          </cell>
          <cell r="B5133" t="str">
            <v>ROLO COMPACTADOR MULLER AP-26 (PNEUS) AUTOPROP 111HP 11.000KG</v>
          </cell>
          <cell r="C5133" t="str">
            <v>CHP</v>
          </cell>
          <cell r="D5133">
            <v>120.8</v>
          </cell>
        </row>
        <row r="5134">
          <cell r="A5134">
            <v>7025</v>
          </cell>
          <cell r="B5134" t="str">
            <v>ROLO COMPACTADOR MULLER AP-26 (PNEUS) AUTOPROP 111HP 11.000KG</v>
          </cell>
          <cell r="C5134" t="str">
            <v>CHI</v>
          </cell>
          <cell r="D5134">
            <v>58.1</v>
          </cell>
        </row>
        <row r="5135">
          <cell r="A5135">
            <v>7026</v>
          </cell>
          <cell r="B5135" t="str">
            <v>DEPRECIACAO-ROLO COMPACTADOR MULLER AP-26 PNEUS AUTOPROP 111HP 11TON</v>
          </cell>
          <cell r="C5135" t="str">
            <v>H</v>
          </cell>
          <cell r="D5135">
            <v>23.03</v>
          </cell>
        </row>
        <row r="5136">
          <cell r="A5136">
            <v>7027</v>
          </cell>
          <cell r="B5136" t="str">
            <v>JUROS-ROLO COMPACTADOR MULLER AP-26 PNEUS AUTOPROP 111HP 11TON</v>
          </cell>
          <cell r="C5136" t="str">
            <v>H</v>
          </cell>
          <cell r="D5136">
            <v>11.51</v>
          </cell>
        </row>
        <row r="5137">
          <cell r="A5137">
            <v>7028</v>
          </cell>
          <cell r="B5137" t="str">
            <v>MANUTENCAO-ROLO COMPACTADOR MULLER AP-26 PNEUS AUTOPROP 111HP 11TON</v>
          </cell>
          <cell r="C5137" t="str">
            <v>H</v>
          </cell>
          <cell r="D5137">
            <v>20.74</v>
          </cell>
        </row>
        <row r="5138">
          <cell r="A5138">
            <v>7029</v>
          </cell>
          <cell r="B5138" t="str">
            <v>CUSTOS C/MAO-DE-OBRA OPERACAO DIURNA -ROLO COMPACTADOR MULLER AP-26</v>
          </cell>
          <cell r="C5138" t="str">
            <v>H</v>
          </cell>
          <cell r="D5138">
            <v>23.54</v>
          </cell>
        </row>
        <row r="5139">
          <cell r="B5139" t="str">
            <v>PNEUS AUTOPROP 111HP 11TON</v>
          </cell>
        </row>
        <row r="5140">
          <cell r="A5140">
            <v>7030</v>
          </cell>
          <cell r="B5140" t="str">
            <v>TANQUE ESTACINARIO TAA-SERPENTINA 30.000L (CHP)</v>
          </cell>
          <cell r="C5140" t="str">
            <v>CHP</v>
          </cell>
          <cell r="D5140">
            <v>368.98</v>
          </cell>
        </row>
        <row r="5141">
          <cell r="A5141">
            <v>7031</v>
          </cell>
          <cell r="B5141" t="str">
            <v>TANQUE ESTACINARIO TAA-SERPENTINA 30.000L (CHI)</v>
          </cell>
          <cell r="C5141" t="str">
            <v>CHI</v>
          </cell>
          <cell r="D5141">
            <v>6.89</v>
          </cell>
        </row>
        <row r="5142">
          <cell r="A5142">
            <v>7032</v>
          </cell>
          <cell r="B5142" t="str">
            <v>DEPRECIACAO-TANQUE ESTACINARIO TAA-SERPENTINA 30.000L</v>
          </cell>
          <cell r="C5142" t="str">
            <v>H</v>
          </cell>
          <cell r="D5142">
            <v>5</v>
          </cell>
        </row>
        <row r="5143">
          <cell r="A5143">
            <v>7033</v>
          </cell>
          <cell r="B5143" t="str">
            <v>JUROS-TANQUE ESTACINARIO TAA-SERPENTINA 30.000L</v>
          </cell>
          <cell r="C5143" t="str">
            <v>H</v>
          </cell>
          <cell r="D5143">
            <v>1.88</v>
          </cell>
        </row>
        <row r="5144">
          <cell r="A5144">
            <v>7034</v>
          </cell>
          <cell r="B5144" t="str">
            <v>MANUTENCAO-TANQUE ESTACINARIO TAA-SERPENTINA 30.000L</v>
          </cell>
          <cell r="C5144" t="str">
            <v>H</v>
          </cell>
          <cell r="D5144">
            <v>2.5</v>
          </cell>
        </row>
        <row r="5145">
          <cell r="A5145">
            <v>7035</v>
          </cell>
          <cell r="B5145" t="str">
            <v>CUSTOS C/MATERIAL TANQUE ESTACINARIO TAA-SERPENTINA 30.000</v>
          </cell>
          <cell r="C5145" t="str">
            <v>H</v>
          </cell>
          <cell r="D5145">
            <v>359.58</v>
          </cell>
        </row>
        <row r="5146">
          <cell r="A5146">
            <v>7036</v>
          </cell>
          <cell r="B5146" t="str">
            <v>ROLO COMPACTADOR DE PNEUS ESTATICO PRESSAO VARIAVEL - MULLER AP-23</v>
          </cell>
          <cell r="C5146" t="str">
            <v>CHP</v>
          </cell>
          <cell r="D5146">
            <v>120.8</v>
          </cell>
        </row>
        <row r="5147">
          <cell r="A5147" t="str">
            <v>CÓDIGO</v>
          </cell>
          <cell r="B5147" t="str">
            <v>|D E S C R I Ç Ã O                                                   |UN</v>
          </cell>
          <cell r="C5147" t="str">
            <v>IDADE</v>
          </cell>
          <cell r="D5147" t="str">
            <v>|CUSTO TOTAL</v>
          </cell>
        </row>
        <row r="5148">
          <cell r="A5148" t="str">
            <v>ÍNCULO.....:</v>
          </cell>
          <cell r="B5148" t="str">
            <v>NACIONAL CAIXA</v>
          </cell>
        </row>
        <row r="5150">
          <cell r="B5150" t="str">
            <v>AUTOPROPELIDO - POTENCIA 111HP - PESO SEM/COM LASTRO 8/23T</v>
          </cell>
        </row>
        <row r="5151">
          <cell r="A5151">
            <v>7037</v>
          </cell>
          <cell r="B5151" t="str">
            <v>ROLO COMPACTADOR DE PNEUS ESTATICO PRESSAO VARIAVEL - MULLER AP-23</v>
          </cell>
          <cell r="C5151" t="str">
            <v>CHI</v>
          </cell>
          <cell r="D5151">
            <v>58.1</v>
          </cell>
        </row>
        <row r="5152">
          <cell r="B5152" t="str">
            <v>AUTOPROPELIDO - POTENCIA 111HP - PESO SEM/COM LASTRO 8/23T</v>
          </cell>
        </row>
        <row r="5153">
          <cell r="A5153">
            <v>7038</v>
          </cell>
          <cell r="B5153" t="str">
            <v>DEPRECIACAO-ROLO COMPACTADOR PNEUS EST PRESSAO VARIAVEL MULLER AP-23</v>
          </cell>
          <cell r="C5153" t="str">
            <v>H</v>
          </cell>
          <cell r="D5153">
            <v>23.03</v>
          </cell>
        </row>
        <row r="5154">
          <cell r="B5154" t="str">
            <v>AUTO-PROPELIDO 111HP   8/23T</v>
          </cell>
        </row>
        <row r="5155">
          <cell r="A5155">
            <v>7039</v>
          </cell>
          <cell r="B5155" t="str">
            <v>JUROS-ROLO COMPACTADOR PNEUS EST PRESSAO VARIAVEL MULLER AP-23</v>
          </cell>
          <cell r="C5155" t="str">
            <v>H</v>
          </cell>
          <cell r="D5155">
            <v>11.51</v>
          </cell>
        </row>
        <row r="5156">
          <cell r="B5156" t="str">
            <v>AUTO-PROPELIDO 111HP   8/23T</v>
          </cell>
        </row>
        <row r="5157">
          <cell r="A5157">
            <v>7040</v>
          </cell>
          <cell r="B5157" t="str">
            <v>MANUTENCAO-ROLO COMPACTADOR PNEUS EST PRESSAO VARIAVEL MULLER AP-23</v>
          </cell>
          <cell r="C5157" t="str">
            <v>H</v>
          </cell>
          <cell r="D5157">
            <v>20.74</v>
          </cell>
        </row>
        <row r="5158">
          <cell r="B5158" t="str">
            <v>AUTO-PROPELIDO 111HP   8/23T</v>
          </cell>
        </row>
        <row r="5159">
          <cell r="A5159">
            <v>7041</v>
          </cell>
          <cell r="B5159" t="str">
            <v>CUSTOS C/MAO-DE-OBRA OPERACAO-ROLO COMPACTADOR PNEUS EST PRESSAO VAR</v>
          </cell>
          <cell r="C5159" t="str">
            <v>H</v>
          </cell>
          <cell r="D5159">
            <v>23.54</v>
          </cell>
        </row>
        <row r="5160">
          <cell r="A5160">
            <v>7042</v>
          </cell>
          <cell r="B5160" t="str">
            <v>CONJUNTO MOTO-BOMBA DIESEL P/DRENAGEM AGUA SUJA - 6HP</v>
          </cell>
          <cell r="C5160" t="str">
            <v>CHP</v>
          </cell>
          <cell r="D5160">
            <v>12.07</v>
          </cell>
        </row>
        <row r="5161">
          <cell r="A5161">
            <v>7043</v>
          </cell>
          <cell r="B5161" t="str">
            <v>CONJUNTO MOTO-BOMBA DIESEL P/DRENAGEM AGUA SUJA - 6HP</v>
          </cell>
          <cell r="C5161" t="str">
            <v>CHI</v>
          </cell>
          <cell r="D5161">
            <v>8.6199999999999992</v>
          </cell>
        </row>
        <row r="5162">
          <cell r="A5162">
            <v>7044</v>
          </cell>
          <cell r="B5162" t="str">
            <v>DEPRECIACAO-CONJUNTO MOTO-BOMBA DIESEL P/DRENAGEM AGUA SUJA - 6HP</v>
          </cell>
          <cell r="C5162" t="str">
            <v>H</v>
          </cell>
          <cell r="D5162">
            <v>0.23</v>
          </cell>
        </row>
        <row r="5163">
          <cell r="A5163">
            <v>7045</v>
          </cell>
          <cell r="B5163" t="str">
            <v>JUROS-CONJUNTO MOTO-BOMBA DIESEL P/DRENAGEM AGUA SUJA - 6HP</v>
          </cell>
          <cell r="C5163" t="str">
            <v>H</v>
          </cell>
          <cell r="D5163">
            <v>0.14000000000000001</v>
          </cell>
        </row>
        <row r="5164">
          <cell r="A5164">
            <v>7046</v>
          </cell>
          <cell r="B5164" t="str">
            <v>MANUTENCAO-CONJUNTO MOTO-BOMBA DIESEL P/DRENAGEM AGUA SUJA - 6HP</v>
          </cell>
          <cell r="C5164" t="str">
            <v>H</v>
          </cell>
          <cell r="D5164">
            <v>0.23</v>
          </cell>
        </row>
        <row r="5165">
          <cell r="A5165">
            <v>7047</v>
          </cell>
          <cell r="B5165" t="str">
            <v>CUSTOS C/MATERIAL OPERACAO-CONJ.MOTO-BOMBA DIESEL P/DREN AGUA SUJA-6HP</v>
          </cell>
          <cell r="C5165" t="str">
            <v>H</v>
          </cell>
          <cell r="D5165">
            <v>3.21</v>
          </cell>
        </row>
        <row r="5166">
          <cell r="A5166">
            <v>7048</v>
          </cell>
          <cell r="B5166" t="str">
            <v>MAO-DE-OBRA NA OPERACAO-CONJ.MOTO-BOMBA DIESEL P/DREN AGUA SUJA-6HP</v>
          </cell>
          <cell r="C5166" t="str">
            <v>H</v>
          </cell>
          <cell r="D5166">
            <v>8.25</v>
          </cell>
        </row>
        <row r="5167">
          <cell r="A5167">
            <v>7049</v>
          </cell>
          <cell r="B5167" t="str">
            <v>ROLO COMPACTADOR AUTOPROP MULLER VAP-70P 127HP 10100KG</v>
          </cell>
          <cell r="C5167" t="str">
            <v>CHP</v>
          </cell>
          <cell r="D5167">
            <v>124.36</v>
          </cell>
        </row>
        <row r="5168">
          <cell r="A5168">
            <v>7050</v>
          </cell>
          <cell r="B5168" t="str">
            <v>ROLO COMPACTADOR AUTOPROP MULLER VAP-70P 127HP 10100KG</v>
          </cell>
          <cell r="C5168" t="str">
            <v>CHI</v>
          </cell>
          <cell r="D5168">
            <v>56.54</v>
          </cell>
        </row>
        <row r="5169">
          <cell r="A5169">
            <v>7051</v>
          </cell>
          <cell r="B5169" t="str">
            <v>DEPRECIACAO-ROLO COMPACTADOR AUTOPROP MULLER VAP-70P 127HP 10260KG</v>
          </cell>
          <cell r="C5169" t="str">
            <v>H</v>
          </cell>
          <cell r="D5169">
            <v>21.99</v>
          </cell>
        </row>
        <row r="5170">
          <cell r="A5170">
            <v>7052</v>
          </cell>
          <cell r="B5170" t="str">
            <v>JUROS-ROLO COMPACTADOR AUTOPROP MULLER VAP-70P 127HP 10260KG</v>
          </cell>
          <cell r="C5170" t="str">
            <v>H</v>
          </cell>
          <cell r="D5170">
            <v>10.99</v>
          </cell>
        </row>
        <row r="5171">
          <cell r="A5171">
            <v>7053</v>
          </cell>
          <cell r="B5171" t="str">
            <v>ROLO COMPACTADOR AUTOPROP MULLER VAP-70P 127HP 10100KG</v>
          </cell>
          <cell r="C5171" t="str">
            <v>H</v>
          </cell>
          <cell r="D5171">
            <v>19.809999999999999</v>
          </cell>
        </row>
        <row r="5172">
          <cell r="A5172">
            <v>7054</v>
          </cell>
          <cell r="B5172" t="str">
            <v>CUSTOS C/MATERIAL NA OPERACAO-ROLO COMPACT AUTOPROP MULLER VAP-70P</v>
          </cell>
          <cell r="C5172" t="str">
            <v>H</v>
          </cell>
          <cell r="D5172">
            <v>48</v>
          </cell>
        </row>
        <row r="5173">
          <cell r="B5173" t="str">
            <v>127HP 10260KG</v>
          </cell>
        </row>
        <row r="5174">
          <cell r="A5174">
            <v>7055</v>
          </cell>
          <cell r="B5174" t="str">
            <v>MAO-DE-OBRA OPERACAO-ROLO COMPACT AUTOPROP MULLER VAP-127HP 10260KG</v>
          </cell>
          <cell r="C5174" t="str">
            <v>H</v>
          </cell>
          <cell r="D5174">
            <v>23.54</v>
          </cell>
        </row>
        <row r="5175">
          <cell r="A5175">
            <v>7056</v>
          </cell>
          <cell r="B5175" t="str">
            <v>CAMINHAO BASCULANTE TOCO 4,0M3 MB LK-1215C 152CV CARGA UTIL 8,5T</v>
          </cell>
          <cell r="C5175" t="str">
            <v>CHP</v>
          </cell>
          <cell r="D5175">
            <v>106.09</v>
          </cell>
        </row>
        <row r="5176">
          <cell r="A5176">
            <v>7057</v>
          </cell>
          <cell r="B5176" t="str">
            <v>CAMINHAO BASCULANTE TOCO 4,0M3 MB LK-1215C 152CV CARGA UTIL 8,5T</v>
          </cell>
          <cell r="C5176" t="str">
            <v>CHI</v>
          </cell>
          <cell r="D5176">
            <v>31.12</v>
          </cell>
        </row>
        <row r="5177">
          <cell r="A5177">
            <v>7058</v>
          </cell>
          <cell r="B5177" t="str">
            <v>DEPRECIACAO-CAMINHAO BASCULANTE 4,0M3 MB LK-1215C 152CV C. UTIL 8,5T</v>
          </cell>
          <cell r="C5177" t="str">
            <v>H</v>
          </cell>
          <cell r="D5177">
            <v>17.5</v>
          </cell>
        </row>
        <row r="5178">
          <cell r="A5178" t="str">
            <v>CÓDIGO</v>
          </cell>
          <cell r="B5178" t="str">
            <v>|D E S C R I Ç Ã O                                                   |UN</v>
          </cell>
          <cell r="C5178" t="str">
            <v>IDADE</v>
          </cell>
          <cell r="D5178" t="str">
            <v>|CUSTO TOTAL</v>
          </cell>
        </row>
        <row r="5179">
          <cell r="A5179" t="str">
            <v>ÍNCULO.....:</v>
          </cell>
          <cell r="B5179" t="str">
            <v>NACIONAL CAIXA</v>
          </cell>
        </row>
        <row r="5181">
          <cell r="A5181">
            <v>7059</v>
          </cell>
          <cell r="B5181" t="str">
            <v>JUROS-CAMINHAO BASCULANTE 4,0M3 MB LK-1215C 152CV C. UTIL 8,5T</v>
          </cell>
          <cell r="C5181" t="str">
            <v>H</v>
          </cell>
          <cell r="D5181">
            <v>5.58</v>
          </cell>
        </row>
        <row r="5182">
          <cell r="A5182">
            <v>7060</v>
          </cell>
          <cell r="B5182" t="str">
            <v>MANUTENCAO-CAMINHAO BASCULANTE 4,0M3 MB LK-1215C 152CV C. UTIL 8,5T</v>
          </cell>
          <cell r="C5182" t="str">
            <v>H</v>
          </cell>
          <cell r="D5182">
            <v>17.5</v>
          </cell>
        </row>
        <row r="5183">
          <cell r="A5183">
            <v>7061</v>
          </cell>
          <cell r="B5183" t="str">
            <v>CUSTOS C/MATERIAL NA OPERACAO - CAMINHAO BASCULANTE 4,0M3 C.UTIL 8,5T</v>
          </cell>
          <cell r="C5183" t="str">
            <v>H</v>
          </cell>
          <cell r="D5183">
            <v>57.45</v>
          </cell>
        </row>
        <row r="5184">
          <cell r="B5184" t="str">
            <v>MB LK-1215C 152CV</v>
          </cell>
        </row>
        <row r="5185">
          <cell r="A5185">
            <v>7062</v>
          </cell>
          <cell r="B5185" t="str">
            <v>MAO-DE-OBRA NA OPERACAO - CAMINHAO BASCULANTE 4,0M3 C.UTIL 8,5T</v>
          </cell>
          <cell r="C5185" t="str">
            <v>H</v>
          </cell>
          <cell r="D5185">
            <v>8.0399999999999991</v>
          </cell>
        </row>
        <row r="5186">
          <cell r="B5186" t="str">
            <v>MB LK-1215C 152CV</v>
          </cell>
        </row>
        <row r="5187">
          <cell r="A5187">
            <v>7063</v>
          </cell>
          <cell r="B5187" t="str">
            <v>DEPRECIACAO-TRATOR DE PNEUS CBT MOD. 2105 POT. * 110 A 126 HP</v>
          </cell>
          <cell r="C5187" t="str">
            <v>H</v>
          </cell>
          <cell r="D5187">
            <v>15.01</v>
          </cell>
        </row>
        <row r="5188">
          <cell r="A5188">
            <v>7064</v>
          </cell>
          <cell r="B5188" t="str">
            <v>JUROS-TRATOR DE PNEUS CBT MOD. 2105 POT. * 110 A 126 HP</v>
          </cell>
          <cell r="C5188" t="str">
            <v>H</v>
          </cell>
          <cell r="D5188">
            <v>4.79</v>
          </cell>
        </row>
        <row r="5189">
          <cell r="A5189">
            <v>7065</v>
          </cell>
          <cell r="B5189" t="str">
            <v>MANUTENCAO-TRATOR DE PNEUS CBT MOD. 2105 POT. * 110 A 126 HP</v>
          </cell>
          <cell r="C5189" t="str">
            <v>H</v>
          </cell>
          <cell r="D5189">
            <v>12.01</v>
          </cell>
        </row>
        <row r="5190">
          <cell r="A5190">
            <v>7066</v>
          </cell>
          <cell r="B5190" t="str">
            <v>CUSTOS C/ MATERIAL NA OPERACAO -TRATOR DE PNEUS CBT-2105 /110 A 126 HP</v>
          </cell>
          <cell r="C5190" t="str">
            <v>H</v>
          </cell>
          <cell r="D5190">
            <v>47.62</v>
          </cell>
        </row>
        <row r="5191">
          <cell r="A5191">
            <v>7067</v>
          </cell>
          <cell r="B5191" t="str">
            <v>MAO-DE-OBRA NA OPERACAO DIURNA-TRATOR DE PNEUS CBT-2105 /110 A 126 HP</v>
          </cell>
          <cell r="C5191" t="str">
            <v>H</v>
          </cell>
          <cell r="D5191">
            <v>8.6199999999999992</v>
          </cell>
        </row>
        <row r="5192">
          <cell r="A5192">
            <v>53781</v>
          </cell>
          <cell r="B5192" t="str">
            <v>DEPRECIACAO-CAMINHAO BASCULANTE FORD F 12000 12T 142HP (VU=5ANOS)</v>
          </cell>
          <cell r="C5192" t="str">
            <v>H</v>
          </cell>
          <cell r="D5192">
            <v>13.88</v>
          </cell>
        </row>
        <row r="5193">
          <cell r="A5193">
            <v>53782</v>
          </cell>
          <cell r="B5193" t="str">
            <v>MANUTENCAO -CAMINHAO BASCULANTE FORD F 12000 12T 142HP (VU=5ANOS)</v>
          </cell>
          <cell r="C5193" t="str">
            <v>H</v>
          </cell>
          <cell r="D5193">
            <v>13.88</v>
          </cell>
        </row>
        <row r="5194">
          <cell r="A5194">
            <v>53785</v>
          </cell>
          <cell r="B5194" t="str">
            <v>MAO-DE-OBRA NA OPERACAO DIURNA -CAMINHAO BASCULANTE F-12000 12T 142HP</v>
          </cell>
          <cell r="C5194" t="str">
            <v>H</v>
          </cell>
          <cell r="D5194">
            <v>8.0399999999999991</v>
          </cell>
        </row>
        <row r="5195">
          <cell r="A5195">
            <v>53786</v>
          </cell>
          <cell r="B5195" t="str">
            <v>RETRO-ESCAVADEIRA C/CARREGADEIRA SOBRE PNEUS MAXION 750-4WD</v>
          </cell>
          <cell r="C5195" t="str">
            <v>H</v>
          </cell>
          <cell r="D5195">
            <v>28.72</v>
          </cell>
        </row>
        <row r="5196">
          <cell r="B5196" t="str">
            <v>0,12/0,79M3 86CV - CUSTOS C/ MATERIAL NA OPERACAO</v>
          </cell>
        </row>
        <row r="5197">
          <cell r="A5197">
            <v>53787</v>
          </cell>
          <cell r="B5197" t="str">
            <v>ROLO COMPACTADOR VIBRATORIO LISO AUTO-PROP. DYNAPAC CA-15 6,6T / 79HP</v>
          </cell>
          <cell r="C5197" t="str">
            <v>H</v>
          </cell>
          <cell r="D5197">
            <v>49.14</v>
          </cell>
        </row>
        <row r="5198">
          <cell r="B5198" t="str">
            <v>IMPACTO DINAMICO 18,45T (VU=5ANOS) - MATERIAIS / OPERACAO</v>
          </cell>
        </row>
        <row r="5199">
          <cell r="A5199">
            <v>53788</v>
          </cell>
          <cell r="B5199" t="str">
            <v>ROLO COMPACTADOR VIBRATORIO LISO AUTO-PROP. MULLER VAP-55L 76HP</v>
          </cell>
          <cell r="C5199" t="str">
            <v>H</v>
          </cell>
          <cell r="D5199">
            <v>49.14</v>
          </cell>
        </row>
        <row r="5200">
          <cell r="B5200" t="str">
            <v>IMPACTO DINAMICO 13/19T (VU=5ANOS) - MATERIAIS / OPERACAO</v>
          </cell>
        </row>
        <row r="5201">
          <cell r="A5201">
            <v>53789</v>
          </cell>
          <cell r="B5201" t="str">
            <v>ROLO COMPACTADOR VIBRATORIO LISO AUTO-PROP. MULLER VAP-55L 76HP</v>
          </cell>
          <cell r="C5201" t="str">
            <v>H</v>
          </cell>
          <cell r="D5201">
            <v>7.84</v>
          </cell>
        </row>
        <row r="5202">
          <cell r="B5202" t="str">
            <v>IMPACTO DINAMICO 13/19T (VU=5ANOS) - MAO-DE-OBRA / OPERACAO</v>
          </cell>
        </row>
        <row r="5203">
          <cell r="A5203">
            <v>53790</v>
          </cell>
          <cell r="B5203" t="str">
            <v>ROLO COMPACTADOR VIBRATORIO LISO TANDEM DYNAPAC CC 142/40HP (VU=5ANOS)</v>
          </cell>
          <cell r="C5203" t="str">
            <v>H</v>
          </cell>
          <cell r="D5203">
            <v>7.84</v>
          </cell>
        </row>
        <row r="5204">
          <cell r="B5204" t="str">
            <v>MAO-DE-OBRA / OPERACAO</v>
          </cell>
        </row>
        <row r="5205">
          <cell r="A5205">
            <v>53792</v>
          </cell>
          <cell r="B5205" t="str">
            <v>CAMINHAO BASCULANTE F-14000 162HP 6M3 - MATERIAIS NA OPERACAO DIURNA</v>
          </cell>
          <cell r="C5205" t="str">
            <v>H</v>
          </cell>
          <cell r="D5205">
            <v>49.14</v>
          </cell>
        </row>
        <row r="5206">
          <cell r="A5206">
            <v>53793</v>
          </cell>
          <cell r="B5206" t="str">
            <v>CAMINHAO BASCULANTE F-14000 162HP 6M3 / MAO-DE-OBRA NA OPERACAO DIURNA</v>
          </cell>
          <cell r="C5206" t="str">
            <v>H</v>
          </cell>
          <cell r="D5206">
            <v>5.8</v>
          </cell>
        </row>
        <row r="5207">
          <cell r="A5207">
            <v>53794</v>
          </cell>
          <cell r="B5207" t="str">
            <v>USINA DE CONCRETO PINI 227305 CAP.90/120M3 63HP - MANUTENCAO</v>
          </cell>
          <cell r="C5207" t="str">
            <v>H</v>
          </cell>
          <cell r="D5207">
            <v>18.59</v>
          </cell>
        </row>
        <row r="5208">
          <cell r="A5208">
            <v>53795</v>
          </cell>
          <cell r="B5208" t="str">
            <v>USINA CONCRETO PINI 227305 CAP.90/120M3 63HP - M.OBRA NOTURNA/OPERACAO</v>
          </cell>
          <cell r="C5208" t="str">
            <v>H</v>
          </cell>
          <cell r="D5208">
            <v>16.440000000000001</v>
          </cell>
        </row>
        <row r="5209">
          <cell r="A5209" t="str">
            <v>CÓDIGO</v>
          </cell>
          <cell r="B5209" t="str">
            <v>|D E S C R I Ç Ã O                                                   |UN</v>
          </cell>
          <cell r="C5209" t="str">
            <v>IDADE</v>
          </cell>
          <cell r="D5209" t="str">
            <v>|CUSTO TOTAL</v>
          </cell>
        </row>
        <row r="5210">
          <cell r="A5210" t="str">
            <v>ÍNCULO.....:</v>
          </cell>
          <cell r="B5210" t="str">
            <v>NACIONAL CAIXA</v>
          </cell>
        </row>
        <row r="5212">
          <cell r="A5212">
            <v>53796</v>
          </cell>
          <cell r="B5212" t="str">
            <v>CAMINHAO CARROCERIA FORD F-14000 162HP (VU=6ANOS)- DEPRECIACAO E JUROS</v>
          </cell>
          <cell r="C5212" t="str">
            <v>H</v>
          </cell>
          <cell r="D5212">
            <v>18.53</v>
          </cell>
        </row>
        <row r="5213">
          <cell r="A5213">
            <v>53797</v>
          </cell>
          <cell r="B5213" t="str">
            <v>CAMINHAO CARROCERIA FORD F-14000 162HP (VU=6ANOS) - MATERIAIS/OPERACAO</v>
          </cell>
          <cell r="C5213" t="str">
            <v>H</v>
          </cell>
          <cell r="D5213">
            <v>49.14</v>
          </cell>
        </row>
        <row r="5214">
          <cell r="A5214">
            <v>53798</v>
          </cell>
          <cell r="B5214" t="str">
            <v>CAMINHAO CARROCERIA FORD F-14000 162HP /MAO-DE-OBRA DIURNA NA OPERACAO</v>
          </cell>
          <cell r="C5214" t="str">
            <v>H</v>
          </cell>
          <cell r="D5214">
            <v>8.0399999999999991</v>
          </cell>
        </row>
        <row r="5215">
          <cell r="A5215">
            <v>53799</v>
          </cell>
          <cell r="B5215" t="str">
            <v>CAMINHAO CARROCERIA F-14000 162HP / MAO-DE-OBRA NA OPERACAO NOTURNA</v>
          </cell>
          <cell r="C5215" t="str">
            <v>H</v>
          </cell>
          <cell r="D5215">
            <v>6.96</v>
          </cell>
        </row>
        <row r="5216">
          <cell r="A5216">
            <v>53800</v>
          </cell>
          <cell r="B5216" t="str">
            <v>USINA MISTURADORA DE SOLOS CIBER 100/200T 110HP/MATERIAIS NA OPERACAO</v>
          </cell>
          <cell r="C5216" t="str">
            <v>H</v>
          </cell>
          <cell r="D5216">
            <v>29.7</v>
          </cell>
        </row>
        <row r="5217">
          <cell r="A5217">
            <v>53801</v>
          </cell>
          <cell r="B5217" t="str">
            <v>USINA MISTUR.DE SOLOS CIBER 100/200T 110HP/MAO-DE-OBRA OPERACAO DIURNA</v>
          </cell>
          <cell r="C5217" t="str">
            <v>H</v>
          </cell>
          <cell r="D5217">
            <v>23.98</v>
          </cell>
        </row>
        <row r="5218">
          <cell r="A5218">
            <v>53802</v>
          </cell>
          <cell r="B5218" t="str">
            <v>VIBROACABADORA SOBRE ESTEIRAS POT.MAX.100 CV - M.O. OPERACAO DIURNA</v>
          </cell>
          <cell r="C5218" t="str">
            <v>H</v>
          </cell>
          <cell r="D5218">
            <v>10.27</v>
          </cell>
        </row>
        <row r="5219">
          <cell r="A5219">
            <v>53803</v>
          </cell>
          <cell r="B5219" t="str">
            <v>VIBROACABADORA SOBRE ESTEIRAS POT.MAX.100 CV - M.O. OPERACAO NOTURNA</v>
          </cell>
          <cell r="C5219" t="str">
            <v>H</v>
          </cell>
          <cell r="D5219">
            <v>12.33</v>
          </cell>
        </row>
        <row r="5220">
          <cell r="A5220">
            <v>53804</v>
          </cell>
          <cell r="B5220" t="str">
            <v>VASSOURA MECANICA REBOCAVEL ULLIANA/CONSMAQ - MANUTENCAO</v>
          </cell>
          <cell r="C5220" t="str">
            <v>H</v>
          </cell>
          <cell r="D5220">
            <v>1.02</v>
          </cell>
        </row>
        <row r="5221">
          <cell r="A5221">
            <v>53805</v>
          </cell>
          <cell r="B5221" t="str">
            <v>TRATOR PNEUS MASSEY FERGUNSON MF290 81HP/MAO-DE-OBRA OPERACAO NOTURNA</v>
          </cell>
          <cell r="C5221" t="str">
            <v>H</v>
          </cell>
          <cell r="D5221">
            <v>12.33</v>
          </cell>
        </row>
        <row r="5222">
          <cell r="A5222">
            <v>53806</v>
          </cell>
          <cell r="B5222" t="str">
            <v>TRATOR DE ESTEIRAS KOMATSU D65E 160HP (VU=5ANOS) - MANUTENCAO</v>
          </cell>
          <cell r="C5222" t="str">
            <v>H</v>
          </cell>
          <cell r="D5222">
            <v>80.33</v>
          </cell>
        </row>
        <row r="5223">
          <cell r="A5223">
            <v>53807</v>
          </cell>
          <cell r="B5223" t="str">
            <v>TRATOR DE ESTEIRAS KOMATSU D65E 160HP / MAO-DE-OBRA NA OPERACAO DIURNA</v>
          </cell>
          <cell r="C5223" t="str">
            <v>H</v>
          </cell>
          <cell r="D5223">
            <v>10.27</v>
          </cell>
        </row>
        <row r="5224">
          <cell r="A5224">
            <v>53808</v>
          </cell>
          <cell r="B5224" t="str">
            <v>TRATOR DE ESTEIRAS KOMATSU D65E 160HP /MAO-DE-OBRA NA OPERACAO NOTURNA</v>
          </cell>
          <cell r="C5224" t="str">
            <v>H</v>
          </cell>
          <cell r="D5224">
            <v>12.33</v>
          </cell>
        </row>
        <row r="5225">
          <cell r="A5225">
            <v>53810</v>
          </cell>
          <cell r="B5225" t="str">
            <v>TRATOR DE ESTEIRAS CATERPILLAR D6 140HP (VU=5ANOS) - MANUTENCAO</v>
          </cell>
          <cell r="C5225" t="str">
            <v>H</v>
          </cell>
          <cell r="D5225">
            <v>82.41</v>
          </cell>
        </row>
        <row r="5226">
          <cell r="A5226">
            <v>53811</v>
          </cell>
          <cell r="B5226" t="str">
            <v>TRATOR DE ESTEIRAS CATERPILLAR D6 140HP/MA0-DE-OBRA NA OPERACAO DIURNA</v>
          </cell>
          <cell r="C5226" t="str">
            <v>H</v>
          </cell>
          <cell r="D5226">
            <v>5.65</v>
          </cell>
        </row>
        <row r="5227">
          <cell r="A5227">
            <v>53812</v>
          </cell>
          <cell r="B5227" t="str">
            <v>TRATOR DE ESTEIRAS CATERPILLAR D6 140HP/MA0-DE-OBRA NA OPERACAO NOTURN</v>
          </cell>
          <cell r="C5227" t="str">
            <v>H</v>
          </cell>
          <cell r="D5227">
            <v>12.33</v>
          </cell>
        </row>
        <row r="5228">
          <cell r="A5228">
            <v>53813</v>
          </cell>
          <cell r="B5228" t="str">
            <v>TRATOR DE ESTEIRAS CATERPILLAR D8 305HP(VU=5ANOS) -DEPRECIACAO E JUROS</v>
          </cell>
          <cell r="C5228" t="str">
            <v>H</v>
          </cell>
          <cell r="D5228">
            <v>275.55</v>
          </cell>
        </row>
        <row r="5229">
          <cell r="A5229">
            <v>53814</v>
          </cell>
          <cell r="B5229" t="str">
            <v>TRATOR DE ESTEIRAS CATERPILLAR D8 305HP (VU=5ANOS) - MANUTENCAO</v>
          </cell>
          <cell r="C5229" t="str">
            <v>H</v>
          </cell>
          <cell r="D5229">
            <v>208.91</v>
          </cell>
        </row>
        <row r="5230">
          <cell r="A5230">
            <v>53815</v>
          </cell>
          <cell r="B5230" t="str">
            <v>TRATOR DE ESTEIRAS CAT D8R 305HP / MAO-DE-OBRA NA OPERACAO DIURNA</v>
          </cell>
          <cell r="C5230" t="str">
            <v>H</v>
          </cell>
          <cell r="D5230">
            <v>5.65</v>
          </cell>
        </row>
        <row r="5231">
          <cell r="A5231">
            <v>53816</v>
          </cell>
          <cell r="B5231" t="str">
            <v>TRATOR DE ESTEIRAS CATERPILLAR D8 305HP/MAO-DE-OBRA NA OPERACAO NOTURN</v>
          </cell>
          <cell r="C5231" t="str">
            <v>H</v>
          </cell>
          <cell r="D5231">
            <v>12.33</v>
          </cell>
        </row>
        <row r="5232">
          <cell r="A5232">
            <v>53817</v>
          </cell>
          <cell r="B5232" t="str">
            <v>TRATOR DE ESTEIRAS CATERPILLAR D4 80HP - MATERIAIS NA OPERACAO</v>
          </cell>
          <cell r="C5232" t="str">
            <v>H</v>
          </cell>
          <cell r="D5232">
            <v>30.24</v>
          </cell>
        </row>
        <row r="5233">
          <cell r="A5233">
            <v>53818</v>
          </cell>
          <cell r="B5233" t="str">
            <v>ROLO COMPACTADOR VIBRATORIO LISO REBOCAVEL MULLER RV52L 5T</v>
          </cell>
          <cell r="C5233" t="str">
            <v>H</v>
          </cell>
          <cell r="D5233">
            <v>7.53</v>
          </cell>
        </row>
        <row r="5234">
          <cell r="B5234" t="str">
            <v>DEPRECIACAO E JUROS</v>
          </cell>
        </row>
        <row r="5235">
          <cell r="A5235">
            <v>53819</v>
          </cell>
          <cell r="B5235" t="str">
            <v>ROLO COMPACTADOR VIBRATORIO LISO REBOCAVEL MULLER RV52L 5T</v>
          </cell>
          <cell r="C5235" t="str">
            <v>H</v>
          </cell>
          <cell r="D5235">
            <v>28.72</v>
          </cell>
        </row>
        <row r="5236">
          <cell r="B5236" t="str">
            <v>CUSTO COM MATERIAIS NA OPERACAO</v>
          </cell>
        </row>
        <row r="5237">
          <cell r="A5237">
            <v>53820</v>
          </cell>
          <cell r="B5237" t="str">
            <v>ROLO COMPACTADOR VIBRATORIO LISO REBOCAVEL MULLER RV52L 5T</v>
          </cell>
          <cell r="C5237" t="str">
            <v>H</v>
          </cell>
          <cell r="D5237">
            <v>10.27</v>
          </cell>
        </row>
        <row r="5238">
          <cell r="B5238" t="str">
            <v>CUSTO COM MAO-DE-OBRA NA OPERACAO DIURNA</v>
          </cell>
        </row>
        <row r="5239">
          <cell r="A5239">
            <v>53821</v>
          </cell>
          <cell r="B5239" t="str">
            <v>ROLO COMPACTADOR VIBRATORIO LISO REBOCAVEL MULLER RV52L 5T</v>
          </cell>
          <cell r="C5239" t="str">
            <v>H</v>
          </cell>
          <cell r="D5239">
            <v>12.33</v>
          </cell>
        </row>
        <row r="5240">
          <cell r="A5240" t="str">
            <v>CÓDIGO</v>
          </cell>
          <cell r="B5240" t="str">
            <v>|D E S C R I Ç Ã O                                                   |UN</v>
          </cell>
          <cell r="C5240" t="str">
            <v>IDADE</v>
          </cell>
          <cell r="D5240" t="str">
            <v>|CUSTO TOTAL</v>
          </cell>
        </row>
        <row r="5241">
          <cell r="A5241" t="str">
            <v>ÍNCULO.....:</v>
          </cell>
          <cell r="B5241" t="str">
            <v>NACIONAL CAIXA</v>
          </cell>
        </row>
        <row r="5243">
          <cell r="B5243" t="str">
            <v>CUSTO COM MAO-DE-OBRA NA OPERACAO NOTURNA</v>
          </cell>
        </row>
        <row r="5244">
          <cell r="A5244">
            <v>53822</v>
          </cell>
          <cell r="B5244" t="str">
            <v>ROLO COMPACTADOR VIBRATORIO LISO TANDEM MULLER RT 82H 60HP</v>
          </cell>
          <cell r="C5244" t="str">
            <v>H</v>
          </cell>
          <cell r="D5244">
            <v>10.27</v>
          </cell>
        </row>
        <row r="5245">
          <cell r="B5245" t="str">
            <v>CUSTO COM MAO-DE-OBRA NA OPERACAO DIURNA</v>
          </cell>
        </row>
        <row r="5246">
          <cell r="A5246">
            <v>53823</v>
          </cell>
          <cell r="B5246" t="str">
            <v>ROLO COMPACTADOR AUTOPROPULSOR SOBRE PNEUS-DYNAPAC CP221 145HP</v>
          </cell>
          <cell r="C5246" t="str">
            <v>H</v>
          </cell>
          <cell r="D5246">
            <v>35.43</v>
          </cell>
        </row>
        <row r="5247">
          <cell r="B5247" t="str">
            <v>DEPRECIACAO E JUROS</v>
          </cell>
        </row>
        <row r="5248">
          <cell r="A5248">
            <v>53824</v>
          </cell>
          <cell r="B5248" t="str">
            <v>ROLO COMPACTADOR AUTOPROPULSOR SOBRE PNEUS-DYNAPAC CP221 145HP</v>
          </cell>
          <cell r="C5248" t="str">
            <v>H</v>
          </cell>
          <cell r="D5248">
            <v>10.27</v>
          </cell>
        </row>
        <row r="5249">
          <cell r="B5249" t="str">
            <v>CUSTO COM MAO-DE-OBRA NA OPERACAO DIURNA</v>
          </cell>
        </row>
        <row r="5250">
          <cell r="A5250">
            <v>53825</v>
          </cell>
          <cell r="B5250" t="str">
            <v>ROLO COMPACTADOR AUTOPROPULSOR SOBRE PNEUS-DYNAPAC CP221 145HP</v>
          </cell>
          <cell r="C5250" t="str">
            <v>H</v>
          </cell>
          <cell r="D5250">
            <v>12.33</v>
          </cell>
        </row>
        <row r="5251">
          <cell r="B5251" t="str">
            <v>CUSTO COM MAO-DE-OBRA NA OPERACAO NOTURNA</v>
          </cell>
        </row>
        <row r="5252">
          <cell r="A5252">
            <v>53826</v>
          </cell>
          <cell r="B5252" t="str">
            <v>RETRO-ESCAVAD SOBRE PNEUS CASE 580H 74HP/MAO-DE-OBRA NA OPERACAO DIURN</v>
          </cell>
          <cell r="C5252" t="str">
            <v>H</v>
          </cell>
          <cell r="D5252">
            <v>5.65</v>
          </cell>
        </row>
        <row r="5253">
          <cell r="A5253">
            <v>53827</v>
          </cell>
          <cell r="B5253" t="str">
            <v>CAMINHAO CHASSI MERCEDES BENZ L2318/42 130HP - MATERIAIS NA OPERACAO</v>
          </cell>
          <cell r="C5253" t="str">
            <v>H</v>
          </cell>
          <cell r="D5253">
            <v>49.89</v>
          </cell>
        </row>
        <row r="5254">
          <cell r="A5254">
            <v>53828</v>
          </cell>
          <cell r="B5254" t="str">
            <v>CAMINHAO CHASSI MB L2318/42 130HP / MAO-DE-OBRA OPERACAO DIURNA</v>
          </cell>
          <cell r="C5254" t="str">
            <v>H</v>
          </cell>
          <cell r="D5254">
            <v>8.0399999999999991</v>
          </cell>
        </row>
        <row r="5255">
          <cell r="A5255">
            <v>53829</v>
          </cell>
          <cell r="B5255" t="str">
            <v>CAMINHAO CHASSI FORD F-14000 142HP - MATERIAIS NA OPERACAO</v>
          </cell>
          <cell r="C5255" t="str">
            <v>H</v>
          </cell>
          <cell r="D5255">
            <v>49.14</v>
          </cell>
        </row>
        <row r="5256">
          <cell r="A5256">
            <v>53830</v>
          </cell>
          <cell r="B5256" t="str">
            <v>CAMINHAO CHASSI FORD F-14000 162HP / MAO-DE-OBRA NA OPERACAO NOTURNA</v>
          </cell>
          <cell r="C5256" t="str">
            <v>H</v>
          </cell>
          <cell r="D5256">
            <v>9.64</v>
          </cell>
        </row>
        <row r="5257">
          <cell r="A5257">
            <v>53831</v>
          </cell>
          <cell r="B5257" t="str">
            <v>CAMINHAO PIPA FORD F14000 10.000L C/BOMBA GASOLINA E IRRIGADEIRA</v>
          </cell>
          <cell r="C5257" t="str">
            <v>H</v>
          </cell>
          <cell r="D5257">
            <v>50.3</v>
          </cell>
        </row>
        <row r="5258">
          <cell r="B5258" t="str">
            <v>CUSTOS COM MATERIAIS NA OPERACAO</v>
          </cell>
        </row>
        <row r="5259">
          <cell r="A5259">
            <v>53832</v>
          </cell>
          <cell r="B5259" t="str">
            <v>CAMINHAO PIPA FORD F14000 10.000L C/BOMBA GASOLINA E IRRIGADEIRA</v>
          </cell>
          <cell r="C5259" t="str">
            <v>H</v>
          </cell>
          <cell r="D5259">
            <v>8.0399999999999991</v>
          </cell>
        </row>
        <row r="5260">
          <cell r="B5260" t="str">
            <v>CUSTOS COM MAO-DE-OBRA NA OPERACAO DIURNA</v>
          </cell>
        </row>
        <row r="5261">
          <cell r="A5261">
            <v>53833</v>
          </cell>
          <cell r="B5261" t="str">
            <v>DISTRIBUIDOR DE AGREGADOS REBOCAVEL EA12- DEPRECIACAO E JUROS</v>
          </cell>
          <cell r="C5261" t="str">
            <v>H</v>
          </cell>
          <cell r="D5261">
            <v>7.98</v>
          </cell>
        </row>
        <row r="5262">
          <cell r="A5262">
            <v>53834</v>
          </cell>
          <cell r="B5262" t="str">
            <v>DISTRIBUIDOR DE AGREGADOS REBOCAVEL EA12 - MANUTENCAO</v>
          </cell>
          <cell r="C5262" t="str">
            <v>H</v>
          </cell>
          <cell r="D5262">
            <v>2.89</v>
          </cell>
        </row>
        <row r="5263">
          <cell r="A5263">
            <v>53835</v>
          </cell>
          <cell r="B5263" t="str">
            <v>DISTRIBUIDOR DE BETUME REBOCAV C/AQUECEDOR 1200/2100L C/BOMBA 3,4CV</v>
          </cell>
          <cell r="C5263" t="str">
            <v>H</v>
          </cell>
          <cell r="D5263">
            <v>9.31</v>
          </cell>
        </row>
        <row r="5264">
          <cell r="B5264" t="str">
            <v>DEPRECIACAO E JUROS</v>
          </cell>
        </row>
        <row r="5265">
          <cell r="A5265">
            <v>53836</v>
          </cell>
          <cell r="B5265" t="str">
            <v>DISTRIBUIDOR DE ASFALTO CAP 5.000L SOBRE CAMINHAO CHASSIS FORD F-14000</v>
          </cell>
          <cell r="C5265" t="str">
            <v>H</v>
          </cell>
          <cell r="D5265">
            <v>43.22</v>
          </cell>
        </row>
        <row r="5266">
          <cell r="B5266" t="str">
            <v>162HP - DEPRECIACAO E JUROS</v>
          </cell>
        </row>
        <row r="5267">
          <cell r="A5267">
            <v>53837</v>
          </cell>
          <cell r="B5267" t="str">
            <v>DISTRIBUIDOR DE ASFALTO CAP 5.000L SOBRE CAMINHAO CHASSIS FORD F-14000</v>
          </cell>
          <cell r="C5267" t="str">
            <v>H</v>
          </cell>
          <cell r="D5267">
            <v>73.709999999999994</v>
          </cell>
        </row>
        <row r="5268">
          <cell r="B5268" t="str">
            <v>162HP - CUSTO C/ MATERIAIS NA OPERACAO</v>
          </cell>
        </row>
        <row r="5269">
          <cell r="A5269">
            <v>53838</v>
          </cell>
          <cell r="B5269" t="str">
            <v>ESCAVADEIRA HIDRAULICA SOBRE ESTEIRAS CASE 80CR 93HP</v>
          </cell>
          <cell r="C5269" t="str">
            <v>H</v>
          </cell>
          <cell r="D5269">
            <v>61.26</v>
          </cell>
        </row>
        <row r="5270">
          <cell r="B5270" t="str">
            <v>DEPRECIACAO E JUROS</v>
          </cell>
        </row>
        <row r="5271">
          <cell r="A5271" t="str">
            <v>CÓDIGO</v>
          </cell>
          <cell r="B5271" t="str">
            <v>|D E S C R I Ç Ã O                                                   |UN</v>
          </cell>
          <cell r="C5271" t="str">
            <v>IDADE</v>
          </cell>
          <cell r="D5271" t="str">
            <v>|CUSTO TOTAL</v>
          </cell>
        </row>
        <row r="5272">
          <cell r="A5272" t="str">
            <v>ÍNCULO.....:</v>
          </cell>
          <cell r="B5272" t="str">
            <v>NACIONAL CAIXA</v>
          </cell>
        </row>
        <row r="5274">
          <cell r="A5274">
            <v>53839</v>
          </cell>
          <cell r="B5274" t="str">
            <v>ESCAVADEIRA HIDRAULICA SOBRE ESTEIRAS CASE 80CR 93HP</v>
          </cell>
          <cell r="C5274" t="str">
            <v>H</v>
          </cell>
          <cell r="D5274">
            <v>6.78</v>
          </cell>
        </row>
        <row r="5275">
          <cell r="B5275" t="str">
            <v>CUSTO C/ MA0-DE-OBRA NA OPERACAO NOTURNA</v>
          </cell>
        </row>
        <row r="5276">
          <cell r="A5276">
            <v>53840</v>
          </cell>
          <cell r="B5276" t="str">
            <v>GRADE ARADORA C/20 DISCOS 24" SOBRE PNEUS - DEPRECIACAO E JUROS</v>
          </cell>
          <cell r="C5276" t="str">
            <v>H</v>
          </cell>
          <cell r="D5276">
            <v>3</v>
          </cell>
        </row>
        <row r="5277">
          <cell r="A5277">
            <v>53841</v>
          </cell>
          <cell r="B5277" t="str">
            <v>GRADE ARADORA C/20 DISCOS 24" SOBRE PNEUS - MANUTENCAO</v>
          </cell>
          <cell r="C5277" t="str">
            <v>H</v>
          </cell>
          <cell r="D5277">
            <v>1</v>
          </cell>
        </row>
        <row r="5278">
          <cell r="A5278">
            <v>53842</v>
          </cell>
          <cell r="B5278" t="str">
            <v>LANCA ELEVATORIA KABI-GIRAFA KLE-24/3 SOBRE CAMINHAO CHASSI MB L-2318</v>
          </cell>
          <cell r="C5278" t="str">
            <v>H</v>
          </cell>
          <cell r="D5278">
            <v>143.76</v>
          </cell>
        </row>
        <row r="5279">
          <cell r="B5279" t="str">
            <v>130HP - DEPRECIACAO E JUROS</v>
          </cell>
        </row>
        <row r="5280">
          <cell r="A5280">
            <v>53843</v>
          </cell>
          <cell r="B5280" t="str">
            <v>LANCA ELEVATORIA KABI-GIRAFA KLE-24/3 SOBRE CAMINHAO CHASSI MB L-2318</v>
          </cell>
          <cell r="C5280" t="str">
            <v>H</v>
          </cell>
          <cell r="D5280">
            <v>8.0399999999999991</v>
          </cell>
        </row>
        <row r="5281">
          <cell r="B5281" t="str">
            <v>130HP - CUSTO C/MA0-DE-OBRA NA OPERACAO DIURNA</v>
          </cell>
        </row>
        <row r="5282">
          <cell r="A5282">
            <v>53844</v>
          </cell>
          <cell r="B5282" t="str">
            <v>LANCA ELEVATORIA KABI-GIRAFA KLE-24/3 SOBRE CAMINHAO CHASSI MB L-2318</v>
          </cell>
          <cell r="C5282" t="str">
            <v>H</v>
          </cell>
          <cell r="D5282">
            <v>9.64</v>
          </cell>
        </row>
        <row r="5283">
          <cell r="B5283" t="str">
            <v>130HP - CUSTO C/MA0-DE-OBRA NA OPERACAO NOTURNA</v>
          </cell>
        </row>
        <row r="5284">
          <cell r="A5284">
            <v>53845</v>
          </cell>
          <cell r="B5284" t="str">
            <v>GUINDASTE MUNK C/CESTO 640/18 SOBRE CAMINHAO CARROCERIA FORD F14000</v>
          </cell>
          <cell r="C5284" t="str">
            <v>H</v>
          </cell>
          <cell r="D5284">
            <v>25.47</v>
          </cell>
        </row>
        <row r="5285">
          <cell r="B5285" t="str">
            <v>162HP - DEPRECIACAO E JUROS</v>
          </cell>
        </row>
        <row r="5286">
          <cell r="A5286">
            <v>53846</v>
          </cell>
          <cell r="B5286" t="str">
            <v>GUINDASTE MUNK C/CESTO 640/18 SOBRE CAMINHAO CARROCERIA FORD F14000</v>
          </cell>
          <cell r="C5286" t="str">
            <v>H</v>
          </cell>
          <cell r="D5286">
            <v>49.14</v>
          </cell>
        </row>
        <row r="5287">
          <cell r="B5287" t="str">
            <v>162HP - CUSTO C/MATERIAIS NA OPERCAO</v>
          </cell>
        </row>
        <row r="5288">
          <cell r="A5288">
            <v>53847</v>
          </cell>
          <cell r="B5288" t="str">
            <v>GUINDASTE MUNK C/CESTO 640/18 SOBRE CAMINHAO CARROCERIA FORD F14000</v>
          </cell>
          <cell r="C5288" t="str">
            <v>H</v>
          </cell>
          <cell r="D5288">
            <v>8.0399999999999991</v>
          </cell>
        </row>
        <row r="5289">
          <cell r="B5289" t="str">
            <v>162HP - CUSTO C/MA0-DE-0BRA NA OPERCAO DIURNA</v>
          </cell>
        </row>
        <row r="5290">
          <cell r="A5290">
            <v>53848</v>
          </cell>
          <cell r="B5290" t="str">
            <v>GUINDASTE MUNK C/CESTO 640/18 SOBRE CAMINHAO CARROCERIA FORD F14000</v>
          </cell>
          <cell r="C5290" t="str">
            <v>H</v>
          </cell>
          <cell r="D5290">
            <v>9.64</v>
          </cell>
        </row>
        <row r="5291">
          <cell r="B5291" t="str">
            <v>162HP - CUSTO C/MA0-DE-0BRA NA OPERCAO NOTURNA</v>
          </cell>
        </row>
        <row r="5292">
          <cell r="A5292">
            <v>53849</v>
          </cell>
          <cell r="B5292" t="str">
            <v>MOTONIVELADORA CATERPILLAR 120 140HP - CUSTO C/MATERIAIS NA OPERACAO</v>
          </cell>
          <cell r="C5292" t="str">
            <v>H</v>
          </cell>
          <cell r="D5292">
            <v>52.92</v>
          </cell>
        </row>
        <row r="5293">
          <cell r="A5293">
            <v>53850</v>
          </cell>
          <cell r="B5293" t="str">
            <v>MOTONIVELADORA CATERPILLAR 120 140HP / MAO-DE-OBRA NA OPERACAO DIURNA</v>
          </cell>
          <cell r="C5293" t="str">
            <v>H</v>
          </cell>
          <cell r="D5293">
            <v>5.65</v>
          </cell>
        </row>
        <row r="5294">
          <cell r="A5294">
            <v>53851</v>
          </cell>
          <cell r="B5294" t="str">
            <v>MOTONIVELADORA CATERPILLAR 120 140HP / MAO-DE-OBRA NA OPERACAO NOTURNA</v>
          </cell>
          <cell r="C5294" t="str">
            <v>H</v>
          </cell>
          <cell r="D5294">
            <v>12.33</v>
          </cell>
        </row>
        <row r="5295">
          <cell r="A5295">
            <v>53852</v>
          </cell>
          <cell r="B5295" t="str">
            <v>MOTOSCRAPER 621 270HP / CUSTO COM MA0-DE-0BRA NA OPERACAO NOTURNA</v>
          </cell>
          <cell r="C5295" t="str">
            <v>H</v>
          </cell>
          <cell r="D5295">
            <v>6.78</v>
          </cell>
        </row>
        <row r="5296">
          <cell r="A5296">
            <v>53853</v>
          </cell>
          <cell r="B5296" t="str">
            <v>MOTOSCRAPER 621 270HP - CUSTO C/MATERIAIS NA OPERACAO</v>
          </cell>
          <cell r="C5296" t="str">
            <v>H</v>
          </cell>
          <cell r="D5296">
            <v>102.06</v>
          </cell>
        </row>
        <row r="5297">
          <cell r="A5297">
            <v>53854</v>
          </cell>
          <cell r="B5297" t="str">
            <v>MOTOSCRAPER 621 270HP - CUSTO C/MAO-DE-OBRA NA OPERACAO DIURNA</v>
          </cell>
          <cell r="C5297" t="str">
            <v>H</v>
          </cell>
          <cell r="D5297">
            <v>5.65</v>
          </cell>
        </row>
        <row r="5298">
          <cell r="A5298">
            <v>53855</v>
          </cell>
          <cell r="B5298" t="str">
            <v>MOTOSCRAPER 621 270HP - CUSTO C/MAO-DE-OBRA NA OPERACAO NOTURNA</v>
          </cell>
          <cell r="C5298" t="str">
            <v>H</v>
          </cell>
          <cell r="D5298">
            <v>6.78</v>
          </cell>
        </row>
        <row r="5299">
          <cell r="A5299">
            <v>53856</v>
          </cell>
          <cell r="B5299" t="str">
            <v>PA-CARREGADEIRA SOBRE PNEUS CATERPILLAR 924 105HP (VU=5ANOS)</v>
          </cell>
          <cell r="C5299" t="str">
            <v>H</v>
          </cell>
          <cell r="D5299">
            <v>50.61</v>
          </cell>
        </row>
        <row r="5300">
          <cell r="B5300" t="str">
            <v>DEPRECIACAO E JUROS</v>
          </cell>
        </row>
        <row r="5301">
          <cell r="A5301">
            <v>53857</v>
          </cell>
          <cell r="B5301" t="str">
            <v>PA-CARREGADEIRA SOBRE PNEUS CATERPILLAR 924 105HP (VU=5ANOS)</v>
          </cell>
          <cell r="C5301" t="str">
            <v>H</v>
          </cell>
          <cell r="D5301">
            <v>38.369999999999997</v>
          </cell>
        </row>
        <row r="5302">
          <cell r="A5302" t="str">
            <v>CÓDIGO</v>
          </cell>
          <cell r="B5302" t="str">
            <v>|D E S C R I Ç Ã O                                                   |UN</v>
          </cell>
          <cell r="C5302" t="str">
            <v>IDADE</v>
          </cell>
          <cell r="D5302" t="str">
            <v>|CUSTO TOTAL</v>
          </cell>
        </row>
        <row r="5303">
          <cell r="A5303" t="str">
            <v>ÍNCULO.....:</v>
          </cell>
          <cell r="B5303" t="str">
            <v>NACIONAL CAIXA</v>
          </cell>
        </row>
        <row r="5305">
          <cell r="B5305" t="str">
            <v>MANUTENCAO</v>
          </cell>
        </row>
        <row r="5306">
          <cell r="A5306">
            <v>53858</v>
          </cell>
          <cell r="B5306" t="str">
            <v>PA-CARREGADEIRA SOBRE PNEUS CATERPILLAR 924 105HP</v>
          </cell>
          <cell r="C5306" t="str">
            <v>H</v>
          </cell>
          <cell r="D5306">
            <v>37.799999999999997</v>
          </cell>
        </row>
        <row r="5307">
          <cell r="B5307" t="str">
            <v>CUSTO C/ MATERIAIS NA OPERACAO</v>
          </cell>
        </row>
        <row r="5308">
          <cell r="A5308">
            <v>53859</v>
          </cell>
          <cell r="B5308" t="str">
            <v>PA-CARREGADEIRA SOBRE PNEUS CATERPILLAR 924 105HP</v>
          </cell>
          <cell r="C5308" t="str">
            <v>H</v>
          </cell>
          <cell r="D5308">
            <v>5.65</v>
          </cell>
        </row>
        <row r="5309">
          <cell r="B5309" t="str">
            <v>CUSTO C/ MAO-DE-OBRA NA OPERACAO DIURNA</v>
          </cell>
        </row>
        <row r="5310">
          <cell r="A5310">
            <v>53860</v>
          </cell>
          <cell r="B5310" t="str">
            <v>PA-CARREGADEIRA SOBRE PNEUS CATERPILLAR 924 105HP</v>
          </cell>
          <cell r="C5310" t="str">
            <v>H</v>
          </cell>
          <cell r="D5310">
            <v>6.78</v>
          </cell>
        </row>
        <row r="5311">
          <cell r="B5311" t="str">
            <v>CUSTO C/ MAO-DE-OBRA NA OPERACAO NOTURNA</v>
          </cell>
        </row>
        <row r="5312">
          <cell r="A5312">
            <v>53861</v>
          </cell>
          <cell r="B5312" t="str">
            <v>PA-CARREGADEIRA SOBRE PNEUS CATERPILLAR 950 170HP (VU=5ANOS)</v>
          </cell>
          <cell r="C5312" t="str">
            <v>H</v>
          </cell>
          <cell r="D5312">
            <v>68.239999999999995</v>
          </cell>
        </row>
        <row r="5313">
          <cell r="B5313" t="str">
            <v>MANUTENCAO</v>
          </cell>
        </row>
        <row r="5314">
          <cell r="A5314">
            <v>53862</v>
          </cell>
          <cell r="B5314" t="str">
            <v>ROLO COMPACTADOR MULLER TR14H 68HP / MAO-DE-OBRA NA OPERACAO DIURNA</v>
          </cell>
          <cell r="C5314" t="str">
            <v>H</v>
          </cell>
          <cell r="D5314">
            <v>17.41</v>
          </cell>
        </row>
        <row r="5315">
          <cell r="A5315">
            <v>53863</v>
          </cell>
          <cell r="B5315" t="str">
            <v>MARTELETE OU ROMPEDOR ATLAS COPCO TEX 31 - MANUTENCAO</v>
          </cell>
          <cell r="C5315" t="str">
            <v>H</v>
          </cell>
          <cell r="D5315">
            <v>1.89</v>
          </cell>
        </row>
        <row r="5316">
          <cell r="A5316">
            <v>53864</v>
          </cell>
          <cell r="B5316" t="str">
            <v>COMPRESSOR ATLAS COPCO XA80 170PCM 80HP - DEPRECIACAO E JUROS</v>
          </cell>
          <cell r="C5316" t="str">
            <v>H</v>
          </cell>
          <cell r="D5316">
            <v>12.48</v>
          </cell>
        </row>
        <row r="5317">
          <cell r="A5317">
            <v>53865</v>
          </cell>
          <cell r="B5317" t="str">
            <v>COMPRESSOR ATLAS COPCO XA80 170PCM 80HP -CUSTO C/MATERIAIS NA OPERACAO</v>
          </cell>
          <cell r="C5317" t="str">
            <v>H</v>
          </cell>
          <cell r="D5317">
            <v>30.24</v>
          </cell>
        </row>
        <row r="5318">
          <cell r="A5318">
            <v>53866</v>
          </cell>
          <cell r="B5318" t="str">
            <v>BOMBA SUBMERSA ELETRICA MONOFASICA 3CV LEAO HT4C-10</v>
          </cell>
          <cell r="C5318" t="str">
            <v>H</v>
          </cell>
          <cell r="D5318">
            <v>0.87</v>
          </cell>
        </row>
        <row r="5319">
          <cell r="B5319" t="str">
            <v>MATERIAIS NA OPERACAO</v>
          </cell>
        </row>
        <row r="5320">
          <cell r="A5320">
            <v>53867</v>
          </cell>
          <cell r="B5320" t="str">
            <v>COMPACTADOR DE PLACA VIBRATORIA VIBRO-DYNAPAC DIESEL CM-13 4HP</v>
          </cell>
          <cell r="C5320" t="str">
            <v>H</v>
          </cell>
          <cell r="D5320">
            <v>12.21</v>
          </cell>
        </row>
        <row r="5321">
          <cell r="B5321" t="str">
            <v>CUSTO C/ MAO-DE-OBRA NA OPERACAO NOTURNA</v>
          </cell>
        </row>
        <row r="5322">
          <cell r="A5322">
            <v>53868</v>
          </cell>
          <cell r="B5322" t="str">
            <v>ROLO COMPACTADOR PE-DE-CARNEIRO REBOCAVEL 5T - CHI NOTURNO</v>
          </cell>
          <cell r="C5322" t="str">
            <v>CHI-N</v>
          </cell>
          <cell r="D5322">
            <v>5.42</v>
          </cell>
        </row>
        <row r="5323">
          <cell r="A5323">
            <v>53869</v>
          </cell>
          <cell r="B5323" t="str">
            <v>GRADE ARADORA C/20 DISCOS 24" SOBRE PNEUS - CHI NOTURNO</v>
          </cell>
          <cell r="C5323" t="str">
            <v>CHI-N</v>
          </cell>
          <cell r="D5323">
            <v>3</v>
          </cell>
        </row>
        <row r="5324">
          <cell r="A5324">
            <v>53879</v>
          </cell>
          <cell r="B5324" t="str">
            <v>CUSTOS C/MATERIAL NA OPERACAO-ROLO COMPACTADOR PNEUS MULLER AP-23</v>
          </cell>
          <cell r="C5324" t="str">
            <v>H</v>
          </cell>
          <cell r="D5324">
            <v>41.95</v>
          </cell>
        </row>
        <row r="5325">
          <cell r="B5325" t="str">
            <v>AUTO-PROPELIDO 111HP   PESO SEM/COM LASTRO 8/23T</v>
          </cell>
        </row>
        <row r="5326">
          <cell r="A5326">
            <v>53881</v>
          </cell>
          <cell r="B5326" t="str">
            <v>CAMINHAO BASCULANTE MB 1418/42 184HP (VU=5ANOS) - MANUTENCAO</v>
          </cell>
          <cell r="C5326" t="str">
            <v>H</v>
          </cell>
          <cell r="D5326">
            <v>25.12</v>
          </cell>
        </row>
        <row r="5327">
          <cell r="A5327">
            <v>53882</v>
          </cell>
          <cell r="B5327" t="str">
            <v>CAMINHAO PIPA F12000 142HP TANQUE 6000L (VU=8ANOS) - MANUTENCAO</v>
          </cell>
          <cell r="C5327" t="str">
            <v>H</v>
          </cell>
          <cell r="D5327">
            <v>7.03</v>
          </cell>
        </row>
        <row r="5328">
          <cell r="A5328">
            <v>55147</v>
          </cell>
          <cell r="B5328" t="str">
            <v>MAO-DE-OBRA NA OPERACAO-ROLO COMPACTADOR PNEUS MULLER AP-23 111HP</v>
          </cell>
          <cell r="C5328" t="str">
            <v>H</v>
          </cell>
          <cell r="D5328">
            <v>23.54</v>
          </cell>
        </row>
        <row r="5329">
          <cell r="B5329" t="str">
            <v>AUTO-PROPELIDO PESO SEM/COM LASTRO 8/23T</v>
          </cell>
        </row>
        <row r="5330">
          <cell r="A5330">
            <v>55255</v>
          </cell>
          <cell r="B5330" t="str">
            <v>CUSTOS COM MATERIAL NA OPERACAO DIURNA/EXTRUSORA DE GUIAS E</v>
          </cell>
          <cell r="C5330" t="str">
            <v>H</v>
          </cell>
          <cell r="D5330">
            <v>4.24</v>
          </cell>
        </row>
        <row r="5331">
          <cell r="B5331" t="str">
            <v>SARJETAS 14HP</v>
          </cell>
        </row>
        <row r="5332">
          <cell r="A5332">
            <v>55263</v>
          </cell>
          <cell r="B5332" t="str">
            <v>CUSTOS C/MATERIAL NA OPERACAO-ROLO COMPACTADOR PNEUS EST PRESSAO VAR</v>
          </cell>
          <cell r="C5332" t="str">
            <v>H</v>
          </cell>
          <cell r="D5332">
            <v>41.95</v>
          </cell>
        </row>
        <row r="5333">
          <cell r="A5333" t="str">
            <v>CÓDIGO</v>
          </cell>
          <cell r="B5333" t="str">
            <v>|D E S C R I Ç Ã O                                                   |UN</v>
          </cell>
          <cell r="C5333" t="str">
            <v>IDADE</v>
          </cell>
          <cell r="D5333" t="str">
            <v>|CUSTO TOTAL</v>
          </cell>
        </row>
        <row r="5334">
          <cell r="A5334" t="str">
            <v>ÍNCULO.....:</v>
          </cell>
          <cell r="B5334" t="str">
            <v>NACIONAL CAIXA</v>
          </cell>
        </row>
        <row r="5336">
          <cell r="B5336" t="str">
            <v>MULLER AP-23 AUTO-PROPELIDO 111HP   8/23T</v>
          </cell>
        </row>
        <row r="5337">
          <cell r="A5337">
            <v>55264</v>
          </cell>
          <cell r="B5337" t="str">
            <v>MAO-DE-OBRA NA OPERACAO NOTURNA-TRATOR DE PNEUS CBT-2105 /110 A 126 HP</v>
          </cell>
          <cell r="C5337" t="str">
            <v>H</v>
          </cell>
          <cell r="D5337">
            <v>12.33</v>
          </cell>
        </row>
        <row r="5338">
          <cell r="A5338">
            <v>65695</v>
          </cell>
          <cell r="B5338" t="str">
            <v>CUSTOS C/MATERIAL OPERACAO DIURNA -ROLO COMPACTADOR MULLER AP-26 PNEUS</v>
          </cell>
          <cell r="C5338" t="str">
            <v>H</v>
          </cell>
          <cell r="D5338">
            <v>41.95</v>
          </cell>
        </row>
        <row r="5339">
          <cell r="B5339" t="str">
            <v>AUTOPROP 111HP 11TON</v>
          </cell>
        </row>
        <row r="5340">
          <cell r="A5340">
            <v>67825</v>
          </cell>
          <cell r="B5340" t="str">
            <v>CUSTOS C/MATERIAL NA OPERACAO/CAMINHAO BASCULANTE MB LK-1214/42-136CV</v>
          </cell>
          <cell r="C5340" t="str">
            <v>H</v>
          </cell>
          <cell r="D5340">
            <v>51.4</v>
          </cell>
        </row>
        <row r="5341">
          <cell r="A5341">
            <v>67826</v>
          </cell>
          <cell r="B5341" t="str">
            <v>CAMINHAO BASCULANTE MB LK-1214/42 - 136CV (CHP)</v>
          </cell>
          <cell r="C5341" t="str">
            <v>CHP</v>
          </cell>
          <cell r="D5341">
            <v>100.04</v>
          </cell>
        </row>
        <row r="5342">
          <cell r="A5342">
            <v>67827</v>
          </cell>
          <cell r="B5342" t="str">
            <v>CAMINHAO BASCULANTE MB LK-1214/42 - 136CV (CHI)</v>
          </cell>
          <cell r="C5342" t="str">
            <v>CHI</v>
          </cell>
          <cell r="D5342">
            <v>31.12</v>
          </cell>
        </row>
        <row r="5343">
          <cell r="A5343" t="str">
            <v>SERP</v>
          </cell>
          <cell r="B5343" t="str">
            <v>SERVICOS PRELIMINARES</v>
          </cell>
        </row>
        <row r="5344">
          <cell r="A5344">
            <v>10</v>
          </cell>
          <cell r="B5344" t="str">
            <v>PREPARO DO TERRENO</v>
          </cell>
        </row>
        <row r="5345">
          <cell r="A5345">
            <v>11504</v>
          </cell>
          <cell r="B5345" t="str">
            <v>LOCACAO DO TERRENO</v>
          </cell>
        </row>
        <row r="5346">
          <cell r="A5346" t="str">
            <v>11504/001</v>
          </cell>
          <cell r="B5346" t="str">
            <v>LOCACAO DE AREA</v>
          </cell>
          <cell r="C5346" t="str">
            <v>M2</v>
          </cell>
          <cell r="D5346">
            <v>0.24</v>
          </cell>
        </row>
        <row r="5347">
          <cell r="A5347">
            <v>11505</v>
          </cell>
          <cell r="B5347" t="str">
            <v>LIMPEZA MECANIZADA DE AREA</v>
          </cell>
        </row>
        <row r="5348">
          <cell r="A5348" t="str">
            <v>11505/001</v>
          </cell>
          <cell r="B5348" t="str">
            <v>C/TRATOR DE ESTEIRAS CATERPILLAR D6 - 140 CV - MMA</v>
          </cell>
          <cell r="C5348" t="str">
            <v>M2</v>
          </cell>
          <cell r="D5348">
            <v>1.21</v>
          </cell>
        </row>
        <row r="5349">
          <cell r="A5349">
            <v>23735</v>
          </cell>
          <cell r="B5349" t="str">
            <v>LIMPEZA MANUAL DO TERRENO</v>
          </cell>
        </row>
        <row r="5350">
          <cell r="A5350" t="str">
            <v>23735/001</v>
          </cell>
          <cell r="B5350" t="str">
            <v>LIMPEZA MANUAL DO TERRENO COM RASPAGEM SUPERFICIAL</v>
          </cell>
          <cell r="C5350" t="str">
            <v>M2</v>
          </cell>
          <cell r="D5350">
            <v>1.1000000000000001</v>
          </cell>
        </row>
        <row r="5351">
          <cell r="A5351">
            <v>24860</v>
          </cell>
          <cell r="B5351" t="str">
            <v>LIMPEZA MECANIZADA DO TERRENO COM MOTONIVELADORA</v>
          </cell>
        </row>
        <row r="5352">
          <cell r="A5352" t="str">
            <v>24860/001</v>
          </cell>
          <cell r="B5352" t="str">
            <v>LIMPEZA MECANIZADA DO TERRENO C/MOTONIVELADORA</v>
          </cell>
          <cell r="C5352" t="str">
            <v>M2</v>
          </cell>
          <cell r="D5352">
            <v>0.1</v>
          </cell>
        </row>
        <row r="5353">
          <cell r="A5353">
            <v>24861</v>
          </cell>
          <cell r="B5353" t="str">
            <v>DESMATAMENTO, DESTOCAMENTO E LIMPEZA C/TRATOR ESTEIRAS CAT D6</v>
          </cell>
        </row>
        <row r="5354">
          <cell r="A5354" t="str">
            <v>24861/001</v>
          </cell>
          <cell r="B5354" t="str">
            <v>DESMATAMENTO, DESTOCAMENTO E LIMPEZA DE ARVORES C/DIAMETRO MEDIO=15CM</v>
          </cell>
          <cell r="C5354" t="str">
            <v>M2</v>
          </cell>
          <cell r="D5354">
            <v>0.16</v>
          </cell>
        </row>
        <row r="5355">
          <cell r="A5355">
            <v>24862</v>
          </cell>
          <cell r="B5355" t="str">
            <v>DESMATAMENTO, DESTOCAMENTO E LIMPEZA C/TRATOR ESTEIRAS CAT D8</v>
          </cell>
        </row>
        <row r="5356">
          <cell r="A5356" t="str">
            <v>24862/001</v>
          </cell>
          <cell r="B5356" t="str">
            <v>DESMATAMENTO/DESTOCAMENTO/LIMPEZA ARVORES C/ DIAMETRO MEDIO=15 A 30CM</v>
          </cell>
          <cell r="C5356" t="str">
            <v>M2</v>
          </cell>
          <cell r="D5356">
            <v>0.3</v>
          </cell>
        </row>
        <row r="5357">
          <cell r="A5357">
            <v>56831</v>
          </cell>
          <cell r="B5357" t="str">
            <v>CAPINA MANUAL</v>
          </cell>
        </row>
        <row r="5358">
          <cell r="A5358" t="str">
            <v>56831/001</v>
          </cell>
          <cell r="B5358" t="str">
            <v>CAPINA MANUAL DE TERRENO (CAPINACAO E LIMPEZA)</v>
          </cell>
          <cell r="C5358" t="str">
            <v>M2</v>
          </cell>
          <cell r="D5358">
            <v>0.88</v>
          </cell>
        </row>
        <row r="5359">
          <cell r="A5359">
            <v>11</v>
          </cell>
          <cell r="B5359" t="str">
            <v>TRANSITO E SEGURANCA</v>
          </cell>
        </row>
        <row r="5360">
          <cell r="A5360">
            <v>23408</v>
          </cell>
          <cell r="B5360" t="str">
            <v>SINALIZACAO DE TRANSITO</v>
          </cell>
        </row>
        <row r="5361">
          <cell r="A5361" t="str">
            <v>23408/001</v>
          </cell>
          <cell r="B5361" t="str">
            <v>SINALIZACAO DE TRANSITO - NOTURNA</v>
          </cell>
          <cell r="C5361" t="str">
            <v>M</v>
          </cell>
          <cell r="D5361">
            <v>0.96</v>
          </cell>
        </row>
        <row r="5362">
          <cell r="A5362">
            <v>23412</v>
          </cell>
          <cell r="B5362" t="str">
            <v>TAPUME DE VEDACAO</v>
          </cell>
        </row>
        <row r="5363">
          <cell r="A5363" t="str">
            <v>23412/001</v>
          </cell>
          <cell r="B5363" t="str">
            <v>TAPUME DE CHAPA DE MADEIRA COMPENSADA (6MM) - PINTURA A CAL</v>
          </cell>
          <cell r="C5363" t="str">
            <v>M2</v>
          </cell>
          <cell r="D5363">
            <v>24.4</v>
          </cell>
        </row>
        <row r="5364">
          <cell r="A5364" t="str">
            <v>CÓDIGO</v>
          </cell>
          <cell r="B5364" t="str">
            <v>|D E S C R I Ç Ã O                                                   |UN</v>
          </cell>
          <cell r="C5364" t="str">
            <v>IDADE</v>
          </cell>
          <cell r="D5364" t="str">
            <v>|CUSTO TOTAL</v>
          </cell>
        </row>
        <row r="5365">
          <cell r="A5365" t="str">
            <v>ÍNCULO.....:</v>
          </cell>
          <cell r="B5365" t="str">
            <v>NACIONAL CAIXA</v>
          </cell>
        </row>
        <row r="5367">
          <cell r="A5367">
            <v>12</v>
          </cell>
          <cell r="B5367" t="str">
            <v>ACESSOS/PASSADICOS</v>
          </cell>
        </row>
        <row r="5368">
          <cell r="A5368">
            <v>23413</v>
          </cell>
          <cell r="B5368" t="str">
            <v>PASSADICOS E TRAVESSIAS - MONTAGEM, MANUTENCAO E REMOCAO</v>
          </cell>
        </row>
        <row r="5369">
          <cell r="A5369" t="str">
            <v>23413/001</v>
          </cell>
          <cell r="B5369" t="str">
            <v>PASSADICOS DE MADEIRA PARA PEDESTRES</v>
          </cell>
          <cell r="C5369" t="str">
            <v>M2</v>
          </cell>
          <cell r="D5369">
            <v>32.840000000000003</v>
          </cell>
        </row>
        <row r="5370">
          <cell r="A5370" t="str">
            <v>23413/002</v>
          </cell>
          <cell r="B5370" t="str">
            <v>TRAVESSIA DE MADEIRA PARA VEICULOS</v>
          </cell>
          <cell r="C5370" t="str">
            <v>M2</v>
          </cell>
          <cell r="D5370">
            <v>25.26</v>
          </cell>
        </row>
        <row r="5371">
          <cell r="A5371">
            <v>14</v>
          </cell>
          <cell r="B5371" t="str">
            <v>DEMOLICOES/RETIRADAS</v>
          </cell>
        </row>
        <row r="5372">
          <cell r="A5372">
            <v>42204</v>
          </cell>
          <cell r="B5372" t="str">
            <v>DEMOLICAO DE ALVENARIA DE TIJOLO MACICO 1/2 VEZ, COM REMOCAO</v>
          </cell>
          <cell r="C5372" t="str">
            <v>M2</v>
          </cell>
          <cell r="D5372">
            <v>5.08</v>
          </cell>
        </row>
        <row r="5373">
          <cell r="A5373">
            <v>16</v>
          </cell>
          <cell r="B5373" t="str">
            <v>LIGACOES PROVISORIAS</v>
          </cell>
        </row>
        <row r="5374">
          <cell r="A5374">
            <v>26301</v>
          </cell>
          <cell r="B5374" t="str">
            <v>LIGACOES PROVISORIAS AGUA/ESGOTO</v>
          </cell>
        </row>
        <row r="5375">
          <cell r="A5375" t="str">
            <v>26301/001</v>
          </cell>
          <cell r="B5375" t="str">
            <v>LIGACOES PROVISORIAS AGUA/ESG CANT OBRA C/ESCAV EXCL REPARO</v>
          </cell>
          <cell r="C5375" t="str">
            <v>UN</v>
          </cell>
          <cell r="D5375">
            <v>1491.12</v>
          </cell>
        </row>
        <row r="5376">
          <cell r="B5376" t="str">
            <v>PAVIM LOGRADOURO PUBLICO E LIGACAO DA CONCESSIONARIA</v>
          </cell>
        </row>
        <row r="5377">
          <cell r="A5377" t="str">
            <v>26301/002</v>
          </cell>
          <cell r="B5377" t="str">
            <v>INSTAL/LIGACAO PROVISORIA ELETRICA BAIXA TENSAO P/CANT OBRA</v>
          </cell>
          <cell r="C5377" t="str">
            <v>UN</v>
          </cell>
          <cell r="D5377">
            <v>888.66</v>
          </cell>
        </row>
        <row r="5378">
          <cell r="B5378" t="str">
            <v>OBRA,M3-CHAVE 100A CARGA 3KWH,20CV EXCL FORN MEDIDOR</v>
          </cell>
        </row>
        <row r="5379">
          <cell r="A5379">
            <v>68332</v>
          </cell>
          <cell r="B5379" t="str">
            <v>LIGACAO PROVISORIA AGUA - 20400</v>
          </cell>
          <cell r="C5379" t="str">
            <v>UN</v>
          </cell>
          <cell r="D5379">
            <v>206.18</v>
          </cell>
        </row>
        <row r="5380">
          <cell r="A5380">
            <v>233</v>
          </cell>
          <cell r="B5380" t="str">
            <v>SINALIZACAO DO CANTEIRO DE OBRAS</v>
          </cell>
        </row>
        <row r="5381">
          <cell r="A5381">
            <v>68324</v>
          </cell>
          <cell r="B5381" t="str">
            <v>OBELISCO P/PLACA DE INAUG/PADRAO AGETOP</v>
          </cell>
          <cell r="C5381" t="str">
            <v>UN</v>
          </cell>
          <cell r="D5381">
            <v>272.26</v>
          </cell>
        </row>
        <row r="5382">
          <cell r="A5382">
            <v>68335</v>
          </cell>
          <cell r="B5382" t="str">
            <v>PLACA DE INAUGURACAO ACO ESCOVADO 40X60CM-270809</v>
          </cell>
          <cell r="C5382" t="str">
            <v>UN</v>
          </cell>
          <cell r="D5382">
            <v>340.91</v>
          </cell>
        </row>
        <row r="5383">
          <cell r="A5383">
            <v>68544</v>
          </cell>
          <cell r="B5383" t="str">
            <v>PLACA INAUGURACAO DE OBRA(40X60)-A -270806</v>
          </cell>
        </row>
        <row r="5384">
          <cell r="A5384" t="str">
            <v>68544/001</v>
          </cell>
          <cell r="B5384" t="str">
            <v>PLACA INAUGURACAO DE OBRA(40X60)-A -270806</v>
          </cell>
          <cell r="C5384" t="str">
            <v>UN</v>
          </cell>
          <cell r="D5384">
            <v>340.84</v>
          </cell>
        </row>
        <row r="5385">
          <cell r="A5385" t="str">
            <v>SERT</v>
          </cell>
          <cell r="B5385" t="str">
            <v>SERVICOS TECNICOS</v>
          </cell>
        </row>
        <row r="5386">
          <cell r="A5386">
            <v>8</v>
          </cell>
          <cell r="B5386" t="str">
            <v>LOCACAO</v>
          </cell>
        </row>
        <row r="5387">
          <cell r="A5387">
            <v>23738</v>
          </cell>
          <cell r="B5387" t="str">
            <v>LOCACAO DE OBRA</v>
          </cell>
        </row>
        <row r="5388">
          <cell r="A5388" t="str">
            <v>23738/001</v>
          </cell>
          <cell r="B5388" t="str">
            <v>LOCACAO DE OBRA - CASAS (C/ GABARITO TABUA CONTINUA 15,0CM E</v>
          </cell>
          <cell r="C5388" t="str">
            <v>M2</v>
          </cell>
          <cell r="D5388">
            <v>5.56</v>
          </cell>
        </row>
        <row r="5389">
          <cell r="B5389" t="str">
            <v>PONTALETES 3X3" A C/1,5M )</v>
          </cell>
        </row>
        <row r="5390">
          <cell r="A5390" t="str">
            <v>23738/002</v>
          </cell>
          <cell r="B5390" t="str">
            <v>LOCACAO DE OBRA (EDIFICIOS) C/GABARITO TABUA CONTINUA 15CM E PONTALETE</v>
          </cell>
          <cell r="C5390" t="str">
            <v>M2</v>
          </cell>
          <cell r="D5390">
            <v>3.44</v>
          </cell>
        </row>
        <row r="5391">
          <cell r="B5391" t="str">
            <v>3X3" A CADA 1,5M</v>
          </cell>
        </row>
        <row r="5392">
          <cell r="A5392">
            <v>68051</v>
          </cell>
          <cell r="B5392" t="str">
            <v>LOCACAO ALVENARIA</v>
          </cell>
          <cell r="C5392" t="str">
            <v>M</v>
          </cell>
          <cell r="D5392">
            <v>1.84</v>
          </cell>
        </row>
        <row r="5393">
          <cell r="A5393">
            <v>68574</v>
          </cell>
          <cell r="B5393" t="str">
            <v>LOCACAO OBRA C/PECA DE PINHO / REAPROVEITAMENTO</v>
          </cell>
        </row>
        <row r="5394">
          <cell r="A5394" t="str">
            <v>68574/001</v>
          </cell>
          <cell r="B5394" t="str">
            <v>LOCACAO OBRA C/PERNA PINHO 3A S/REAPROVEITAR</v>
          </cell>
          <cell r="C5394" t="str">
            <v>M2</v>
          </cell>
          <cell r="D5394">
            <v>4.7</v>
          </cell>
        </row>
        <row r="5395">
          <cell r="A5395" t="str">
            <v>CÓDIGO</v>
          </cell>
          <cell r="B5395" t="str">
            <v>|D E S C R I Ç Ã O                                                   |UN</v>
          </cell>
          <cell r="C5395" t="str">
            <v>IDADE</v>
          </cell>
          <cell r="D5395" t="str">
            <v>|CUSTO TOTAL</v>
          </cell>
        </row>
        <row r="5396">
          <cell r="A5396" t="str">
            <v>ÍNCULO.....:</v>
          </cell>
          <cell r="B5396" t="str">
            <v>NACIONAL CAIXA</v>
          </cell>
        </row>
        <row r="5398">
          <cell r="A5398" t="str">
            <v>68574/002</v>
          </cell>
          <cell r="B5398" t="str">
            <v>LOCACAO OBRA C/PERNA PINHO 3A C/REAPROVEITAMENTO 10 VEZES</v>
          </cell>
          <cell r="C5398" t="str">
            <v>M2</v>
          </cell>
          <cell r="D5398">
            <v>1.73</v>
          </cell>
        </row>
        <row r="5399">
          <cell r="A5399" t="str">
            <v>68574/003</v>
          </cell>
          <cell r="B5399" t="str">
            <v>LOCACAO OBRA C/PERNA PINHO 3A C/REAPROVEITAMENTO 3 VEZES</v>
          </cell>
          <cell r="C5399" t="str">
            <v>M2</v>
          </cell>
          <cell r="D5399">
            <v>2.5</v>
          </cell>
        </row>
        <row r="5400">
          <cell r="A5400">
            <v>9</v>
          </cell>
          <cell r="B5400" t="str">
            <v>LEVANTAMENTO CADASTRAL</v>
          </cell>
        </row>
        <row r="5401">
          <cell r="A5401">
            <v>9546</v>
          </cell>
          <cell r="B5401" t="str">
            <v>SERVICOS TOPOGRAFICOS P/ PAVIMENTACAO, INCLUSIVE NOTA DE SERVICOS,</v>
          </cell>
          <cell r="C5401" t="str">
            <v>M2</v>
          </cell>
          <cell r="D5401">
            <v>0.27</v>
          </cell>
        </row>
        <row r="5402">
          <cell r="B5402" t="str">
            <v>ACOMPANHAMENTO E GREIDE</v>
          </cell>
        </row>
        <row r="5403">
          <cell r="A5403" t="str">
            <v>URBA</v>
          </cell>
          <cell r="B5403" t="str">
            <v>URBANIZACAO</v>
          </cell>
        </row>
        <row r="5404">
          <cell r="A5404">
            <v>202</v>
          </cell>
          <cell r="B5404" t="str">
            <v>CERCA/PROTETORES</v>
          </cell>
        </row>
        <row r="5405">
          <cell r="A5405">
            <v>25679</v>
          </cell>
          <cell r="B5405" t="str">
            <v>CERCA DE ARAME LISO</v>
          </cell>
        </row>
        <row r="5406">
          <cell r="A5406" t="str">
            <v>25679/001</v>
          </cell>
          <cell r="B5406" t="str">
            <v>CERCA ARAME LISO H=1,7M - 12 FIOS/POSTE RETO CONCRETO 15X15CM H=2,3M A</v>
          </cell>
          <cell r="C5406" t="str">
            <v>M</v>
          </cell>
          <cell r="D5406">
            <v>22.94</v>
          </cell>
        </row>
        <row r="5407">
          <cell r="B5407" t="str">
            <v>C/2,5M-ESTICADORES CONCR 15X15CM H=2,30M C/ESCORAS 10X10CM NOS CANTOS</v>
          </cell>
        </row>
        <row r="5408">
          <cell r="B5408" t="str">
            <v>(PARA DIVISAO DE TERRENOS URBANOS)</v>
          </cell>
        </row>
        <row r="5409">
          <cell r="A5409" t="str">
            <v>25679/002</v>
          </cell>
          <cell r="B5409" t="str">
            <v>CERCA ARAME LISO H=1,7M - 9 FIOS/POSTE RETO CONCRETO 15X15CM H=2,3M A</v>
          </cell>
          <cell r="C5409" t="str">
            <v>M</v>
          </cell>
          <cell r="D5409">
            <v>21.89</v>
          </cell>
        </row>
        <row r="5410">
          <cell r="B5410" t="str">
            <v>C/2,5M-ESTICADORES CONCR 15X15CM H=2,30M C/ESCORAS 10X10CM NOS CANTOS</v>
          </cell>
        </row>
        <row r="5411">
          <cell r="B5411" t="str">
            <v>(PARA DIVISAO DE TERRENOS URBANOS)</v>
          </cell>
        </row>
        <row r="5412">
          <cell r="A5412">
            <v>26282</v>
          </cell>
          <cell r="B5412" t="str">
            <v>CERCA COM MOUROES - MMA</v>
          </cell>
        </row>
        <row r="5413">
          <cell r="A5413" t="str">
            <v>26282/001</v>
          </cell>
          <cell r="B5413" t="str">
            <v>CERCA C/ MOUROES PRE-MOLDADOS DE CONCRETO, C/4 FIOS DE ARAME FARPADO</v>
          </cell>
          <cell r="C5413" t="str">
            <v>M</v>
          </cell>
          <cell r="D5413">
            <v>18.989999999999998</v>
          </cell>
        </row>
        <row r="5414">
          <cell r="B5414" t="str">
            <v>N.14, MOIROES ESPACADOS 3,00 M/ CRAVADOS 0,5 M - FORNEC. E COLOCACAO</v>
          </cell>
        </row>
        <row r="5415">
          <cell r="A5415" t="str">
            <v>26282/002</v>
          </cell>
          <cell r="B5415" t="str">
            <v>CERCA C/ MOUROES DE MADEIRA C/ 4 FIOS DE ARAME FARPADO , MOUROES</v>
          </cell>
          <cell r="C5415" t="str">
            <v>M</v>
          </cell>
          <cell r="D5415">
            <v>12.89</v>
          </cell>
        </row>
        <row r="5416">
          <cell r="B5416" t="str">
            <v>DE 3 X 3, C/ 2,00 M ALTURA LIVRE / 0,5 ENTERRADOS - FORNECIMENTO</v>
          </cell>
        </row>
        <row r="5417">
          <cell r="B5417" t="str">
            <v>E COLOCACAO</v>
          </cell>
        </row>
        <row r="5418">
          <cell r="A5418" t="str">
            <v>26282/003</v>
          </cell>
          <cell r="B5418" t="str">
            <v>CERCA C/ MOUROES DE MADEIRA C/ 8 FIOS DE ARAME FARPADO</v>
          </cell>
          <cell r="C5418" t="str">
            <v>M</v>
          </cell>
          <cell r="D5418">
            <v>15.47</v>
          </cell>
        </row>
        <row r="5419">
          <cell r="A5419" t="str">
            <v>26282/004</v>
          </cell>
          <cell r="B5419" t="str">
            <v>CERCA DE ARAME FARPADO - 11 FIOS</v>
          </cell>
          <cell r="C5419" t="str">
            <v>M</v>
          </cell>
          <cell r="D5419">
            <v>24.19</v>
          </cell>
        </row>
        <row r="5420">
          <cell r="A5420">
            <v>60850</v>
          </cell>
          <cell r="B5420" t="str">
            <v>CERCA VIVA - MMA</v>
          </cell>
        </row>
        <row r="5421">
          <cell r="A5421" t="str">
            <v>60850/001</v>
          </cell>
          <cell r="B5421" t="str">
            <v>HISBICO, CEDRIHO, CALIAMDRA, ACALIFA - FORNEC. E PLANTIO</v>
          </cell>
          <cell r="C5421" t="str">
            <v>M</v>
          </cell>
          <cell r="D5421">
            <v>4.7699999999999996</v>
          </cell>
        </row>
        <row r="5422">
          <cell r="A5422">
            <v>68672</v>
          </cell>
          <cell r="B5422" t="str">
            <v>REFORMA DE ALAMBRADO/TELA DE ARAME GALVANIZADO</v>
          </cell>
        </row>
        <row r="5423">
          <cell r="A5423" t="str">
            <v>68672/001</v>
          </cell>
          <cell r="B5423" t="str">
            <v>TELA DE ARAME GALV N.14 MALHA LOSANGO 6X6CM/FORNEC.COLOC.</v>
          </cell>
          <cell r="C5423" t="str">
            <v>M2</v>
          </cell>
          <cell r="D5423">
            <v>18.32</v>
          </cell>
        </row>
        <row r="5424">
          <cell r="A5424" t="str">
            <v>68672/003</v>
          </cell>
          <cell r="B5424" t="str">
            <v>TELA DE ARAME GALV N.12 PLASTIFICADA 7,5X7,5CM/FORNEC COLOC</v>
          </cell>
          <cell r="C5424" t="str">
            <v>M2</v>
          </cell>
          <cell r="D5424">
            <v>31.15</v>
          </cell>
        </row>
        <row r="5425">
          <cell r="B5425" t="str">
            <v>MALHA QUADRADA.</v>
          </cell>
        </row>
        <row r="5426">
          <cell r="A5426" t="str">
            <v>CÓDIGO</v>
          </cell>
          <cell r="B5426" t="str">
            <v>|D E S C R I Ç Ã O                                                   |UN</v>
          </cell>
          <cell r="C5426" t="str">
            <v>IDADE</v>
          </cell>
          <cell r="D5426" t="str">
            <v>|CUSTO TOTAL</v>
          </cell>
        </row>
        <row r="5427">
          <cell r="A5427" t="str">
            <v>ÍNCULO.....:</v>
          </cell>
          <cell r="B5427" t="str">
            <v>NACIONAL CAIXA</v>
          </cell>
        </row>
        <row r="5429">
          <cell r="A5429" t="str">
            <v>68672/004</v>
          </cell>
          <cell r="B5429" t="str">
            <v>TELA TELCON D/ACO GALVANIZADO DE 8X10CM,FIO 3MM/FORNEC COLOC</v>
          </cell>
          <cell r="C5429" t="str">
            <v>M2</v>
          </cell>
          <cell r="D5429">
            <v>25.48</v>
          </cell>
        </row>
        <row r="5430">
          <cell r="A5430" t="str">
            <v>68672/005</v>
          </cell>
          <cell r="B5430" t="str">
            <v>TELA ARAME GALV N.12 MALHA LOSANGO 5X5CM PRESA EM TUBO FERRO GALVANI-</v>
          </cell>
          <cell r="C5430" t="str">
            <v>M2</v>
          </cell>
          <cell r="D5430">
            <v>28.08</v>
          </cell>
        </row>
        <row r="5431">
          <cell r="B5431" t="str">
            <v>ZADO FORNECIMENTO E COLOCACAO.</v>
          </cell>
        </row>
        <row r="5432">
          <cell r="A5432">
            <v>71403</v>
          </cell>
          <cell r="B5432" t="str">
            <v>CERCA COM MOURÕES DE MADEIRA</v>
          </cell>
        </row>
        <row r="5433">
          <cell r="A5433" t="str">
            <v>71403/001</v>
          </cell>
          <cell r="B5433" t="str">
            <v>CERCA DE ARAME FARPADO COM MOURÕES DE MADEIRA ROLIÇA D=11CM, COM 5 FIO</v>
          </cell>
          <cell r="C5433" t="str">
            <v>M</v>
          </cell>
          <cell r="D5433">
            <v>8.92</v>
          </cell>
        </row>
        <row r="5434">
          <cell r="B5434" t="str">
            <v>S DE ARAME FARPADO (FIO Nº14), ALTURA DE 1,0M COM ESPAÇAEMNTO DE ARAME</v>
          </cell>
        </row>
        <row r="5435">
          <cell r="B5435" t="str">
            <v>= 15CM</v>
          </cell>
        </row>
        <row r="5436">
          <cell r="A5436">
            <v>71404</v>
          </cell>
          <cell r="B5436" t="str">
            <v>PORTÃO PARA CERCA</v>
          </cell>
        </row>
        <row r="5437">
          <cell r="A5437" t="str">
            <v>71404/001</v>
          </cell>
          <cell r="B5437" t="str">
            <v>PORTÃO COM MOURÃO DE MADEIRA ROLIÇA D=11CM COM 5 FIOS DE ARAME FARPADO</v>
          </cell>
          <cell r="C5437" t="str">
            <v>M</v>
          </cell>
          <cell r="D5437">
            <v>8.92</v>
          </cell>
        </row>
        <row r="5438">
          <cell r="B5438" t="str">
            <v>Nº 14.</v>
          </cell>
        </row>
        <row r="5439">
          <cell r="A5439">
            <v>204</v>
          </cell>
          <cell r="B5439" t="str">
            <v>ALAMBRADO</v>
          </cell>
        </row>
        <row r="5440">
          <cell r="A5440">
            <v>10409</v>
          </cell>
          <cell r="B5440" t="str">
            <v>ALAMBRADO PARA QUADRA POLIESPORTIVA</v>
          </cell>
        </row>
        <row r="5441">
          <cell r="A5441" t="str">
            <v>10409/001</v>
          </cell>
          <cell r="B5441" t="str">
            <v>ALAMBRADO PARA QUADRA POLIESPORTIVA (QUADRA DESCOB DO MET)</v>
          </cell>
          <cell r="C5441" t="str">
            <v>M2</v>
          </cell>
          <cell r="D5441">
            <v>84.83</v>
          </cell>
        </row>
        <row r="5442">
          <cell r="A5442">
            <v>205</v>
          </cell>
          <cell r="B5442" t="str">
            <v>ARBORIZACAO, INCLUSIVE PREPARO DO SOLO</v>
          </cell>
        </row>
        <row r="5443">
          <cell r="A5443">
            <v>26283</v>
          </cell>
          <cell r="B5443" t="str">
            <v>PLANTIO DE ARBUSTOS E ARVORES</v>
          </cell>
        </row>
        <row r="5444">
          <cell r="A5444" t="str">
            <v>26283/001</v>
          </cell>
          <cell r="B5444" t="str">
            <v>ARBUSTO COM ALTURA DE 70 A 100 CM</v>
          </cell>
          <cell r="C5444" t="str">
            <v>UN</v>
          </cell>
          <cell r="D5444">
            <v>12.89</v>
          </cell>
        </row>
        <row r="5445">
          <cell r="A5445" t="str">
            <v>26283/002</v>
          </cell>
          <cell r="B5445" t="str">
            <v>ARBUSTO CO ALTURA MAIOR DO QUE 1,00 METRO</v>
          </cell>
          <cell r="C5445" t="str">
            <v>UN</v>
          </cell>
          <cell r="D5445">
            <v>5.87</v>
          </cell>
        </row>
        <row r="5446">
          <cell r="A5446" t="str">
            <v>26283/003</v>
          </cell>
          <cell r="B5446" t="str">
            <v>PLANTIO DE ARVORE COM ALTURA MAIOR DO QUE 2,00 METROS</v>
          </cell>
          <cell r="C5446" t="str">
            <v>UN</v>
          </cell>
          <cell r="D5446">
            <v>42.21</v>
          </cell>
        </row>
        <row r="5447">
          <cell r="A5447" t="str">
            <v>26283/004</v>
          </cell>
          <cell r="B5447" t="str">
            <v>PLANTIO DE ARVORE ISOLADA ATÉ 2,00M DE ALT, DE QUALQUER ESPECIE, EM LO</v>
          </cell>
          <cell r="C5447" t="str">
            <v>UN</v>
          </cell>
          <cell r="D5447">
            <v>16.68</v>
          </cell>
        </row>
        <row r="5448">
          <cell r="B5448" t="str">
            <v>GRADOURO PUBLICO, INCLUSIVE TRANSPORTE DE TERRA PRETA. EXCLUSIVE FORNE</v>
          </cell>
        </row>
        <row r="5449">
          <cell r="B5449" t="str">
            <v>CIMENTO DA ARVORE</v>
          </cell>
        </row>
        <row r="5450">
          <cell r="A5450" t="str">
            <v>26283/005</v>
          </cell>
          <cell r="B5450" t="str">
            <v>FORNECIMENTO DE ARVORE REGIONAL COM H= 2,00M</v>
          </cell>
          <cell r="C5450" t="str">
            <v>UN</v>
          </cell>
          <cell r="D5450">
            <v>33</v>
          </cell>
        </row>
        <row r="5451">
          <cell r="A5451" t="str">
            <v>26283/006</v>
          </cell>
          <cell r="B5451" t="str">
            <v>IRRIGAÇÃO DE ÁRVORE COM CARRO PIPA</v>
          </cell>
          <cell r="C5451" t="str">
            <v>UN</v>
          </cell>
          <cell r="D5451">
            <v>0.19</v>
          </cell>
        </row>
        <row r="5452">
          <cell r="A5452" t="str">
            <v>26283/007</v>
          </cell>
          <cell r="B5452" t="str">
            <v>ESTACA MANGUE</v>
          </cell>
          <cell r="C5452" t="str">
            <v>UN</v>
          </cell>
          <cell r="D5452">
            <v>4.1100000000000003</v>
          </cell>
        </row>
        <row r="5453">
          <cell r="A5453">
            <v>206</v>
          </cell>
          <cell r="B5453" t="str">
            <v>GRAMA, INCLUSIVE PREPARO DO SOLO</v>
          </cell>
        </row>
        <row r="5454">
          <cell r="A5454">
            <v>11522</v>
          </cell>
          <cell r="B5454" t="str">
            <v>PLANTIO DE GRAMA</v>
          </cell>
        </row>
        <row r="5455">
          <cell r="A5455" t="str">
            <v>11522/001</v>
          </cell>
          <cell r="B5455" t="str">
            <v>GRAMA BATATAIS EM PLACAS</v>
          </cell>
          <cell r="C5455" t="str">
            <v>M2</v>
          </cell>
          <cell r="D5455">
            <v>8.2100000000000009</v>
          </cell>
        </row>
        <row r="5456">
          <cell r="A5456">
            <v>11536</v>
          </cell>
          <cell r="B5456" t="str">
            <v>PLANTIO DE GRAMA EM ROLO</v>
          </cell>
        </row>
        <row r="5457">
          <cell r="A5457" t="str">
            <v>CÓDIGO</v>
          </cell>
          <cell r="B5457" t="str">
            <v>|D E S C R I Ç Ã O                                                   |UN</v>
          </cell>
          <cell r="C5457" t="str">
            <v>IDADE</v>
          </cell>
          <cell r="D5457" t="str">
            <v>|CUSTO TOTAL</v>
          </cell>
        </row>
        <row r="5458">
          <cell r="A5458" t="str">
            <v>ÍNCULO.....:</v>
          </cell>
          <cell r="B5458" t="str">
            <v>NACIONAL CAIXA</v>
          </cell>
        </row>
        <row r="5460">
          <cell r="A5460" t="str">
            <v>11536/001</v>
          </cell>
          <cell r="B5460" t="str">
            <v>PLANTIO DE GRAMA EM ROLOS TIPO ESMERALDA INCL FORN E TRANSPOR-</v>
          </cell>
          <cell r="C5460" t="str">
            <v>M2</v>
          </cell>
          <cell r="D5460">
            <v>12.4</v>
          </cell>
        </row>
        <row r="5461">
          <cell r="B5461" t="str">
            <v>TE EXCL PREPARO DO TERRENO E O MATERIAL PARA ESTE.</v>
          </cell>
        </row>
        <row r="5462">
          <cell r="A5462">
            <v>207</v>
          </cell>
          <cell r="B5462" t="str">
            <v>PASSEIO</v>
          </cell>
        </row>
        <row r="5463">
          <cell r="A5463">
            <v>68059</v>
          </cell>
          <cell r="B5463" t="str">
            <v>CALCADA COM 0,50M DE LARGURA EM CONCRETO SIMPLES (1:3:4) E ALVENARIA</v>
          </cell>
          <cell r="C5463" t="str">
            <v>M</v>
          </cell>
          <cell r="D5463">
            <v>11.71</v>
          </cell>
        </row>
        <row r="5464">
          <cell r="B5464" t="str">
            <v>DE CONTENCAO EM TIJOLOS CERAMICOS DE 8 FUROS</v>
          </cell>
        </row>
        <row r="5465">
          <cell r="A5465">
            <v>208</v>
          </cell>
          <cell r="B5465" t="str">
            <v>PLAYGROUND/QUADRAS</v>
          </cell>
        </row>
        <row r="5466">
          <cell r="A5466">
            <v>68326</v>
          </cell>
          <cell r="B5466" t="str">
            <v>ESTRUTURA METALICA SUPORTE TAB.BASQUETE "U"</v>
          </cell>
          <cell r="C5466" t="str">
            <v>CJ</v>
          </cell>
          <cell r="D5466">
            <v>4016.79</v>
          </cell>
        </row>
        <row r="5467">
          <cell r="A5467">
            <v>68329</v>
          </cell>
          <cell r="B5467" t="str">
            <v>TRAVES FERRO GALVANIZADO P/ FUTEBOL DE SALAO 2 UN PINTADAS - 271101</v>
          </cell>
          <cell r="C5467" t="str">
            <v>CJ</v>
          </cell>
          <cell r="D5467">
            <v>1442.79</v>
          </cell>
        </row>
        <row r="5468">
          <cell r="A5468">
            <v>68330</v>
          </cell>
          <cell r="B5468" t="str">
            <v>TABELA DE BASQUETE EST.MET.MAD.LEI ASSENT.PINT.ARO METAL 02 UN -271102</v>
          </cell>
          <cell r="C5468" t="str">
            <v>CJ</v>
          </cell>
          <cell r="D5468">
            <v>891.72</v>
          </cell>
        </row>
        <row r="5469">
          <cell r="A5469">
            <v>68331</v>
          </cell>
          <cell r="B5469" t="str">
            <v>CONJUNTO PARA VOLEIBOL C/ PINTURA - 271103</v>
          </cell>
          <cell r="C5469" t="str">
            <v>CJ</v>
          </cell>
          <cell r="D5469">
            <v>329.78</v>
          </cell>
        </row>
        <row r="5470">
          <cell r="A5470">
            <v>278</v>
          </cell>
          <cell r="B5470" t="str">
            <v>FORNECIMENTO DE ADUBOS, MATERIAIS E EQUIPAMENTOS PARA JARDIM</v>
          </cell>
        </row>
        <row r="5471">
          <cell r="A5471">
            <v>11775</v>
          </cell>
          <cell r="B5471" t="str">
            <v>BANCOS DE CONCRETO P/JARDIM</v>
          </cell>
        </row>
        <row r="5472">
          <cell r="A5472" t="str">
            <v>11775/001</v>
          </cell>
          <cell r="B5472" t="str">
            <v>BANCO DE CONCRETO APARENTE LARG=45CM E 10CM ESPESSURA SOBRE DOIS APOI-</v>
          </cell>
          <cell r="C5472" t="str">
            <v>M</v>
          </cell>
          <cell r="D5472">
            <v>91.43</v>
          </cell>
        </row>
        <row r="5473">
          <cell r="B5473" t="str">
            <v>OS DO MESMO MATERIAL COM SECAO DE 10X30CM.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ow r="10">
          <cell r="S10" t="str">
            <v>P9801</v>
          </cell>
        </row>
      </sheetData>
      <sheetData sheetId="15">
        <row r="2">
          <cell r="A2" t="str">
            <v>E9001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row r="1">
          <cell r="S1" t="str">
            <v>OK</v>
          </cell>
        </row>
        <row r="2">
          <cell r="S2" t="str">
            <v>NÃO OK</v>
          </cell>
        </row>
      </sheetData>
      <sheetData sheetId="1">
        <row r="46">
          <cell r="C46" t="str">
            <v>DATA BASE SICRO:</v>
          </cell>
        </row>
      </sheetData>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ow r="36">
          <cell r="A36" t="str">
            <v>Jazida (pedra) - Britagem</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Sheet6"/>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ONTRATUAL"/>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B"/>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_BG_"/>
    </sheetNames>
    <sheetDataSet>
      <sheetData sheetId="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7">
          <cell r="D7" t="str">
            <v>JAN</v>
          </cell>
        </row>
      </sheetData>
      <sheetData sheetId="36"/>
      <sheetData sheetId="37">
        <row r="2">
          <cell r="D2">
            <v>0</v>
          </cell>
        </row>
      </sheetData>
      <sheetData sheetId="38"/>
      <sheetData sheetId="39">
        <row r="2">
          <cell r="D2">
            <v>0</v>
          </cell>
        </row>
      </sheetData>
      <sheetData sheetId="40">
        <row r="6">
          <cell r="D6" t="str">
            <v>E-mail</v>
          </cell>
        </row>
      </sheetData>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ow r="6">
          <cell r="D6" t="str">
            <v>E-mail</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OSIÇÃO BDI"/>
      <sheetName val="DADOS"/>
      <sheetName val="Quantitativos ruas 11,12 e 13"/>
    </sheetNames>
    <sheetDataSet>
      <sheetData sheetId="0"/>
      <sheetData sheetId="1">
        <row r="7">
          <cell r="B7" t="str">
            <v>CONSTRUÇÃO DE EDIFÍCIOS 1</v>
          </cell>
          <cell r="C7" t="str">
            <v>CONSTRUÇÃO DE EDIFÍCIOS 2</v>
          </cell>
          <cell r="D7" t="str">
            <v>CONSTRUÇÃO DE EDIFÍCIOS 3</v>
          </cell>
          <cell r="E7" t="str">
            <v>CONSTRUÇÃO DE RODOVIAS E FERROVIAS 1</v>
          </cell>
          <cell r="F7" t="str">
            <v>CONSTRUÇÃO DE RODOVIAS E FERROVIAS 2</v>
          </cell>
          <cell r="G7" t="str">
            <v>CONSTRUÇÃO DE RODOVIAS E FERROVIAS 3</v>
          </cell>
          <cell r="H7" t="str">
            <v>CONSTRUÇÃO DE REDES DE ABASTECIMENTO DE ÁGUA, COLETA DE ESGOTO E CONSTRUÇÕES CORRELATAS 1</v>
          </cell>
          <cell r="I7" t="str">
            <v>CONSTRUÇÃO DE REDES DE ABASTECIMENTO DE ÁGUA, COLETA DE ESGOTO E CONSTRUÇÕES CORRELATAS 2</v>
          </cell>
          <cell r="J7" t="str">
            <v>CONSTRUÇÃO DE REDES DE ABASTECIMENTO DE ÁGUA, COLETA DE ESGOTO E CONSTRUÇÕES CORRELATAS 3</v>
          </cell>
          <cell r="K7" t="str">
            <v>CONSTRUÇÃO E MANUTENÇÃO DE ESTAÇÕES E REDES DE DISTRIBUIÇÃO DE ENERGIA ELÉTRICA 1</v>
          </cell>
          <cell r="L7" t="str">
            <v>CONSTRUÇÃO E MANUTENÇÃO DE ESTAÇÕES E REDES DE DISTRIBUIÇÃO DE ENERGIA ELÉTRICA 2</v>
          </cell>
          <cell r="M7" t="str">
            <v>CONSTRUÇÃO E MANUTENÇÃO DE ESTAÇÕES E REDES DE DISTRIBUIÇÃO DE ENERGIA ELÉTRICA 3</v>
          </cell>
          <cell r="N7" t="str">
            <v>OBRAS PORTUÁRIAS, MARÍTIMAS E FLUVIAIS 1</v>
          </cell>
          <cell r="O7" t="str">
            <v>OBRAS PORTUÁRIAS, MARÍTIMAS E FLUVIAIS 2</v>
          </cell>
          <cell r="P7" t="str">
            <v>OBRAS PORTUÁRIAS, MARÍTIMAS E FLUVIAIS 3</v>
          </cell>
        </row>
        <row r="8">
          <cell r="B8" t="str">
            <v>P25</v>
          </cell>
          <cell r="C8" t="str">
            <v>P50</v>
          </cell>
          <cell r="D8" t="str">
            <v>P75</v>
          </cell>
          <cell r="E8" t="str">
            <v>P25</v>
          </cell>
          <cell r="F8" t="str">
            <v>P50</v>
          </cell>
          <cell r="G8" t="str">
            <v>P75</v>
          </cell>
          <cell r="H8" t="str">
            <v>P25</v>
          </cell>
          <cell r="I8" t="str">
            <v>P50</v>
          </cell>
          <cell r="J8" t="str">
            <v>P75</v>
          </cell>
          <cell r="K8" t="str">
            <v>P25</v>
          </cell>
          <cell r="L8" t="str">
            <v>P50</v>
          </cell>
          <cell r="M8" t="str">
            <v>P75</v>
          </cell>
          <cell r="N8" t="str">
            <v>P25</v>
          </cell>
          <cell r="O8" t="str">
            <v>P50</v>
          </cell>
          <cell r="P8" t="str">
            <v>P75</v>
          </cell>
        </row>
        <row r="9">
          <cell r="B9">
            <v>0.03</v>
          </cell>
          <cell r="C9">
            <v>0.04</v>
          </cell>
          <cell r="D9">
            <v>5.5E-2</v>
          </cell>
          <cell r="E9">
            <v>3.7999999999999999E-2</v>
          </cell>
          <cell r="F9">
            <v>4.0099999999999997E-2</v>
          </cell>
          <cell r="G9">
            <v>4.6699999999999998E-2</v>
          </cell>
          <cell r="H9">
            <v>3.4299999999999997E-2</v>
          </cell>
          <cell r="I9">
            <v>4.9299999999999997E-2</v>
          </cell>
          <cell r="J9">
            <v>6.7100000000000007E-2</v>
          </cell>
          <cell r="K9">
            <v>5.2900000000000003E-2</v>
          </cell>
          <cell r="L9">
            <v>5.9200000000000003E-2</v>
          </cell>
          <cell r="M9">
            <v>7.9299999999999995E-2</v>
          </cell>
          <cell r="N9">
            <v>0.04</v>
          </cell>
          <cell r="O9">
            <v>5.5199999999999999E-2</v>
          </cell>
          <cell r="P9">
            <v>7.85E-2</v>
          </cell>
        </row>
        <row r="10">
          <cell r="B10">
            <v>5.8999999999999999E-3</v>
          </cell>
          <cell r="C10">
            <v>1.23E-2</v>
          </cell>
          <cell r="D10">
            <v>1.3899999999999999E-2</v>
          </cell>
          <cell r="E10">
            <v>1.0200000000000001E-2</v>
          </cell>
          <cell r="F10">
            <v>1.11E-2</v>
          </cell>
          <cell r="G10">
            <v>1.21E-2</v>
          </cell>
          <cell r="H10">
            <v>9.4000000000000004E-3</v>
          </cell>
          <cell r="I10">
            <v>9.9000000000000008E-3</v>
          </cell>
          <cell r="J10">
            <v>1.17E-2</v>
          </cell>
          <cell r="K10">
            <v>1.01E-2</v>
          </cell>
          <cell r="L10">
            <v>1.0699999999999999E-2</v>
          </cell>
          <cell r="M10">
            <v>1.11E-2</v>
          </cell>
          <cell r="N10">
            <v>9.4000000000000004E-3</v>
          </cell>
          <cell r="O10">
            <v>1.0200000000000001E-2</v>
          </cell>
          <cell r="P10">
            <v>1.3299999999999999E-2</v>
          </cell>
        </row>
        <row r="11">
          <cell r="B11">
            <v>1.77E-2</v>
          </cell>
          <cell r="C11">
            <v>2.07E-2</v>
          </cell>
          <cell r="D11">
            <v>2.2699999999999998E-2</v>
          </cell>
          <cell r="E11">
            <v>8.2000000000000007E-3</v>
          </cell>
          <cell r="F11">
            <v>9.6000000000000009E-3</v>
          </cell>
          <cell r="G11">
            <v>1.7100000000000001E-2</v>
          </cell>
          <cell r="H11">
            <v>1.2800000000000001E-2</v>
          </cell>
          <cell r="I11">
            <v>1.8799999999999997E-2</v>
          </cell>
          <cell r="J11">
            <v>2.4899999999999999E-2</v>
          </cell>
          <cell r="K11">
            <v>1.2500000000000001E-2</v>
          </cell>
          <cell r="L11">
            <v>1.9900000000000001E-2</v>
          </cell>
          <cell r="M11">
            <v>2.53E-2</v>
          </cell>
          <cell r="N11">
            <v>2.2700000000000001E-2</v>
          </cell>
          <cell r="O11">
            <v>3.5400000000000001E-2</v>
          </cell>
          <cell r="P11">
            <v>5.1500000000000004E-2</v>
          </cell>
        </row>
        <row r="12">
          <cell r="B12">
            <v>6.1600000000000002E-2</v>
          </cell>
          <cell r="C12">
            <v>7.3999999999999996E-2</v>
          </cell>
          <cell r="D12">
            <v>8.9599999999999999E-2</v>
          </cell>
          <cell r="E12">
            <v>6.6400000000000001E-2</v>
          </cell>
          <cell r="F12">
            <v>7.2999999999999995E-2</v>
          </cell>
          <cell r="G12">
            <v>8.6900000000000005E-2</v>
          </cell>
          <cell r="H12">
            <v>6.7400000000000002E-2</v>
          </cell>
          <cell r="I12">
            <v>8.0399999999999999E-2</v>
          </cell>
          <cell r="J12">
            <v>9.4E-2</v>
          </cell>
          <cell r="K12">
            <v>0.08</v>
          </cell>
          <cell r="L12">
            <v>8.3099999999999993E-2</v>
          </cell>
          <cell r="M12">
            <v>9.5100000000000004E-2</v>
          </cell>
          <cell r="N12">
            <v>7.1400000000000005E-2</v>
          </cell>
          <cell r="O12">
            <v>8.4000000000000005E-2</v>
          </cell>
          <cell r="P12">
            <v>0.1043</v>
          </cell>
        </row>
        <row r="18">
          <cell r="B18">
            <v>0.2034</v>
          </cell>
          <cell r="C18">
            <v>0.22120000000000001</v>
          </cell>
          <cell r="D18">
            <v>0.25</v>
          </cell>
          <cell r="E18">
            <v>0.19600000000000001</v>
          </cell>
          <cell r="F18">
            <v>0.2097</v>
          </cell>
          <cell r="G18">
            <v>0.24229999999999999</v>
          </cell>
          <cell r="H18">
            <v>0.20760000000000001</v>
          </cell>
          <cell r="I18">
            <v>0.24179999999999999</v>
          </cell>
          <cell r="J18">
            <v>0.26440000000000002</v>
          </cell>
          <cell r="K18">
            <v>0.24</v>
          </cell>
          <cell r="L18">
            <v>0.25840000000000002</v>
          </cell>
          <cell r="M18">
            <v>0.27860000000000001</v>
          </cell>
          <cell r="N18">
            <v>0.22800000000000001</v>
          </cell>
          <cell r="O18">
            <v>0.27479999999999999</v>
          </cell>
          <cell r="P18">
            <v>0.3095</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CBDD8-6F9E-4FD3-ACF4-D988DCC3E85F}">
  <sheetPr>
    <pageSetUpPr fitToPage="1"/>
  </sheetPr>
  <dimension ref="A1:K18"/>
  <sheetViews>
    <sheetView showOutlineSymbols="0" showWhiteSpace="0" workbookViewId="0">
      <selection activeCell="C2" sqref="C2"/>
    </sheetView>
  </sheetViews>
  <sheetFormatPr defaultRowHeight="14.25" x14ac:dyDescent="0.2"/>
  <cols>
    <col min="1" max="2" width="10" bestFit="1" customWidth="1"/>
    <col min="4" max="4" width="60" bestFit="1" customWidth="1"/>
    <col min="5" max="5" width="30" bestFit="1" customWidth="1"/>
    <col min="6" max="6" width="5" bestFit="1" customWidth="1"/>
    <col min="7" max="10" width="10" bestFit="1" customWidth="1"/>
    <col min="11" max="11" width="34.5" bestFit="1" customWidth="1"/>
  </cols>
  <sheetData>
    <row r="1" spans="1:11" ht="15" x14ac:dyDescent="0.2">
      <c r="A1" s="2"/>
      <c r="B1" s="2"/>
      <c r="C1" s="2"/>
      <c r="D1" s="2" t="s">
        <v>0</v>
      </c>
      <c r="E1" s="2" t="s">
        <v>1</v>
      </c>
      <c r="F1" s="111" t="s">
        <v>2</v>
      </c>
      <c r="G1" s="111"/>
      <c r="H1" s="111"/>
      <c r="I1" s="111" t="s">
        <v>3</v>
      </c>
      <c r="J1" s="111"/>
      <c r="K1" s="111"/>
    </row>
    <row r="2" spans="1:11" ht="80.099999999999994" customHeight="1" x14ac:dyDescent="0.2">
      <c r="A2" s="3"/>
      <c r="B2" s="3"/>
      <c r="C2" s="3"/>
      <c r="D2" s="3" t="s">
        <v>362</v>
      </c>
      <c r="E2" s="3" t="s">
        <v>363</v>
      </c>
      <c r="F2" s="112" t="s">
        <v>533</v>
      </c>
      <c r="G2" s="112"/>
      <c r="H2" s="112"/>
      <c r="I2" s="112" t="s">
        <v>532</v>
      </c>
      <c r="J2" s="112"/>
      <c r="K2" s="112"/>
    </row>
    <row r="3" spans="1:11" ht="15" x14ac:dyDescent="0.25">
      <c r="A3" s="113" t="s">
        <v>214</v>
      </c>
      <c r="B3" s="114"/>
      <c r="C3" s="114"/>
      <c r="D3" s="114"/>
      <c r="E3" s="114"/>
      <c r="F3" s="114"/>
      <c r="G3" s="114"/>
      <c r="H3" s="114"/>
      <c r="I3" s="114"/>
      <c r="J3" s="114"/>
      <c r="K3" s="114"/>
    </row>
    <row r="4" spans="1:11" ht="30" customHeight="1" x14ac:dyDescent="0.2">
      <c r="A4" s="110" t="s">
        <v>5</v>
      </c>
      <c r="B4" s="110"/>
      <c r="C4" s="110"/>
      <c r="D4" s="110" t="s">
        <v>8</v>
      </c>
      <c r="E4" s="110"/>
      <c r="F4" s="110"/>
      <c r="G4" s="110"/>
      <c r="H4" s="110"/>
      <c r="I4" s="110"/>
      <c r="J4" s="5" t="s">
        <v>13</v>
      </c>
      <c r="K4" s="5" t="s">
        <v>14</v>
      </c>
    </row>
    <row r="5" spans="1:11" ht="24" customHeight="1" x14ac:dyDescent="0.2">
      <c r="A5" s="115" t="s">
        <v>15</v>
      </c>
      <c r="B5" s="115"/>
      <c r="C5" s="115"/>
      <c r="D5" s="115" t="s">
        <v>16</v>
      </c>
      <c r="E5" s="115"/>
      <c r="F5" s="115"/>
      <c r="G5" s="115"/>
      <c r="H5" s="115"/>
      <c r="I5" s="115"/>
      <c r="J5" s="7">
        <f>'Orçamento Sintético'!J5</f>
        <v>0</v>
      </c>
      <c r="K5" s="8"/>
    </row>
    <row r="6" spans="1:11" ht="24" customHeight="1" x14ac:dyDescent="0.2">
      <c r="A6" s="115" t="s">
        <v>52</v>
      </c>
      <c r="B6" s="115"/>
      <c r="C6" s="115"/>
      <c r="D6" s="115" t="s">
        <v>53</v>
      </c>
      <c r="E6" s="115"/>
      <c r="F6" s="115"/>
      <c r="G6" s="115"/>
      <c r="H6" s="115"/>
      <c r="I6" s="115"/>
      <c r="J6" s="7">
        <f>'Orçamento Sintético'!J15</f>
        <v>0</v>
      </c>
      <c r="K6" s="8"/>
    </row>
    <row r="7" spans="1:11" ht="24" customHeight="1" x14ac:dyDescent="0.2">
      <c r="A7" s="115" t="s">
        <v>75</v>
      </c>
      <c r="B7" s="115"/>
      <c r="C7" s="115"/>
      <c r="D7" s="115" t="s">
        <v>76</v>
      </c>
      <c r="E7" s="115"/>
      <c r="F7" s="115"/>
      <c r="G7" s="115"/>
      <c r="H7" s="115"/>
      <c r="I7" s="115"/>
      <c r="J7" s="7">
        <f>'Orçamento Sintético'!J22</f>
        <v>0</v>
      </c>
      <c r="K7" s="8"/>
    </row>
    <row r="8" spans="1:11" ht="24" customHeight="1" x14ac:dyDescent="0.2">
      <c r="A8" s="115" t="s">
        <v>90</v>
      </c>
      <c r="B8" s="115"/>
      <c r="C8" s="115"/>
      <c r="D8" s="115" t="s">
        <v>91</v>
      </c>
      <c r="E8" s="115"/>
      <c r="F8" s="115"/>
      <c r="G8" s="115"/>
      <c r="H8" s="115"/>
      <c r="I8" s="115"/>
      <c r="J8" s="7">
        <f>'Orçamento Sintético'!J29</f>
        <v>0</v>
      </c>
      <c r="K8" s="8"/>
    </row>
    <row r="9" spans="1:11" ht="24" customHeight="1" x14ac:dyDescent="0.2">
      <c r="A9" s="115" t="s">
        <v>128</v>
      </c>
      <c r="B9" s="115"/>
      <c r="C9" s="115"/>
      <c r="D9" s="115" t="s">
        <v>129</v>
      </c>
      <c r="E9" s="115"/>
      <c r="F9" s="115"/>
      <c r="G9" s="115"/>
      <c r="H9" s="115"/>
      <c r="I9" s="115"/>
      <c r="J9" s="7">
        <f>'Orçamento Sintético'!J42</f>
        <v>0</v>
      </c>
      <c r="K9" s="8"/>
    </row>
    <row r="10" spans="1:11" ht="24" customHeight="1" x14ac:dyDescent="0.2">
      <c r="A10" s="115" t="s">
        <v>149</v>
      </c>
      <c r="B10" s="115"/>
      <c r="C10" s="115"/>
      <c r="D10" s="115" t="s">
        <v>150</v>
      </c>
      <c r="E10" s="115"/>
      <c r="F10" s="115"/>
      <c r="G10" s="115"/>
      <c r="H10" s="115"/>
      <c r="I10" s="115"/>
      <c r="J10" s="7">
        <f>'Orçamento Sintético'!J59</f>
        <v>0</v>
      </c>
      <c r="K10" s="8"/>
    </row>
    <row r="11" spans="1:11" ht="24" customHeight="1" x14ac:dyDescent="0.2">
      <c r="A11" s="115" t="s">
        <v>185</v>
      </c>
      <c r="B11" s="115"/>
      <c r="C11" s="115"/>
      <c r="D11" s="115" t="s">
        <v>186</v>
      </c>
      <c r="E11" s="115"/>
      <c r="F11" s="115"/>
      <c r="G11" s="115"/>
      <c r="H11" s="115"/>
      <c r="I11" s="115"/>
      <c r="J11" s="7">
        <f>'Orçamento Sintético'!J103</f>
        <v>0</v>
      </c>
      <c r="K11" s="8"/>
    </row>
    <row r="12" spans="1:11" ht="24" customHeight="1" x14ac:dyDescent="0.2">
      <c r="A12" s="115" t="s">
        <v>203</v>
      </c>
      <c r="B12" s="115"/>
      <c r="C12" s="115"/>
      <c r="D12" s="115" t="s">
        <v>204</v>
      </c>
      <c r="E12" s="115"/>
      <c r="F12" s="115"/>
      <c r="G12" s="115"/>
      <c r="H12" s="115"/>
      <c r="I12" s="115"/>
      <c r="J12" s="7">
        <f>'Orçamento Sintético'!J109</f>
        <v>0</v>
      </c>
      <c r="K12" s="8"/>
    </row>
    <row r="13" spans="1:11" x14ac:dyDescent="0.2">
      <c r="A13" s="9"/>
      <c r="B13" s="9"/>
      <c r="C13" s="9"/>
      <c r="D13" s="9"/>
      <c r="E13" s="9"/>
      <c r="F13" s="9"/>
      <c r="G13" s="9"/>
      <c r="H13" s="9"/>
      <c r="I13" s="9"/>
      <c r="J13" s="9"/>
      <c r="K13" s="9"/>
    </row>
    <row r="14" spans="1:11" x14ac:dyDescent="0.2">
      <c r="A14" s="116"/>
      <c r="B14" s="116"/>
      <c r="C14" s="116"/>
      <c r="D14" s="11"/>
      <c r="E14" s="10"/>
      <c r="F14" s="10"/>
      <c r="G14" s="112"/>
      <c r="H14" s="116"/>
      <c r="I14" s="117"/>
      <c r="J14" s="116"/>
      <c r="K14" s="116"/>
    </row>
    <row r="15" spans="1:11" x14ac:dyDescent="0.2">
      <c r="A15" s="116"/>
      <c r="B15" s="116"/>
      <c r="C15" s="116"/>
      <c r="D15" s="11"/>
      <c r="E15" s="10"/>
      <c r="F15" s="10"/>
      <c r="G15" s="112"/>
      <c r="H15" s="116"/>
      <c r="I15" s="117"/>
      <c r="J15" s="116"/>
      <c r="K15" s="116"/>
    </row>
    <row r="16" spans="1:11" x14ac:dyDescent="0.2">
      <c r="A16" s="116"/>
      <c r="B16" s="116"/>
      <c r="C16" s="116"/>
      <c r="D16" s="11"/>
      <c r="E16" s="10"/>
      <c r="F16" s="10"/>
      <c r="G16" s="112" t="s">
        <v>213</v>
      </c>
      <c r="H16" s="116"/>
      <c r="I16" s="117">
        <f>SUM(J5:J12)</f>
        <v>0</v>
      </c>
      <c r="J16" s="116"/>
      <c r="K16" s="116"/>
    </row>
    <row r="17" spans="1:11" ht="60" customHeight="1" x14ac:dyDescent="0.2">
      <c r="A17" s="12"/>
      <c r="B17" s="12"/>
      <c r="C17" s="12"/>
      <c r="D17" s="12"/>
      <c r="E17" s="12"/>
      <c r="F17" s="12"/>
      <c r="G17" s="12"/>
      <c r="H17" s="12"/>
      <c r="I17" s="12"/>
      <c r="J17" s="12"/>
      <c r="K17" s="12"/>
    </row>
    <row r="18" spans="1:11" ht="69.95" customHeight="1" x14ac:dyDescent="0.2">
      <c r="A18" s="118" t="s">
        <v>458</v>
      </c>
      <c r="B18" s="114"/>
      <c r="C18" s="114"/>
      <c r="D18" s="114"/>
      <c r="E18" s="114"/>
      <c r="F18" s="114"/>
      <c r="G18" s="114"/>
      <c r="H18" s="114"/>
      <c r="I18" s="114"/>
      <c r="J18" s="114"/>
      <c r="K18" s="114"/>
    </row>
  </sheetData>
  <mergeCells count="33">
    <mergeCell ref="A18:K18"/>
    <mergeCell ref="A15:C15"/>
    <mergeCell ref="G15:H15"/>
    <mergeCell ref="I15:K15"/>
    <mergeCell ref="A16:C16"/>
    <mergeCell ref="G16:H16"/>
    <mergeCell ref="I16:K16"/>
    <mergeCell ref="A11:C11"/>
    <mergeCell ref="D11:I11"/>
    <mergeCell ref="A12:C12"/>
    <mergeCell ref="D12:I12"/>
    <mergeCell ref="A14:C14"/>
    <mergeCell ref="G14:H14"/>
    <mergeCell ref="I14:K14"/>
    <mergeCell ref="A8:C8"/>
    <mergeCell ref="D8:I8"/>
    <mergeCell ref="A9:C9"/>
    <mergeCell ref="D9:I9"/>
    <mergeCell ref="A10:C10"/>
    <mergeCell ref="D10:I10"/>
    <mergeCell ref="A5:C5"/>
    <mergeCell ref="D5:I5"/>
    <mergeCell ref="A6:C6"/>
    <mergeCell ref="D6:I6"/>
    <mergeCell ref="A7:C7"/>
    <mergeCell ref="D7:I7"/>
    <mergeCell ref="A4:C4"/>
    <mergeCell ref="D4:I4"/>
    <mergeCell ref="F1:H1"/>
    <mergeCell ref="I1:K1"/>
    <mergeCell ref="F2:H2"/>
    <mergeCell ref="I2:K2"/>
    <mergeCell ref="A3:K3"/>
  </mergeCells>
  <pageMargins left="0.5" right="0.5" top="1" bottom="1" header="0.5" footer="0.5"/>
  <pageSetup paperSize="9" scale="63" fitToHeight="0" orientation="landscape" r:id="rId1"/>
  <headerFooter>
    <oddHeader>&amp;L &amp;C &amp;R</oddHeader>
    <oddFooter>&amp;L &amp;C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2D97B-A82E-4908-8922-2F73D30C3264}">
  <sheetPr>
    <pageSetUpPr fitToPage="1"/>
  </sheetPr>
  <dimension ref="A1:R117"/>
  <sheetViews>
    <sheetView tabSelected="1" showOutlineSymbols="0" showWhiteSpace="0" workbookViewId="0">
      <selection activeCell="M2" sqref="M2"/>
    </sheetView>
  </sheetViews>
  <sheetFormatPr defaultRowHeight="14.25" x14ac:dyDescent="0.2"/>
  <cols>
    <col min="1" max="2" width="10" bestFit="1" customWidth="1"/>
    <col min="3" max="3" width="13.25" bestFit="1" customWidth="1"/>
    <col min="4" max="4" width="60" bestFit="1" customWidth="1"/>
    <col min="5" max="5" width="8" bestFit="1" customWidth="1"/>
    <col min="6" max="7" width="13" bestFit="1" customWidth="1"/>
    <col min="8" max="8" width="13" customWidth="1"/>
    <col min="9" max="10" width="13" bestFit="1" customWidth="1"/>
    <col min="11" max="11" width="13" style="83" bestFit="1" customWidth="1"/>
    <col min="12" max="12" width="11.875" hidden="1" customWidth="1"/>
    <col min="13" max="13" width="25.625" customWidth="1"/>
    <col min="16" max="16" width="18.125" customWidth="1"/>
    <col min="17" max="17" width="13.25" customWidth="1"/>
    <col min="18" max="18" width="20" customWidth="1"/>
  </cols>
  <sheetData>
    <row r="1" spans="1:18" ht="15" x14ac:dyDescent="0.2">
      <c r="A1" s="2"/>
      <c r="B1" s="2"/>
      <c r="C1" s="2"/>
      <c r="D1" s="2" t="s">
        <v>0</v>
      </c>
      <c r="E1" s="111" t="s">
        <v>1</v>
      </c>
      <c r="F1" s="111"/>
      <c r="G1" s="111" t="s">
        <v>2</v>
      </c>
      <c r="H1" s="111"/>
      <c r="I1" s="111"/>
      <c r="J1" s="111" t="s">
        <v>3</v>
      </c>
      <c r="K1" s="111"/>
    </row>
    <row r="2" spans="1:18" ht="80.099999999999994" customHeight="1" x14ac:dyDescent="0.2">
      <c r="A2" s="3"/>
      <c r="B2" s="3"/>
      <c r="C2" s="3"/>
      <c r="D2" s="3" t="s">
        <v>362</v>
      </c>
      <c r="E2" s="112" t="s">
        <v>363</v>
      </c>
      <c r="F2" s="112"/>
      <c r="G2" s="112" t="s">
        <v>533</v>
      </c>
      <c r="H2" s="112"/>
      <c r="I2" s="112"/>
      <c r="J2" s="112" t="s">
        <v>530</v>
      </c>
      <c r="K2" s="112"/>
    </row>
    <row r="3" spans="1:18" ht="15" x14ac:dyDescent="0.25">
      <c r="A3" s="113" t="s">
        <v>4</v>
      </c>
      <c r="B3" s="114"/>
      <c r="C3" s="114"/>
      <c r="D3" s="114"/>
      <c r="E3" s="114"/>
      <c r="F3" s="114"/>
      <c r="G3" s="114"/>
      <c r="H3" s="114"/>
      <c r="I3" s="114"/>
      <c r="J3" s="114"/>
      <c r="K3" s="114"/>
    </row>
    <row r="4" spans="1:18" ht="30" customHeight="1" x14ac:dyDescent="0.2">
      <c r="A4" s="4" t="s">
        <v>5</v>
      </c>
      <c r="B4" s="5" t="s">
        <v>6</v>
      </c>
      <c r="C4" s="4" t="s">
        <v>7</v>
      </c>
      <c r="D4" s="4" t="s">
        <v>8</v>
      </c>
      <c r="E4" s="13" t="s">
        <v>9</v>
      </c>
      <c r="F4" s="5" t="s">
        <v>10</v>
      </c>
      <c r="G4" s="5" t="s">
        <v>11</v>
      </c>
      <c r="H4" s="5" t="s">
        <v>487</v>
      </c>
      <c r="I4" s="5" t="s">
        <v>12</v>
      </c>
      <c r="J4" s="5" t="s">
        <v>13</v>
      </c>
      <c r="K4" s="77" t="s">
        <v>14</v>
      </c>
    </row>
    <row r="5" spans="1:18" ht="24" customHeight="1" x14ac:dyDescent="0.2">
      <c r="A5" s="6" t="s">
        <v>15</v>
      </c>
      <c r="B5" s="6"/>
      <c r="C5" s="6"/>
      <c r="D5" s="6" t="s">
        <v>16</v>
      </c>
      <c r="E5" s="6"/>
      <c r="F5" s="15"/>
      <c r="G5" s="6"/>
      <c r="H5" s="6"/>
      <c r="I5" s="6"/>
      <c r="J5" s="7">
        <f>SUM(J6:J14)</f>
        <v>0</v>
      </c>
      <c r="K5" s="78"/>
    </row>
    <row r="6" spans="1:18" ht="24" customHeight="1" x14ac:dyDescent="0.2">
      <c r="A6" s="16" t="s">
        <v>17</v>
      </c>
      <c r="B6" s="18" t="s">
        <v>18</v>
      </c>
      <c r="C6" s="16" t="s">
        <v>19</v>
      </c>
      <c r="D6" s="16" t="s">
        <v>20</v>
      </c>
      <c r="E6" s="17" t="s">
        <v>21</v>
      </c>
      <c r="F6" s="18">
        <v>1</v>
      </c>
      <c r="G6" s="23"/>
      <c r="H6" s="23"/>
      <c r="I6" s="23">
        <f>TRUNC(G6*(1+H6/100),2)</f>
        <v>0</v>
      </c>
      <c r="J6" s="23">
        <f>TRUNC((F6*I6),2)</f>
        <v>0</v>
      </c>
      <c r="K6" s="79"/>
      <c r="L6">
        <f>TRUNC(F6*G6,2)</f>
        <v>0</v>
      </c>
      <c r="M6" t="s">
        <v>524</v>
      </c>
      <c r="O6" s="101" t="s">
        <v>517</v>
      </c>
      <c r="P6" s="102" t="s">
        <v>527</v>
      </c>
      <c r="Q6" s="103" t="e">
        <f>ROUND(SUMIF(M:M,"Terraplenagem",J:J)/$I$115,5)</f>
        <v>#DIV/0!</v>
      </c>
      <c r="R6" s="100">
        <f>(SUMIF(M:M,"Terraplenagem",J:J))</f>
        <v>0</v>
      </c>
    </row>
    <row r="7" spans="1:18" ht="39" customHeight="1" x14ac:dyDescent="0.2">
      <c r="A7" s="16" t="s">
        <v>22</v>
      </c>
      <c r="B7" s="18" t="s">
        <v>23</v>
      </c>
      <c r="C7" s="16" t="s">
        <v>24</v>
      </c>
      <c r="D7" s="16" t="s">
        <v>25</v>
      </c>
      <c r="E7" s="17" t="s">
        <v>26</v>
      </c>
      <c r="F7" s="18">
        <v>7.98</v>
      </c>
      <c r="G7" s="23"/>
      <c r="H7" s="23"/>
      <c r="I7" s="23">
        <f t="shared" ref="I7:I14" si="0">TRUNC(G7*(1+H7/100),2)</f>
        <v>0</v>
      </c>
      <c r="J7" s="23">
        <f>TRUNC((F7*I7),2)</f>
        <v>0</v>
      </c>
      <c r="K7" s="79"/>
      <c r="L7">
        <f t="shared" ref="L7:L70" si="1">TRUNC(F7*G7,2)</f>
        <v>0</v>
      </c>
      <c r="M7" t="s">
        <v>521</v>
      </c>
      <c r="O7" s="101" t="s">
        <v>518</v>
      </c>
      <c r="P7" s="104" t="s">
        <v>525</v>
      </c>
      <c r="Q7" s="103" t="e">
        <f>ROUND(SUMIF(M:M,"Obras de arte especiais",J:J)/$I$115,5)</f>
        <v>#DIV/0!</v>
      </c>
      <c r="R7" s="100">
        <f>(SUMIF(M:M,"Obras de arte especiais",J:J))</f>
        <v>0</v>
      </c>
    </row>
    <row r="8" spans="1:18" ht="39" customHeight="1" x14ac:dyDescent="0.2">
      <c r="A8" s="16" t="s">
        <v>27</v>
      </c>
      <c r="B8" s="18" t="s">
        <v>28</v>
      </c>
      <c r="C8" s="16" t="s">
        <v>24</v>
      </c>
      <c r="D8" s="16" t="s">
        <v>29</v>
      </c>
      <c r="E8" s="17" t="s">
        <v>26</v>
      </c>
      <c r="F8" s="18">
        <v>9</v>
      </c>
      <c r="G8" s="23"/>
      <c r="H8" s="23"/>
      <c r="I8" s="23">
        <f t="shared" si="0"/>
        <v>0</v>
      </c>
      <c r="J8" s="23">
        <f t="shared" ref="J8:J14" si="2">TRUNC((F8*I8),2)</f>
        <v>0</v>
      </c>
      <c r="K8" s="79"/>
      <c r="L8">
        <f t="shared" si="1"/>
        <v>0</v>
      </c>
      <c r="M8" t="s">
        <v>521</v>
      </c>
      <c r="O8" s="101" t="s">
        <v>519</v>
      </c>
      <c r="P8" s="104" t="s">
        <v>529</v>
      </c>
      <c r="Q8" s="103" t="e">
        <f>ROUND(SUMIF(M:M,"Consultoria",J:J)/$I$115,5)</f>
        <v>#DIV/0!</v>
      </c>
      <c r="R8" s="100">
        <f>(SUMIF(M:M,"Especializado",J:J))</f>
        <v>0</v>
      </c>
    </row>
    <row r="9" spans="1:18" ht="39" customHeight="1" x14ac:dyDescent="0.2">
      <c r="A9" s="16" t="s">
        <v>30</v>
      </c>
      <c r="B9" s="18" t="s">
        <v>31</v>
      </c>
      <c r="C9" s="16" t="s">
        <v>24</v>
      </c>
      <c r="D9" s="16" t="s">
        <v>32</v>
      </c>
      <c r="E9" s="17" t="s">
        <v>26</v>
      </c>
      <c r="F9" s="18">
        <v>20</v>
      </c>
      <c r="G9" s="23"/>
      <c r="H9" s="23"/>
      <c r="I9" s="23">
        <f t="shared" si="0"/>
        <v>0</v>
      </c>
      <c r="J9" s="23">
        <f t="shared" si="2"/>
        <v>0</v>
      </c>
      <c r="K9" s="79"/>
      <c r="L9">
        <f t="shared" si="1"/>
        <v>0</v>
      </c>
      <c r="M9" t="s">
        <v>521</v>
      </c>
      <c r="O9" s="101" t="s">
        <v>520</v>
      </c>
      <c r="P9" s="104" t="s">
        <v>521</v>
      </c>
      <c r="Q9" s="103" t="e">
        <f>ROUND(SUMIF(M:M,"INCC",J:J)/$I$115,5)</f>
        <v>#DIV/0!</v>
      </c>
      <c r="R9" s="100">
        <f>(SUMIF(M:M,"INCC",J:J))</f>
        <v>0</v>
      </c>
    </row>
    <row r="10" spans="1:18" ht="39" customHeight="1" x14ac:dyDescent="0.2">
      <c r="A10" s="16" t="s">
        <v>33</v>
      </c>
      <c r="B10" s="18" t="s">
        <v>34</v>
      </c>
      <c r="C10" s="16" t="s">
        <v>24</v>
      </c>
      <c r="D10" s="16" t="s">
        <v>35</v>
      </c>
      <c r="E10" s="17" t="s">
        <v>26</v>
      </c>
      <c r="F10" s="18">
        <v>12</v>
      </c>
      <c r="G10" s="23"/>
      <c r="H10" s="23"/>
      <c r="I10" s="23">
        <f t="shared" si="0"/>
        <v>0</v>
      </c>
      <c r="J10" s="23">
        <f t="shared" si="2"/>
        <v>0</v>
      </c>
      <c r="K10" s="79"/>
      <c r="L10">
        <f t="shared" si="1"/>
        <v>0</v>
      </c>
      <c r="M10" t="s">
        <v>521</v>
      </c>
      <c r="O10" s="101" t="s">
        <v>522</v>
      </c>
      <c r="P10" s="104" t="s">
        <v>524</v>
      </c>
      <c r="Q10" s="103" t="e">
        <f>ROUND(SUMIF(M:M,"Administração Local",J:J)/$I$115,5)</f>
        <v>#DIV/0!</v>
      </c>
      <c r="R10" s="100">
        <f>(SUMIF(M:M,"Administração Local",J:J))</f>
        <v>0</v>
      </c>
    </row>
    <row r="11" spans="1:18" ht="26.1" customHeight="1" x14ac:dyDescent="0.2">
      <c r="A11" s="16" t="s">
        <v>36</v>
      </c>
      <c r="B11" s="18" t="s">
        <v>37</v>
      </c>
      <c r="C11" s="16" t="s">
        <v>38</v>
      </c>
      <c r="D11" s="16" t="s">
        <v>39</v>
      </c>
      <c r="E11" s="17" t="s">
        <v>40</v>
      </c>
      <c r="F11" s="18">
        <v>420</v>
      </c>
      <c r="G11" s="23"/>
      <c r="H11" s="23"/>
      <c r="I11" s="23">
        <f t="shared" si="0"/>
        <v>0</v>
      </c>
      <c r="J11" s="23">
        <f t="shared" si="2"/>
        <v>0</v>
      </c>
      <c r="K11" s="79"/>
      <c r="L11">
        <f t="shared" si="1"/>
        <v>0</v>
      </c>
      <c r="M11" t="s">
        <v>521</v>
      </c>
      <c r="O11" s="101" t="s">
        <v>523</v>
      </c>
      <c r="P11" s="104" t="s">
        <v>50</v>
      </c>
      <c r="Q11" s="103" t="e">
        <f>ROUND(SUMIF(M:M,"Mobilização e Desmobilização",J:J)/$I$115,5)</f>
        <v>#DIV/0!</v>
      </c>
      <c r="R11" s="100">
        <f>(SUMIF(M:M,"Mobilização e Desmobilização",J:J))</f>
        <v>0</v>
      </c>
    </row>
    <row r="12" spans="1:18" ht="26.1" customHeight="1" x14ac:dyDescent="0.2">
      <c r="A12" s="16" t="s">
        <v>41</v>
      </c>
      <c r="B12" s="18" t="s">
        <v>42</v>
      </c>
      <c r="C12" s="16" t="s">
        <v>43</v>
      </c>
      <c r="D12" s="16" t="s">
        <v>44</v>
      </c>
      <c r="E12" s="17" t="s">
        <v>40</v>
      </c>
      <c r="F12" s="18">
        <v>420</v>
      </c>
      <c r="G12" s="23"/>
      <c r="H12" s="23"/>
      <c r="I12" s="23">
        <f t="shared" si="0"/>
        <v>0</v>
      </c>
      <c r="J12" s="23">
        <f t="shared" si="2"/>
        <v>0</v>
      </c>
      <c r="K12" s="79"/>
      <c r="L12">
        <f t="shared" si="1"/>
        <v>0</v>
      </c>
      <c r="M12" t="s">
        <v>521</v>
      </c>
      <c r="O12" s="107"/>
      <c r="P12" s="108"/>
      <c r="Q12" s="103"/>
      <c r="R12" s="98"/>
    </row>
    <row r="13" spans="1:18" ht="24" customHeight="1" x14ac:dyDescent="0.2">
      <c r="A13" s="16" t="s">
        <v>45</v>
      </c>
      <c r="B13" s="18" t="s">
        <v>46</v>
      </c>
      <c r="C13" s="16" t="s">
        <v>19</v>
      </c>
      <c r="D13" s="16" t="s">
        <v>47</v>
      </c>
      <c r="E13" s="17" t="s">
        <v>21</v>
      </c>
      <c r="F13" s="18">
        <v>1</v>
      </c>
      <c r="G13" s="23"/>
      <c r="H13" s="23"/>
      <c r="I13" s="23">
        <f t="shared" si="0"/>
        <v>0</v>
      </c>
      <c r="J13" s="23">
        <f t="shared" si="2"/>
        <v>0</v>
      </c>
      <c r="K13" s="79"/>
      <c r="L13">
        <f t="shared" si="1"/>
        <v>0</v>
      </c>
      <c r="M13" t="s">
        <v>529</v>
      </c>
      <c r="O13" s="101"/>
      <c r="P13" s="104"/>
      <c r="Q13" s="103"/>
      <c r="R13" s="99"/>
    </row>
    <row r="14" spans="1:18" ht="24" customHeight="1" x14ac:dyDescent="0.2">
      <c r="A14" s="16" t="s">
        <v>48</v>
      </c>
      <c r="B14" s="18" t="s">
        <v>49</v>
      </c>
      <c r="C14" s="16" t="s">
        <v>19</v>
      </c>
      <c r="D14" s="16" t="s">
        <v>50</v>
      </c>
      <c r="E14" s="17" t="s">
        <v>51</v>
      </c>
      <c r="F14" s="18">
        <v>1</v>
      </c>
      <c r="G14" s="23"/>
      <c r="H14" s="23"/>
      <c r="I14" s="23">
        <f t="shared" si="0"/>
        <v>0</v>
      </c>
      <c r="J14" s="23">
        <f t="shared" si="2"/>
        <v>0</v>
      </c>
      <c r="K14" s="79"/>
      <c r="L14">
        <f t="shared" si="1"/>
        <v>0</v>
      </c>
      <c r="M14" t="s">
        <v>526</v>
      </c>
      <c r="O14" s="106"/>
      <c r="P14" s="105"/>
      <c r="Q14" s="109" t="e">
        <f>SUM(Q6:Q13)</f>
        <v>#DIV/0!</v>
      </c>
      <c r="R14" s="99">
        <f>SUM(R6:R13)</f>
        <v>0</v>
      </c>
    </row>
    <row r="15" spans="1:18" ht="24" customHeight="1" x14ac:dyDescent="0.2">
      <c r="A15" s="6" t="s">
        <v>52</v>
      </c>
      <c r="B15" s="6"/>
      <c r="C15" s="6"/>
      <c r="D15" s="6" t="s">
        <v>53</v>
      </c>
      <c r="E15" s="6"/>
      <c r="F15" s="15"/>
      <c r="G15" s="6"/>
      <c r="H15" s="6"/>
      <c r="I15" s="6"/>
      <c r="J15" s="7">
        <f>SUM(J16:J21)</f>
        <v>0</v>
      </c>
      <c r="K15" s="78"/>
      <c r="L15">
        <f t="shared" si="1"/>
        <v>0</v>
      </c>
    </row>
    <row r="16" spans="1:18" ht="24" customHeight="1" x14ac:dyDescent="0.2">
      <c r="A16" s="16" t="s">
        <v>54</v>
      </c>
      <c r="B16" s="18" t="s">
        <v>55</v>
      </c>
      <c r="C16" s="16" t="s">
        <v>38</v>
      </c>
      <c r="D16" s="16" t="s">
        <v>56</v>
      </c>
      <c r="E16" s="17" t="s">
        <v>57</v>
      </c>
      <c r="F16" s="18">
        <v>25.92</v>
      </c>
      <c r="G16" s="23"/>
      <c r="H16" s="23"/>
      <c r="I16" s="23">
        <f>TRUNC(G16*(1+H16/100),2)</f>
        <v>0</v>
      </c>
      <c r="J16" s="23">
        <f>TRUNC((F16*I16),2)</f>
        <v>0</v>
      </c>
      <c r="K16" s="79"/>
      <c r="L16">
        <f t="shared" si="1"/>
        <v>0</v>
      </c>
      <c r="M16" t="s">
        <v>521</v>
      </c>
    </row>
    <row r="17" spans="1:13" ht="26.1" customHeight="1" x14ac:dyDescent="0.2">
      <c r="A17" s="16" t="s">
        <v>58</v>
      </c>
      <c r="B17" s="18" t="s">
        <v>59</v>
      </c>
      <c r="C17" s="16" t="s">
        <v>38</v>
      </c>
      <c r="D17" s="16" t="s">
        <v>60</v>
      </c>
      <c r="E17" s="17" t="s">
        <v>57</v>
      </c>
      <c r="F17" s="18">
        <v>38.4</v>
      </c>
      <c r="G17" s="23"/>
      <c r="H17" s="23"/>
      <c r="I17" s="23">
        <f t="shared" ref="I17:I21" si="3">TRUNC(G17*(1+H17/100),2)</f>
        <v>0</v>
      </c>
      <c r="J17" s="23">
        <f t="shared" ref="J17:J21" si="4">TRUNC((F17*I17),2)</f>
        <v>0</v>
      </c>
      <c r="K17" s="79"/>
      <c r="L17">
        <f t="shared" si="1"/>
        <v>0</v>
      </c>
      <c r="M17" t="s">
        <v>521</v>
      </c>
    </row>
    <row r="18" spans="1:13" ht="39" customHeight="1" x14ac:dyDescent="0.2">
      <c r="A18" s="16" t="s">
        <v>61</v>
      </c>
      <c r="B18" s="18" t="s">
        <v>62</v>
      </c>
      <c r="C18" s="16" t="s">
        <v>43</v>
      </c>
      <c r="D18" s="16" t="s">
        <v>63</v>
      </c>
      <c r="E18" s="17" t="s">
        <v>57</v>
      </c>
      <c r="F18" s="18">
        <v>178.46</v>
      </c>
      <c r="G18" s="23"/>
      <c r="H18" s="23"/>
      <c r="I18" s="23">
        <f t="shared" si="3"/>
        <v>0</v>
      </c>
      <c r="J18" s="23">
        <f t="shared" si="4"/>
        <v>0</v>
      </c>
      <c r="K18" s="79"/>
      <c r="L18">
        <f t="shared" si="1"/>
        <v>0</v>
      </c>
      <c r="M18" t="s">
        <v>527</v>
      </c>
    </row>
    <row r="19" spans="1:13" ht="26.1" customHeight="1" x14ac:dyDescent="0.2">
      <c r="A19" s="16" t="s">
        <v>64</v>
      </c>
      <c r="B19" s="18" t="s">
        <v>65</v>
      </c>
      <c r="C19" s="16" t="s">
        <v>43</v>
      </c>
      <c r="D19" s="16" t="s">
        <v>66</v>
      </c>
      <c r="E19" s="17" t="s">
        <v>67</v>
      </c>
      <c r="F19" s="18">
        <v>1714.53</v>
      </c>
      <c r="G19" s="23"/>
      <c r="H19" s="23"/>
      <c r="I19" s="23">
        <f t="shared" si="3"/>
        <v>0</v>
      </c>
      <c r="J19" s="23">
        <f t="shared" si="4"/>
        <v>0</v>
      </c>
      <c r="K19" s="79"/>
      <c r="L19">
        <f t="shared" si="1"/>
        <v>0</v>
      </c>
      <c r="M19" t="s">
        <v>521</v>
      </c>
    </row>
    <row r="20" spans="1:13" ht="26.1" customHeight="1" x14ac:dyDescent="0.2">
      <c r="A20" s="16" t="s">
        <v>68</v>
      </c>
      <c r="B20" s="18" t="s">
        <v>69</v>
      </c>
      <c r="C20" s="16" t="s">
        <v>43</v>
      </c>
      <c r="D20" s="16" t="s">
        <v>70</v>
      </c>
      <c r="E20" s="17" t="s">
        <v>67</v>
      </c>
      <c r="F20" s="18">
        <v>13835.93</v>
      </c>
      <c r="G20" s="23"/>
      <c r="H20" s="23"/>
      <c r="I20" s="23">
        <f t="shared" si="3"/>
        <v>0</v>
      </c>
      <c r="J20" s="23">
        <f t="shared" si="4"/>
        <v>0</v>
      </c>
      <c r="K20" s="79"/>
      <c r="L20">
        <f t="shared" si="1"/>
        <v>0</v>
      </c>
      <c r="M20" t="s">
        <v>521</v>
      </c>
    </row>
    <row r="21" spans="1:13" ht="26.1" customHeight="1" x14ac:dyDescent="0.2">
      <c r="A21" s="16" t="s">
        <v>71</v>
      </c>
      <c r="B21" s="18" t="s">
        <v>72</v>
      </c>
      <c r="C21" s="16" t="s">
        <v>38</v>
      </c>
      <c r="D21" s="16" t="s">
        <v>73</v>
      </c>
      <c r="E21" s="17" t="s">
        <v>74</v>
      </c>
      <c r="F21" s="18">
        <v>397.77</v>
      </c>
      <c r="G21" s="23"/>
      <c r="H21" s="23"/>
      <c r="I21" s="23">
        <f t="shared" si="3"/>
        <v>0</v>
      </c>
      <c r="J21" s="23">
        <f t="shared" si="4"/>
        <v>0</v>
      </c>
      <c r="K21" s="79"/>
      <c r="L21">
        <f t="shared" si="1"/>
        <v>0</v>
      </c>
      <c r="M21" t="s">
        <v>521</v>
      </c>
    </row>
    <row r="22" spans="1:13" ht="24" customHeight="1" x14ac:dyDescent="0.2">
      <c r="A22" s="6" t="s">
        <v>75</v>
      </c>
      <c r="B22" s="6"/>
      <c r="C22" s="6"/>
      <c r="D22" s="6" t="s">
        <v>76</v>
      </c>
      <c r="E22" s="6"/>
      <c r="F22" s="15"/>
      <c r="G22" s="6"/>
      <c r="H22" s="6"/>
      <c r="I22" s="6"/>
      <c r="J22" s="7">
        <f>SUM(J23:J28)</f>
        <v>0</v>
      </c>
      <c r="K22" s="78"/>
      <c r="L22">
        <f t="shared" si="1"/>
        <v>0</v>
      </c>
    </row>
    <row r="23" spans="1:13" ht="26.1" customHeight="1" x14ac:dyDescent="0.2">
      <c r="A23" s="16" t="s">
        <v>77</v>
      </c>
      <c r="B23" s="18" t="s">
        <v>78</v>
      </c>
      <c r="C23" s="16" t="s">
        <v>43</v>
      </c>
      <c r="D23" s="16" t="s">
        <v>79</v>
      </c>
      <c r="E23" s="17" t="s">
        <v>26</v>
      </c>
      <c r="F23" s="18">
        <v>640</v>
      </c>
      <c r="G23" s="23"/>
      <c r="H23" s="23"/>
      <c r="I23" s="23">
        <f>TRUNC(G23*(1+H23/100),2)</f>
        <v>0</v>
      </c>
      <c r="J23" s="23">
        <f>TRUNC((F23*I23),2)</f>
        <v>0</v>
      </c>
      <c r="K23" s="79"/>
      <c r="L23">
        <f t="shared" si="1"/>
        <v>0</v>
      </c>
      <c r="M23" t="s">
        <v>527</v>
      </c>
    </row>
    <row r="24" spans="1:13" ht="51.95" customHeight="1" x14ac:dyDescent="0.2">
      <c r="A24" s="16" t="s">
        <v>80</v>
      </c>
      <c r="B24" s="18" t="s">
        <v>81</v>
      </c>
      <c r="C24" s="16" t="s">
        <v>43</v>
      </c>
      <c r="D24" s="16" t="s">
        <v>82</v>
      </c>
      <c r="E24" s="17" t="s">
        <v>57</v>
      </c>
      <c r="F24" s="18">
        <v>176.99</v>
      </c>
      <c r="G24" s="23"/>
      <c r="H24" s="23"/>
      <c r="I24" s="23">
        <f t="shared" ref="I24:I28" si="5">TRUNC(G24*(1+H24/100),2)</f>
        <v>0</v>
      </c>
      <c r="J24" s="23">
        <f t="shared" ref="J24:J28" si="6">TRUNC((F24*I24),2)</f>
        <v>0</v>
      </c>
      <c r="K24" s="79"/>
      <c r="L24">
        <f t="shared" si="1"/>
        <v>0</v>
      </c>
      <c r="M24" t="s">
        <v>527</v>
      </c>
    </row>
    <row r="25" spans="1:13" ht="26.1" customHeight="1" x14ac:dyDescent="0.2">
      <c r="A25" s="19" t="s">
        <v>80</v>
      </c>
      <c r="B25" s="21" t="s">
        <v>83</v>
      </c>
      <c r="C25" s="19" t="s">
        <v>24</v>
      </c>
      <c r="D25" s="19" t="s">
        <v>84</v>
      </c>
      <c r="E25" s="20" t="s">
        <v>57</v>
      </c>
      <c r="F25" s="21">
        <v>5770.27</v>
      </c>
      <c r="G25" s="22"/>
      <c r="H25" s="22"/>
      <c r="I25" s="22">
        <f t="shared" si="5"/>
        <v>0</v>
      </c>
      <c r="J25" s="22">
        <f t="shared" si="6"/>
        <v>0</v>
      </c>
      <c r="K25" s="80"/>
      <c r="L25">
        <f t="shared" si="1"/>
        <v>0</v>
      </c>
      <c r="M25" t="s">
        <v>527</v>
      </c>
    </row>
    <row r="26" spans="1:13" ht="26.1" customHeight="1" x14ac:dyDescent="0.2">
      <c r="A26" s="16" t="s">
        <v>85</v>
      </c>
      <c r="B26" s="18" t="s">
        <v>65</v>
      </c>
      <c r="C26" s="16" t="s">
        <v>43</v>
      </c>
      <c r="D26" s="16" t="s">
        <v>66</v>
      </c>
      <c r="E26" s="17" t="s">
        <v>67</v>
      </c>
      <c r="F26" s="18">
        <v>58856.71</v>
      </c>
      <c r="G26" s="23"/>
      <c r="H26" s="23"/>
      <c r="I26" s="23">
        <f t="shared" si="5"/>
        <v>0</v>
      </c>
      <c r="J26" s="23">
        <f t="shared" si="6"/>
        <v>0</v>
      </c>
      <c r="K26" s="79"/>
      <c r="L26">
        <f t="shared" si="1"/>
        <v>0</v>
      </c>
      <c r="M26" t="s">
        <v>527</v>
      </c>
    </row>
    <row r="27" spans="1:13" ht="26.1" customHeight="1" x14ac:dyDescent="0.2">
      <c r="A27" s="16" t="s">
        <v>86</v>
      </c>
      <c r="B27" s="18" t="s">
        <v>69</v>
      </c>
      <c r="C27" s="16" t="s">
        <v>43</v>
      </c>
      <c r="D27" s="16" t="s">
        <v>70</v>
      </c>
      <c r="E27" s="17" t="s">
        <v>67</v>
      </c>
      <c r="F27" s="18">
        <v>18176.34</v>
      </c>
      <c r="G27" s="23"/>
      <c r="H27" s="23"/>
      <c r="I27" s="23">
        <f t="shared" si="5"/>
        <v>0</v>
      </c>
      <c r="J27" s="23">
        <f t="shared" si="6"/>
        <v>0</v>
      </c>
      <c r="K27" s="79"/>
      <c r="L27">
        <f t="shared" si="1"/>
        <v>0</v>
      </c>
      <c r="M27" t="s">
        <v>527</v>
      </c>
    </row>
    <row r="28" spans="1:13" ht="24" customHeight="1" x14ac:dyDescent="0.2">
      <c r="A28" s="16" t="s">
        <v>87</v>
      </c>
      <c r="B28" s="18" t="s">
        <v>88</v>
      </c>
      <c r="C28" s="16" t="s">
        <v>43</v>
      </c>
      <c r="D28" s="16" t="s">
        <v>89</v>
      </c>
      <c r="E28" s="17" t="s">
        <v>57</v>
      </c>
      <c r="F28" s="18">
        <v>4201.6499999999996</v>
      </c>
      <c r="G28" s="23"/>
      <c r="H28" s="23"/>
      <c r="I28" s="23">
        <f t="shared" si="5"/>
        <v>0</v>
      </c>
      <c r="J28" s="23">
        <f t="shared" si="6"/>
        <v>0</v>
      </c>
      <c r="K28" s="79"/>
      <c r="L28">
        <f t="shared" si="1"/>
        <v>0</v>
      </c>
      <c r="M28" t="s">
        <v>527</v>
      </c>
    </row>
    <row r="29" spans="1:13" ht="24" customHeight="1" x14ac:dyDescent="0.2">
      <c r="A29" s="6" t="s">
        <v>90</v>
      </c>
      <c r="B29" s="6"/>
      <c r="C29" s="6"/>
      <c r="D29" s="6" t="s">
        <v>91</v>
      </c>
      <c r="E29" s="6"/>
      <c r="F29" s="15"/>
      <c r="G29" s="6"/>
      <c r="H29" s="6"/>
      <c r="I29" s="6"/>
      <c r="J29" s="7">
        <f>J30+J39</f>
        <v>0</v>
      </c>
      <c r="K29" s="78"/>
      <c r="L29">
        <f t="shared" si="1"/>
        <v>0</v>
      </c>
    </row>
    <row r="30" spans="1:13" ht="24" customHeight="1" x14ac:dyDescent="0.2">
      <c r="A30" s="6" t="s">
        <v>92</v>
      </c>
      <c r="B30" s="6"/>
      <c r="C30" s="6"/>
      <c r="D30" s="6" t="s">
        <v>93</v>
      </c>
      <c r="E30" s="6"/>
      <c r="F30" s="15"/>
      <c r="G30" s="6"/>
      <c r="H30" s="6"/>
      <c r="I30" s="6"/>
      <c r="J30" s="7">
        <f>SUM(J31:J38)</f>
        <v>0</v>
      </c>
      <c r="K30" s="78"/>
      <c r="L30">
        <f t="shared" si="1"/>
        <v>0</v>
      </c>
    </row>
    <row r="31" spans="1:13" ht="39" customHeight="1" x14ac:dyDescent="0.2">
      <c r="A31" s="16" t="s">
        <v>94</v>
      </c>
      <c r="B31" s="18" t="s">
        <v>95</v>
      </c>
      <c r="C31" s="16" t="s">
        <v>43</v>
      </c>
      <c r="D31" s="16" t="s">
        <v>96</v>
      </c>
      <c r="E31" s="17" t="s">
        <v>26</v>
      </c>
      <c r="F31" s="18">
        <v>19.22</v>
      </c>
      <c r="G31" s="23"/>
      <c r="H31" s="23"/>
      <c r="I31" s="23">
        <f>TRUNC(G31*(1+H31/100),2)</f>
        <v>0</v>
      </c>
      <c r="J31" s="23">
        <f>TRUNC((F31*I31),2)</f>
        <v>0</v>
      </c>
      <c r="K31" s="79"/>
      <c r="L31">
        <f t="shared" si="1"/>
        <v>0</v>
      </c>
      <c r="M31" t="s">
        <v>528</v>
      </c>
    </row>
    <row r="32" spans="1:13" ht="26.1" customHeight="1" x14ac:dyDescent="0.2">
      <c r="A32" s="16" t="s">
        <v>97</v>
      </c>
      <c r="B32" s="18" t="s">
        <v>98</v>
      </c>
      <c r="C32" s="16" t="s">
        <v>43</v>
      </c>
      <c r="D32" s="16" t="s">
        <v>99</v>
      </c>
      <c r="E32" s="17" t="s">
        <v>100</v>
      </c>
      <c r="F32" s="18">
        <v>315.51</v>
      </c>
      <c r="G32" s="23"/>
      <c r="H32" s="23"/>
      <c r="I32" s="23">
        <f t="shared" ref="I32:I38" si="7">TRUNC(G32*(1+H32/100),2)</f>
        <v>0</v>
      </c>
      <c r="J32" s="23">
        <f t="shared" ref="J32:J38" si="8">TRUNC((F32*I32),2)</f>
        <v>0</v>
      </c>
      <c r="K32" s="79"/>
      <c r="L32">
        <f t="shared" si="1"/>
        <v>0</v>
      </c>
      <c r="M32" t="s">
        <v>528</v>
      </c>
    </row>
    <row r="33" spans="1:13" ht="39" customHeight="1" x14ac:dyDescent="0.2">
      <c r="A33" s="16" t="s">
        <v>101</v>
      </c>
      <c r="B33" s="18" t="s">
        <v>102</v>
      </c>
      <c r="C33" s="16" t="s">
        <v>43</v>
      </c>
      <c r="D33" s="16" t="s">
        <v>103</v>
      </c>
      <c r="E33" s="17" t="s">
        <v>57</v>
      </c>
      <c r="F33" s="18">
        <v>8.56</v>
      </c>
      <c r="G33" s="23"/>
      <c r="H33" s="23"/>
      <c r="I33" s="23">
        <f t="shared" si="7"/>
        <v>0</v>
      </c>
      <c r="J33" s="23">
        <f t="shared" si="8"/>
        <v>0</v>
      </c>
      <c r="K33" s="79"/>
      <c r="L33">
        <f t="shared" si="1"/>
        <v>0</v>
      </c>
      <c r="M33" t="s">
        <v>528</v>
      </c>
    </row>
    <row r="34" spans="1:13" ht="39" customHeight="1" x14ac:dyDescent="0.2">
      <c r="A34" s="16" t="s">
        <v>104</v>
      </c>
      <c r="B34" s="18" t="s">
        <v>105</v>
      </c>
      <c r="C34" s="16" t="s">
        <v>43</v>
      </c>
      <c r="D34" s="16" t="s">
        <v>106</v>
      </c>
      <c r="E34" s="17" t="s">
        <v>57</v>
      </c>
      <c r="F34" s="18">
        <v>8.56</v>
      </c>
      <c r="G34" s="23"/>
      <c r="H34" s="23"/>
      <c r="I34" s="23">
        <f t="shared" si="7"/>
        <v>0</v>
      </c>
      <c r="J34" s="23">
        <f t="shared" si="8"/>
        <v>0</v>
      </c>
      <c r="K34" s="79"/>
      <c r="L34">
        <f t="shared" si="1"/>
        <v>0</v>
      </c>
      <c r="M34" t="s">
        <v>528</v>
      </c>
    </row>
    <row r="35" spans="1:13" ht="26.1" customHeight="1" x14ac:dyDescent="0.2">
      <c r="A35" s="16" t="s">
        <v>107</v>
      </c>
      <c r="B35" s="18" t="s">
        <v>108</v>
      </c>
      <c r="C35" s="16" t="s">
        <v>43</v>
      </c>
      <c r="D35" s="16" t="s">
        <v>109</v>
      </c>
      <c r="E35" s="17" t="s">
        <v>57</v>
      </c>
      <c r="F35" s="18">
        <v>0.625</v>
      </c>
      <c r="G35" s="23"/>
      <c r="H35" s="23"/>
      <c r="I35" s="23">
        <f t="shared" si="7"/>
        <v>0</v>
      </c>
      <c r="J35" s="23">
        <f t="shared" si="8"/>
        <v>0</v>
      </c>
      <c r="K35" s="79"/>
      <c r="L35">
        <f t="shared" si="1"/>
        <v>0</v>
      </c>
      <c r="M35" t="s">
        <v>528</v>
      </c>
    </row>
    <row r="36" spans="1:13" ht="24" customHeight="1" x14ac:dyDescent="0.2">
      <c r="A36" s="16" t="s">
        <v>110</v>
      </c>
      <c r="B36" s="18" t="s">
        <v>111</v>
      </c>
      <c r="C36" s="16" t="s">
        <v>43</v>
      </c>
      <c r="D36" s="16" t="s">
        <v>112</v>
      </c>
      <c r="E36" s="17" t="s">
        <v>57</v>
      </c>
      <c r="F36" s="18">
        <v>8.56</v>
      </c>
      <c r="G36" s="23"/>
      <c r="H36" s="23"/>
      <c r="I36" s="23">
        <f t="shared" si="7"/>
        <v>0</v>
      </c>
      <c r="J36" s="23">
        <f t="shared" si="8"/>
        <v>0</v>
      </c>
      <c r="K36" s="79"/>
      <c r="L36">
        <f t="shared" si="1"/>
        <v>0</v>
      </c>
      <c r="M36" t="s">
        <v>528</v>
      </c>
    </row>
    <row r="37" spans="1:13" ht="26.1" customHeight="1" x14ac:dyDescent="0.2">
      <c r="A37" s="16" t="s">
        <v>113</v>
      </c>
      <c r="B37" s="18" t="s">
        <v>114</v>
      </c>
      <c r="C37" s="16" t="s">
        <v>43</v>
      </c>
      <c r="D37" s="16" t="s">
        <v>115</v>
      </c>
      <c r="E37" s="17" t="s">
        <v>67</v>
      </c>
      <c r="F37" s="18">
        <v>53.41</v>
      </c>
      <c r="G37" s="23"/>
      <c r="H37" s="23"/>
      <c r="I37" s="23">
        <f t="shared" si="7"/>
        <v>0</v>
      </c>
      <c r="J37" s="23">
        <f t="shared" si="8"/>
        <v>0</v>
      </c>
      <c r="K37" s="79"/>
      <c r="L37">
        <f t="shared" si="1"/>
        <v>0</v>
      </c>
      <c r="M37" t="s">
        <v>528</v>
      </c>
    </row>
    <row r="38" spans="1:13" ht="26.1" customHeight="1" x14ac:dyDescent="0.2">
      <c r="A38" s="16" t="s">
        <v>116</v>
      </c>
      <c r="B38" s="18" t="s">
        <v>117</v>
      </c>
      <c r="C38" s="16" t="s">
        <v>43</v>
      </c>
      <c r="D38" s="16" t="s">
        <v>118</v>
      </c>
      <c r="E38" s="17" t="s">
        <v>67</v>
      </c>
      <c r="F38" s="18">
        <v>541.51</v>
      </c>
      <c r="G38" s="23"/>
      <c r="H38" s="23"/>
      <c r="I38" s="23">
        <f t="shared" si="7"/>
        <v>0</v>
      </c>
      <c r="J38" s="23">
        <f t="shared" si="8"/>
        <v>0</v>
      </c>
      <c r="K38" s="79"/>
      <c r="L38">
        <f t="shared" si="1"/>
        <v>0</v>
      </c>
      <c r="M38" t="s">
        <v>528</v>
      </c>
    </row>
    <row r="39" spans="1:13" ht="24" customHeight="1" x14ac:dyDescent="0.2">
      <c r="A39" s="6" t="s">
        <v>119</v>
      </c>
      <c r="B39" s="6"/>
      <c r="C39" s="6"/>
      <c r="D39" s="6" t="s">
        <v>120</v>
      </c>
      <c r="E39" s="6"/>
      <c r="F39" s="15"/>
      <c r="G39" s="6"/>
      <c r="H39" s="6"/>
      <c r="I39" s="6"/>
      <c r="J39" s="7">
        <f>SUM(J40:J41)</f>
        <v>0</v>
      </c>
      <c r="K39" s="78"/>
      <c r="L39">
        <f t="shared" si="1"/>
        <v>0</v>
      </c>
    </row>
    <row r="40" spans="1:13" ht="39" customHeight="1" x14ac:dyDescent="0.2">
      <c r="A40" s="16" t="s">
        <v>121</v>
      </c>
      <c r="B40" s="18" t="s">
        <v>122</v>
      </c>
      <c r="C40" s="16" t="s">
        <v>43</v>
      </c>
      <c r="D40" s="16" t="s">
        <v>123</v>
      </c>
      <c r="E40" s="17" t="s">
        <v>57</v>
      </c>
      <c r="F40" s="18">
        <v>873</v>
      </c>
      <c r="G40" s="23"/>
      <c r="H40" s="23"/>
      <c r="I40" s="23">
        <f>TRUNC(G40*(1+H40/100),2)</f>
        <v>0</v>
      </c>
      <c r="J40" s="23">
        <f>TRUNC((F40*I40),2)</f>
        <v>0</v>
      </c>
      <c r="K40" s="79"/>
      <c r="L40">
        <f t="shared" si="1"/>
        <v>0</v>
      </c>
      <c r="M40" t="s">
        <v>528</v>
      </c>
    </row>
    <row r="41" spans="1:13" ht="24" customHeight="1" x14ac:dyDescent="0.2">
      <c r="A41" s="16" t="s">
        <v>124</v>
      </c>
      <c r="B41" s="18" t="s">
        <v>125</v>
      </c>
      <c r="C41" s="16" t="s">
        <v>43</v>
      </c>
      <c r="D41" s="16" t="s">
        <v>126</v>
      </c>
      <c r="E41" s="17" t="s">
        <v>127</v>
      </c>
      <c r="F41" s="18">
        <v>240</v>
      </c>
      <c r="G41" s="23"/>
      <c r="H41" s="23"/>
      <c r="I41" s="23">
        <f>TRUNC(G41*(1+H41/100),2)</f>
        <v>0</v>
      </c>
      <c r="J41" s="23">
        <f>TRUNC((F41*I41),2)</f>
        <v>0</v>
      </c>
      <c r="K41" s="79"/>
      <c r="L41">
        <f t="shared" si="1"/>
        <v>0</v>
      </c>
      <c r="M41" t="s">
        <v>528</v>
      </c>
    </row>
    <row r="42" spans="1:13" ht="24" customHeight="1" x14ac:dyDescent="0.2">
      <c r="A42" s="6" t="s">
        <v>128</v>
      </c>
      <c r="B42" s="6"/>
      <c r="C42" s="6"/>
      <c r="D42" s="6" t="s">
        <v>129</v>
      </c>
      <c r="E42" s="6"/>
      <c r="F42" s="15"/>
      <c r="G42" s="6"/>
      <c r="H42" s="6"/>
      <c r="I42" s="6"/>
      <c r="J42" s="7">
        <f>J43+J51</f>
        <v>0</v>
      </c>
      <c r="K42" s="78"/>
      <c r="L42">
        <f t="shared" si="1"/>
        <v>0</v>
      </c>
    </row>
    <row r="43" spans="1:13" ht="24" customHeight="1" x14ac:dyDescent="0.2">
      <c r="A43" s="6" t="s">
        <v>130</v>
      </c>
      <c r="B43" s="6"/>
      <c r="C43" s="6"/>
      <c r="D43" s="6" t="s">
        <v>131</v>
      </c>
      <c r="E43" s="6"/>
      <c r="F43" s="15"/>
      <c r="G43" s="6"/>
      <c r="H43" s="6"/>
      <c r="I43" s="6"/>
      <c r="J43" s="7">
        <f>SUM(J44:J50)</f>
        <v>0</v>
      </c>
      <c r="K43" s="78"/>
      <c r="L43">
        <f t="shared" si="1"/>
        <v>0</v>
      </c>
    </row>
    <row r="44" spans="1:13" ht="39" customHeight="1" x14ac:dyDescent="0.2">
      <c r="A44" s="16" t="s">
        <v>132</v>
      </c>
      <c r="B44" s="18" t="s">
        <v>95</v>
      </c>
      <c r="C44" s="16" t="s">
        <v>43</v>
      </c>
      <c r="D44" s="16" t="s">
        <v>96</v>
      </c>
      <c r="E44" s="17" t="s">
        <v>26</v>
      </c>
      <c r="F44" s="18">
        <v>28.64</v>
      </c>
      <c r="G44" s="23"/>
      <c r="H44" s="23"/>
      <c r="I44" s="23">
        <f>TRUNC(G44*(1+H44/100),2)</f>
        <v>0</v>
      </c>
      <c r="J44" s="23">
        <f>TRUNC((F44*I44),2)</f>
        <v>0</v>
      </c>
      <c r="K44" s="79"/>
      <c r="L44">
        <f t="shared" si="1"/>
        <v>0</v>
      </c>
      <c r="M44" t="s">
        <v>528</v>
      </c>
    </row>
    <row r="45" spans="1:13" ht="26.1" customHeight="1" x14ac:dyDescent="0.2">
      <c r="A45" s="16" t="s">
        <v>133</v>
      </c>
      <c r="B45" s="18" t="s">
        <v>98</v>
      </c>
      <c r="C45" s="16" t="s">
        <v>43</v>
      </c>
      <c r="D45" s="16" t="s">
        <v>99</v>
      </c>
      <c r="E45" s="17" t="s">
        <v>100</v>
      </c>
      <c r="F45" s="18">
        <v>498.14</v>
      </c>
      <c r="G45" s="23"/>
      <c r="H45" s="23"/>
      <c r="I45" s="23">
        <f t="shared" ref="I45:I50" si="9">TRUNC(G45*(1+H45/100),2)</f>
        <v>0</v>
      </c>
      <c r="J45" s="23">
        <f t="shared" ref="J45:J58" si="10">TRUNC((F45*I45),2)</f>
        <v>0</v>
      </c>
      <c r="K45" s="79"/>
      <c r="L45">
        <f t="shared" si="1"/>
        <v>0</v>
      </c>
      <c r="M45" t="s">
        <v>528</v>
      </c>
    </row>
    <row r="46" spans="1:13" ht="39" customHeight="1" x14ac:dyDescent="0.2">
      <c r="A46" s="16" t="s">
        <v>134</v>
      </c>
      <c r="B46" s="18" t="s">
        <v>102</v>
      </c>
      <c r="C46" s="16" t="s">
        <v>43</v>
      </c>
      <c r="D46" s="16" t="s">
        <v>103</v>
      </c>
      <c r="E46" s="17" t="s">
        <v>57</v>
      </c>
      <c r="F46" s="18">
        <v>5.01</v>
      </c>
      <c r="G46" s="23"/>
      <c r="H46" s="23"/>
      <c r="I46" s="23">
        <f t="shared" si="9"/>
        <v>0</v>
      </c>
      <c r="J46" s="23">
        <f t="shared" si="10"/>
        <v>0</v>
      </c>
      <c r="K46" s="79"/>
      <c r="L46">
        <f t="shared" si="1"/>
        <v>0</v>
      </c>
      <c r="M46" t="s">
        <v>528</v>
      </c>
    </row>
    <row r="47" spans="1:13" ht="39" customHeight="1" x14ac:dyDescent="0.2">
      <c r="A47" s="16" t="s">
        <v>135</v>
      </c>
      <c r="B47" s="18" t="s">
        <v>105</v>
      </c>
      <c r="C47" s="16" t="s">
        <v>43</v>
      </c>
      <c r="D47" s="16" t="s">
        <v>136</v>
      </c>
      <c r="E47" s="17" t="s">
        <v>57</v>
      </c>
      <c r="F47" s="18">
        <v>5.01</v>
      </c>
      <c r="G47" s="23"/>
      <c r="H47" s="23"/>
      <c r="I47" s="23">
        <f t="shared" si="9"/>
        <v>0</v>
      </c>
      <c r="J47" s="23">
        <f t="shared" si="10"/>
        <v>0</v>
      </c>
      <c r="K47" s="79"/>
      <c r="L47">
        <f t="shared" si="1"/>
        <v>0</v>
      </c>
      <c r="M47" t="s">
        <v>528</v>
      </c>
    </row>
    <row r="48" spans="1:13" ht="24" customHeight="1" x14ac:dyDescent="0.2">
      <c r="A48" s="16" t="s">
        <v>137</v>
      </c>
      <c r="B48" s="18" t="s">
        <v>111</v>
      </c>
      <c r="C48" s="16" t="s">
        <v>43</v>
      </c>
      <c r="D48" s="16" t="s">
        <v>112</v>
      </c>
      <c r="E48" s="17" t="s">
        <v>57</v>
      </c>
      <c r="F48" s="18">
        <v>5.01</v>
      </c>
      <c r="G48" s="23"/>
      <c r="H48" s="23"/>
      <c r="I48" s="23">
        <f t="shared" si="9"/>
        <v>0</v>
      </c>
      <c r="J48" s="23">
        <f t="shared" si="10"/>
        <v>0</v>
      </c>
      <c r="K48" s="79"/>
      <c r="L48">
        <f t="shared" si="1"/>
        <v>0</v>
      </c>
      <c r="M48" t="s">
        <v>528</v>
      </c>
    </row>
    <row r="49" spans="1:13" ht="26.1" customHeight="1" x14ac:dyDescent="0.2">
      <c r="A49" s="16" t="s">
        <v>138</v>
      </c>
      <c r="B49" s="18" t="s">
        <v>114</v>
      </c>
      <c r="C49" s="16" t="s">
        <v>43</v>
      </c>
      <c r="D49" s="16" t="s">
        <v>115</v>
      </c>
      <c r="E49" s="17" t="s">
        <v>67</v>
      </c>
      <c r="F49" s="18">
        <v>31.26</v>
      </c>
      <c r="G49" s="23"/>
      <c r="H49" s="23"/>
      <c r="I49" s="23">
        <f t="shared" si="9"/>
        <v>0</v>
      </c>
      <c r="J49" s="23">
        <f t="shared" si="10"/>
        <v>0</v>
      </c>
      <c r="K49" s="79"/>
      <c r="L49">
        <f t="shared" si="1"/>
        <v>0</v>
      </c>
      <c r="M49" t="s">
        <v>528</v>
      </c>
    </row>
    <row r="50" spans="1:13" ht="26.1" customHeight="1" x14ac:dyDescent="0.2">
      <c r="A50" s="16" t="s">
        <v>139</v>
      </c>
      <c r="B50" s="18" t="s">
        <v>117</v>
      </c>
      <c r="C50" s="16" t="s">
        <v>43</v>
      </c>
      <c r="D50" s="16" t="s">
        <v>118</v>
      </c>
      <c r="E50" s="17" t="s">
        <v>67</v>
      </c>
      <c r="F50" s="18">
        <v>247.69</v>
      </c>
      <c r="G50" s="23"/>
      <c r="H50" s="23"/>
      <c r="I50" s="23">
        <f t="shared" si="9"/>
        <v>0</v>
      </c>
      <c r="J50" s="23">
        <f t="shared" si="10"/>
        <v>0</v>
      </c>
      <c r="K50" s="79"/>
      <c r="L50">
        <f t="shared" si="1"/>
        <v>0</v>
      </c>
      <c r="M50" t="s">
        <v>528</v>
      </c>
    </row>
    <row r="51" spans="1:13" ht="26.1" customHeight="1" x14ac:dyDescent="0.2">
      <c r="A51" s="6" t="s">
        <v>140</v>
      </c>
      <c r="B51" s="6"/>
      <c r="C51" s="6"/>
      <c r="D51" s="6" t="s">
        <v>141</v>
      </c>
      <c r="E51" s="6"/>
      <c r="F51" s="15"/>
      <c r="G51" s="6"/>
      <c r="H51" s="6"/>
      <c r="I51" s="6"/>
      <c r="J51" s="7">
        <f>SUM(J52:J58)</f>
        <v>0</v>
      </c>
      <c r="K51" s="78"/>
      <c r="L51">
        <f t="shared" si="1"/>
        <v>0</v>
      </c>
    </row>
    <row r="52" spans="1:13" ht="39" customHeight="1" x14ac:dyDescent="0.2">
      <c r="A52" s="16" t="s">
        <v>142</v>
      </c>
      <c r="B52" s="18" t="s">
        <v>95</v>
      </c>
      <c r="C52" s="16" t="s">
        <v>43</v>
      </c>
      <c r="D52" s="16" t="s">
        <v>96</v>
      </c>
      <c r="E52" s="17" t="s">
        <v>26</v>
      </c>
      <c r="F52" s="18">
        <v>27.35</v>
      </c>
      <c r="G52" s="23"/>
      <c r="H52" s="23"/>
      <c r="I52" s="23">
        <f>TRUNC(G52*(1+H52/100),2)</f>
        <v>0</v>
      </c>
      <c r="J52" s="23">
        <f t="shared" si="10"/>
        <v>0</v>
      </c>
      <c r="K52" s="79"/>
      <c r="L52">
        <f t="shared" si="1"/>
        <v>0</v>
      </c>
      <c r="M52" t="s">
        <v>528</v>
      </c>
    </row>
    <row r="53" spans="1:13" ht="26.1" customHeight="1" x14ac:dyDescent="0.2">
      <c r="A53" s="16" t="s">
        <v>143</v>
      </c>
      <c r="B53" s="18" t="s">
        <v>98</v>
      </c>
      <c r="C53" s="16" t="s">
        <v>43</v>
      </c>
      <c r="D53" s="16" t="s">
        <v>99</v>
      </c>
      <c r="E53" s="17" t="s">
        <v>100</v>
      </c>
      <c r="F53" s="18">
        <v>1864.31</v>
      </c>
      <c r="G53" s="23"/>
      <c r="H53" s="23"/>
      <c r="I53" s="23">
        <f t="shared" ref="I53:I58" si="11">TRUNC(G53*(1+H53/100),2)</f>
        <v>0</v>
      </c>
      <c r="J53" s="23">
        <f t="shared" si="10"/>
        <v>0</v>
      </c>
      <c r="K53" s="79"/>
      <c r="L53">
        <f t="shared" si="1"/>
        <v>0</v>
      </c>
      <c r="M53" t="s">
        <v>528</v>
      </c>
    </row>
    <row r="54" spans="1:13" ht="39" customHeight="1" x14ac:dyDescent="0.2">
      <c r="A54" s="16" t="s">
        <v>144</v>
      </c>
      <c r="B54" s="18" t="s">
        <v>102</v>
      </c>
      <c r="C54" s="16" t="s">
        <v>43</v>
      </c>
      <c r="D54" s="16" t="s">
        <v>103</v>
      </c>
      <c r="E54" s="17" t="s">
        <v>57</v>
      </c>
      <c r="F54" s="18">
        <v>17.510000000000002</v>
      </c>
      <c r="G54" s="23"/>
      <c r="H54" s="23"/>
      <c r="I54" s="23">
        <f t="shared" si="11"/>
        <v>0</v>
      </c>
      <c r="J54" s="23">
        <f t="shared" si="10"/>
        <v>0</v>
      </c>
      <c r="K54" s="79"/>
      <c r="L54">
        <f t="shared" si="1"/>
        <v>0</v>
      </c>
      <c r="M54" t="s">
        <v>528</v>
      </c>
    </row>
    <row r="55" spans="1:13" ht="39" customHeight="1" x14ac:dyDescent="0.2">
      <c r="A55" s="16" t="s">
        <v>145</v>
      </c>
      <c r="B55" s="18" t="s">
        <v>105</v>
      </c>
      <c r="C55" s="16" t="s">
        <v>43</v>
      </c>
      <c r="D55" s="16" t="s">
        <v>136</v>
      </c>
      <c r="E55" s="17" t="s">
        <v>57</v>
      </c>
      <c r="F55" s="18">
        <v>17.510000000000002</v>
      </c>
      <c r="G55" s="23"/>
      <c r="H55" s="23"/>
      <c r="I55" s="23">
        <f t="shared" si="11"/>
        <v>0</v>
      </c>
      <c r="J55" s="23">
        <f t="shared" si="10"/>
        <v>0</v>
      </c>
      <c r="K55" s="79"/>
      <c r="L55">
        <f t="shared" si="1"/>
        <v>0</v>
      </c>
      <c r="M55" t="s">
        <v>528</v>
      </c>
    </row>
    <row r="56" spans="1:13" ht="24" customHeight="1" x14ac:dyDescent="0.2">
      <c r="A56" s="16" t="s">
        <v>146</v>
      </c>
      <c r="B56" s="18" t="s">
        <v>111</v>
      </c>
      <c r="C56" s="16" t="s">
        <v>43</v>
      </c>
      <c r="D56" s="16" t="s">
        <v>112</v>
      </c>
      <c r="E56" s="17" t="s">
        <v>57</v>
      </c>
      <c r="F56" s="18">
        <v>17.510000000000002</v>
      </c>
      <c r="G56" s="23"/>
      <c r="H56" s="23"/>
      <c r="I56" s="23">
        <f t="shared" si="11"/>
        <v>0</v>
      </c>
      <c r="J56" s="23">
        <f t="shared" si="10"/>
        <v>0</v>
      </c>
      <c r="K56" s="79"/>
      <c r="L56">
        <f t="shared" si="1"/>
        <v>0</v>
      </c>
      <c r="M56" t="s">
        <v>528</v>
      </c>
    </row>
    <row r="57" spans="1:13" ht="26.1" customHeight="1" x14ac:dyDescent="0.2">
      <c r="A57" s="16" t="s">
        <v>147</v>
      </c>
      <c r="B57" s="18" t="s">
        <v>114</v>
      </c>
      <c r="C57" s="16" t="s">
        <v>43</v>
      </c>
      <c r="D57" s="16" t="s">
        <v>115</v>
      </c>
      <c r="E57" s="17" t="s">
        <v>67</v>
      </c>
      <c r="F57" s="18">
        <v>109.26</v>
      </c>
      <c r="G57" s="23"/>
      <c r="H57" s="23"/>
      <c r="I57" s="23">
        <f t="shared" si="11"/>
        <v>0</v>
      </c>
      <c r="J57" s="23">
        <f t="shared" si="10"/>
        <v>0</v>
      </c>
      <c r="K57" s="79"/>
      <c r="L57">
        <f t="shared" si="1"/>
        <v>0</v>
      </c>
      <c r="M57" t="s">
        <v>528</v>
      </c>
    </row>
    <row r="58" spans="1:13" ht="26.1" customHeight="1" x14ac:dyDescent="0.2">
      <c r="A58" s="16" t="s">
        <v>148</v>
      </c>
      <c r="B58" s="18" t="s">
        <v>117</v>
      </c>
      <c r="C58" s="16" t="s">
        <v>43</v>
      </c>
      <c r="D58" s="16" t="s">
        <v>118</v>
      </c>
      <c r="E58" s="17" t="s">
        <v>67</v>
      </c>
      <c r="F58" s="18">
        <v>865.69</v>
      </c>
      <c r="G58" s="23"/>
      <c r="H58" s="23"/>
      <c r="I58" s="23">
        <f t="shared" si="11"/>
        <v>0</v>
      </c>
      <c r="J58" s="23">
        <f t="shared" si="10"/>
        <v>0</v>
      </c>
      <c r="K58" s="79"/>
      <c r="L58">
        <f t="shared" si="1"/>
        <v>0</v>
      </c>
      <c r="M58" t="s">
        <v>528</v>
      </c>
    </row>
    <row r="59" spans="1:13" ht="24" customHeight="1" x14ac:dyDescent="0.2">
      <c r="A59" s="6" t="s">
        <v>149</v>
      </c>
      <c r="B59" s="6"/>
      <c r="C59" s="6"/>
      <c r="D59" s="6" t="s">
        <v>150</v>
      </c>
      <c r="E59" s="6"/>
      <c r="F59" s="15"/>
      <c r="G59" s="6"/>
      <c r="H59" s="6"/>
      <c r="I59" s="6"/>
      <c r="J59" s="7">
        <f>J60+J70+J79+J88+J96</f>
        <v>0</v>
      </c>
      <c r="K59" s="78"/>
      <c r="L59">
        <f t="shared" si="1"/>
        <v>0</v>
      </c>
    </row>
    <row r="60" spans="1:13" ht="24" customHeight="1" x14ac:dyDescent="0.2">
      <c r="A60" s="6" t="s">
        <v>151</v>
      </c>
      <c r="B60" s="6"/>
      <c r="C60" s="6"/>
      <c r="D60" s="6" t="s">
        <v>152</v>
      </c>
      <c r="E60" s="6"/>
      <c r="F60" s="15"/>
      <c r="G60" s="6"/>
      <c r="H60" s="6"/>
      <c r="I60" s="6"/>
      <c r="J60" s="7">
        <f>SUM(J61:J69)</f>
        <v>0</v>
      </c>
      <c r="K60" s="78"/>
      <c r="L60">
        <f t="shared" si="1"/>
        <v>0</v>
      </c>
    </row>
    <row r="61" spans="1:13" ht="39" customHeight="1" x14ac:dyDescent="0.2">
      <c r="A61" s="16" t="s">
        <v>153</v>
      </c>
      <c r="B61" s="18" t="s">
        <v>95</v>
      </c>
      <c r="C61" s="16" t="s">
        <v>43</v>
      </c>
      <c r="D61" s="16" t="s">
        <v>96</v>
      </c>
      <c r="E61" s="17" t="s">
        <v>26</v>
      </c>
      <c r="F61" s="18">
        <v>84.49</v>
      </c>
      <c r="G61" s="23"/>
      <c r="H61" s="23"/>
      <c r="I61" s="23">
        <f>TRUNC(G61*(1+H61/100),2)</f>
        <v>0</v>
      </c>
      <c r="J61" s="23">
        <f t="shared" ref="J61:J111" si="12">TRUNC((F61*I61),2)</f>
        <v>0</v>
      </c>
      <c r="K61" s="79"/>
      <c r="L61">
        <f t="shared" si="1"/>
        <v>0</v>
      </c>
      <c r="M61" t="s">
        <v>528</v>
      </c>
    </row>
    <row r="62" spans="1:13" ht="26.1" customHeight="1" x14ac:dyDescent="0.2">
      <c r="A62" s="16" t="s">
        <v>154</v>
      </c>
      <c r="B62" s="18" t="s">
        <v>98</v>
      </c>
      <c r="C62" s="16" t="s">
        <v>43</v>
      </c>
      <c r="D62" s="16" t="s">
        <v>99</v>
      </c>
      <c r="E62" s="17" t="s">
        <v>100</v>
      </c>
      <c r="F62" s="18">
        <v>1843.59</v>
      </c>
      <c r="G62" s="23"/>
      <c r="H62" s="23"/>
      <c r="I62" s="23">
        <f t="shared" ref="I62:I69" si="13">TRUNC(G62*(1+H62/100),2)</f>
        <v>0</v>
      </c>
      <c r="J62" s="23">
        <f t="shared" si="12"/>
        <v>0</v>
      </c>
      <c r="K62" s="79"/>
      <c r="L62">
        <f t="shared" si="1"/>
        <v>0</v>
      </c>
      <c r="M62" t="s">
        <v>528</v>
      </c>
    </row>
    <row r="63" spans="1:13" ht="26.1" customHeight="1" x14ac:dyDescent="0.2">
      <c r="A63" s="16" t="s">
        <v>155</v>
      </c>
      <c r="B63" s="18" t="s">
        <v>156</v>
      </c>
      <c r="C63" s="16" t="s">
        <v>43</v>
      </c>
      <c r="D63" s="16" t="s">
        <v>157</v>
      </c>
      <c r="E63" s="17" t="s">
        <v>100</v>
      </c>
      <c r="F63" s="18">
        <v>201</v>
      </c>
      <c r="G63" s="23"/>
      <c r="H63" s="23"/>
      <c r="I63" s="23">
        <f t="shared" si="13"/>
        <v>0</v>
      </c>
      <c r="J63" s="23">
        <f t="shared" si="12"/>
        <v>0</v>
      </c>
      <c r="K63" s="79"/>
      <c r="L63">
        <f t="shared" si="1"/>
        <v>0</v>
      </c>
      <c r="M63" t="s">
        <v>528</v>
      </c>
    </row>
    <row r="64" spans="1:13" ht="39" customHeight="1" x14ac:dyDescent="0.2">
      <c r="A64" s="16" t="s">
        <v>158</v>
      </c>
      <c r="B64" s="18" t="s">
        <v>102</v>
      </c>
      <c r="C64" s="16" t="s">
        <v>43</v>
      </c>
      <c r="D64" s="16" t="s">
        <v>103</v>
      </c>
      <c r="E64" s="17" t="s">
        <v>57</v>
      </c>
      <c r="F64" s="18">
        <v>25.22</v>
      </c>
      <c r="G64" s="23"/>
      <c r="H64" s="23"/>
      <c r="I64" s="23">
        <f t="shared" si="13"/>
        <v>0</v>
      </c>
      <c r="J64" s="23">
        <f t="shared" si="12"/>
        <v>0</v>
      </c>
      <c r="K64" s="79"/>
      <c r="L64">
        <f t="shared" si="1"/>
        <v>0</v>
      </c>
      <c r="M64" t="s">
        <v>528</v>
      </c>
    </row>
    <row r="65" spans="1:13" ht="39" customHeight="1" x14ac:dyDescent="0.2">
      <c r="A65" s="16" t="s">
        <v>159</v>
      </c>
      <c r="B65" s="18" t="s">
        <v>105</v>
      </c>
      <c r="C65" s="16" t="s">
        <v>43</v>
      </c>
      <c r="D65" s="16" t="s">
        <v>136</v>
      </c>
      <c r="E65" s="17" t="s">
        <v>57</v>
      </c>
      <c r="F65" s="18">
        <v>25.22</v>
      </c>
      <c r="G65" s="23"/>
      <c r="H65" s="23"/>
      <c r="I65" s="23">
        <f t="shared" si="13"/>
        <v>0</v>
      </c>
      <c r="J65" s="23">
        <f t="shared" si="12"/>
        <v>0</v>
      </c>
      <c r="K65" s="79"/>
      <c r="L65">
        <f t="shared" si="1"/>
        <v>0</v>
      </c>
      <c r="M65" t="s">
        <v>528</v>
      </c>
    </row>
    <row r="66" spans="1:13" ht="24" customHeight="1" x14ac:dyDescent="0.2">
      <c r="A66" s="16" t="s">
        <v>160</v>
      </c>
      <c r="B66" s="18" t="s">
        <v>111</v>
      </c>
      <c r="C66" s="16" t="s">
        <v>43</v>
      </c>
      <c r="D66" s="16" t="s">
        <v>112</v>
      </c>
      <c r="E66" s="17" t="s">
        <v>57</v>
      </c>
      <c r="F66" s="18">
        <v>25.22</v>
      </c>
      <c r="G66" s="23"/>
      <c r="H66" s="23"/>
      <c r="I66" s="23">
        <f t="shared" si="13"/>
        <v>0</v>
      </c>
      <c r="J66" s="23">
        <f t="shared" si="12"/>
        <v>0</v>
      </c>
      <c r="K66" s="79"/>
      <c r="L66">
        <f t="shared" si="1"/>
        <v>0</v>
      </c>
      <c r="M66" t="s">
        <v>528</v>
      </c>
    </row>
    <row r="67" spans="1:13" ht="26.1" customHeight="1" x14ac:dyDescent="0.2">
      <c r="A67" s="16" t="s">
        <v>161</v>
      </c>
      <c r="B67" s="18" t="s">
        <v>114</v>
      </c>
      <c r="C67" s="16" t="s">
        <v>43</v>
      </c>
      <c r="D67" s="16" t="s">
        <v>115</v>
      </c>
      <c r="E67" s="17" t="s">
        <v>67</v>
      </c>
      <c r="F67" s="18">
        <v>157.37</v>
      </c>
      <c r="G67" s="23"/>
      <c r="H67" s="23"/>
      <c r="I67" s="23">
        <f t="shared" si="13"/>
        <v>0</v>
      </c>
      <c r="J67" s="23">
        <f t="shared" si="12"/>
        <v>0</v>
      </c>
      <c r="K67" s="79"/>
      <c r="L67">
        <f t="shared" si="1"/>
        <v>0</v>
      </c>
      <c r="M67" t="s">
        <v>528</v>
      </c>
    </row>
    <row r="68" spans="1:13" ht="26.1" customHeight="1" x14ac:dyDescent="0.2">
      <c r="A68" s="16" t="s">
        <v>162</v>
      </c>
      <c r="B68" s="18" t="s">
        <v>117</v>
      </c>
      <c r="C68" s="16" t="s">
        <v>43</v>
      </c>
      <c r="D68" s="16" t="s">
        <v>118</v>
      </c>
      <c r="E68" s="17" t="s">
        <v>67</v>
      </c>
      <c r="F68" s="18">
        <v>1246.8800000000001</v>
      </c>
      <c r="G68" s="23"/>
      <c r="H68" s="23"/>
      <c r="I68" s="23">
        <f t="shared" si="13"/>
        <v>0</v>
      </c>
      <c r="J68" s="23">
        <f t="shared" si="12"/>
        <v>0</v>
      </c>
      <c r="K68" s="79"/>
      <c r="L68">
        <f t="shared" si="1"/>
        <v>0</v>
      </c>
      <c r="M68" t="s">
        <v>528</v>
      </c>
    </row>
    <row r="69" spans="1:13" ht="26.1" customHeight="1" x14ac:dyDescent="0.2">
      <c r="A69" s="16" t="s">
        <v>163</v>
      </c>
      <c r="B69" s="18" t="s">
        <v>164</v>
      </c>
      <c r="C69" s="16" t="s">
        <v>43</v>
      </c>
      <c r="D69" s="16" t="s">
        <v>165</v>
      </c>
      <c r="E69" s="17" t="s">
        <v>74</v>
      </c>
      <c r="F69" s="18">
        <v>26.52</v>
      </c>
      <c r="G69" s="23"/>
      <c r="H69" s="23"/>
      <c r="I69" s="23">
        <f t="shared" si="13"/>
        <v>0</v>
      </c>
      <c r="J69" s="23">
        <f t="shared" si="12"/>
        <v>0</v>
      </c>
      <c r="K69" s="79"/>
      <c r="L69">
        <f t="shared" si="1"/>
        <v>0</v>
      </c>
      <c r="M69" t="s">
        <v>528</v>
      </c>
    </row>
    <row r="70" spans="1:13" ht="26.1" customHeight="1" x14ac:dyDescent="0.2">
      <c r="A70" s="6" t="s">
        <v>166</v>
      </c>
      <c r="B70" s="6"/>
      <c r="C70" s="6"/>
      <c r="D70" s="6" t="s">
        <v>167</v>
      </c>
      <c r="E70" s="6"/>
      <c r="F70" s="15"/>
      <c r="G70" s="6"/>
      <c r="H70" s="6"/>
      <c r="I70" s="6"/>
      <c r="J70" s="7">
        <f>SUM(J71:J78)</f>
        <v>0</v>
      </c>
      <c r="K70" s="78"/>
      <c r="L70">
        <f t="shared" si="1"/>
        <v>0</v>
      </c>
    </row>
    <row r="71" spans="1:13" ht="39" customHeight="1" x14ac:dyDescent="0.2">
      <c r="A71" s="16" t="s">
        <v>168</v>
      </c>
      <c r="B71" s="18" t="s">
        <v>95</v>
      </c>
      <c r="C71" s="16" t="s">
        <v>43</v>
      </c>
      <c r="D71" s="16" t="s">
        <v>96</v>
      </c>
      <c r="E71" s="17" t="s">
        <v>26</v>
      </c>
      <c r="F71" s="18">
        <v>368.88</v>
      </c>
      <c r="G71" s="23"/>
      <c r="H71" s="23"/>
      <c r="I71" s="23">
        <f>TRUNC(G71*(1+H71/100),2)</f>
        <v>0</v>
      </c>
      <c r="J71" s="23">
        <f t="shared" si="12"/>
        <v>0</v>
      </c>
      <c r="K71" s="79"/>
      <c r="L71">
        <f t="shared" ref="L71:L111" si="14">TRUNC(F71*G71,2)</f>
        <v>0</v>
      </c>
      <c r="M71" t="s">
        <v>528</v>
      </c>
    </row>
    <row r="72" spans="1:13" ht="26.1" customHeight="1" x14ac:dyDescent="0.2">
      <c r="A72" s="16" t="s">
        <v>169</v>
      </c>
      <c r="B72" s="18" t="s">
        <v>98</v>
      </c>
      <c r="C72" s="16" t="s">
        <v>43</v>
      </c>
      <c r="D72" s="16" t="s">
        <v>99</v>
      </c>
      <c r="E72" s="17" t="s">
        <v>100</v>
      </c>
      <c r="F72" s="18">
        <v>9214.2999999999993</v>
      </c>
      <c r="G72" s="23"/>
      <c r="H72" s="23"/>
      <c r="I72" s="23">
        <f t="shared" ref="I72:I78" si="15">TRUNC(G72*(1+H72/100),2)</f>
        <v>0</v>
      </c>
      <c r="J72" s="23">
        <f t="shared" si="12"/>
        <v>0</v>
      </c>
      <c r="K72" s="79"/>
      <c r="L72">
        <f t="shared" si="14"/>
        <v>0</v>
      </c>
      <c r="M72" t="s">
        <v>528</v>
      </c>
    </row>
    <row r="73" spans="1:13" ht="39" customHeight="1" x14ac:dyDescent="0.2">
      <c r="A73" s="16" t="s">
        <v>170</v>
      </c>
      <c r="B73" s="18" t="s">
        <v>102</v>
      </c>
      <c r="C73" s="16" t="s">
        <v>43</v>
      </c>
      <c r="D73" s="16" t="s">
        <v>103</v>
      </c>
      <c r="E73" s="17" t="s">
        <v>57</v>
      </c>
      <c r="F73" s="18">
        <v>46.03</v>
      </c>
      <c r="G73" s="23"/>
      <c r="H73" s="23"/>
      <c r="I73" s="23">
        <f t="shared" si="15"/>
        <v>0</v>
      </c>
      <c r="J73" s="23">
        <f t="shared" si="12"/>
        <v>0</v>
      </c>
      <c r="K73" s="79"/>
      <c r="L73">
        <f t="shared" si="14"/>
        <v>0</v>
      </c>
      <c r="M73" t="s">
        <v>528</v>
      </c>
    </row>
    <row r="74" spans="1:13" ht="24" customHeight="1" x14ac:dyDescent="0.2">
      <c r="A74" s="16" t="s">
        <v>171</v>
      </c>
      <c r="B74" s="18" t="s">
        <v>111</v>
      </c>
      <c r="C74" s="16" t="s">
        <v>43</v>
      </c>
      <c r="D74" s="16" t="s">
        <v>112</v>
      </c>
      <c r="E74" s="17" t="s">
        <v>57</v>
      </c>
      <c r="F74" s="18">
        <v>46.03</v>
      </c>
      <c r="G74" s="23"/>
      <c r="H74" s="23"/>
      <c r="I74" s="23">
        <f t="shared" si="15"/>
        <v>0</v>
      </c>
      <c r="J74" s="23">
        <f t="shared" si="12"/>
        <v>0</v>
      </c>
      <c r="K74" s="79"/>
      <c r="L74">
        <f t="shared" si="14"/>
        <v>0</v>
      </c>
      <c r="M74" t="s">
        <v>528</v>
      </c>
    </row>
    <row r="75" spans="1:13" ht="39" customHeight="1" x14ac:dyDescent="0.2">
      <c r="A75" s="16" t="s">
        <v>171</v>
      </c>
      <c r="B75" s="18" t="s">
        <v>105</v>
      </c>
      <c r="C75" s="16" t="s">
        <v>43</v>
      </c>
      <c r="D75" s="16" t="s">
        <v>136</v>
      </c>
      <c r="E75" s="17" t="s">
        <v>57</v>
      </c>
      <c r="F75" s="18">
        <v>46.03</v>
      </c>
      <c r="G75" s="23"/>
      <c r="H75" s="23"/>
      <c r="I75" s="23">
        <f t="shared" si="15"/>
        <v>0</v>
      </c>
      <c r="J75" s="23">
        <f t="shared" si="12"/>
        <v>0</v>
      </c>
      <c r="K75" s="79"/>
      <c r="L75">
        <f t="shared" si="14"/>
        <v>0</v>
      </c>
      <c r="M75" t="s">
        <v>528</v>
      </c>
    </row>
    <row r="76" spans="1:13" ht="26.1" customHeight="1" x14ac:dyDescent="0.2">
      <c r="A76" s="16" t="s">
        <v>172</v>
      </c>
      <c r="B76" s="18" t="s">
        <v>114</v>
      </c>
      <c r="C76" s="16" t="s">
        <v>43</v>
      </c>
      <c r="D76" s="16" t="s">
        <v>115</v>
      </c>
      <c r="E76" s="17" t="s">
        <v>67</v>
      </c>
      <c r="F76" s="18">
        <v>287.23</v>
      </c>
      <c r="G76" s="23"/>
      <c r="H76" s="23"/>
      <c r="I76" s="23">
        <f t="shared" si="15"/>
        <v>0</v>
      </c>
      <c r="J76" s="23">
        <f t="shared" si="12"/>
        <v>0</v>
      </c>
      <c r="K76" s="79"/>
      <c r="L76">
        <f t="shared" si="14"/>
        <v>0</v>
      </c>
      <c r="M76" t="s">
        <v>528</v>
      </c>
    </row>
    <row r="77" spans="1:13" ht="26.1" customHeight="1" x14ac:dyDescent="0.2">
      <c r="A77" s="16" t="s">
        <v>173</v>
      </c>
      <c r="B77" s="18" t="s">
        <v>117</v>
      </c>
      <c r="C77" s="16" t="s">
        <v>43</v>
      </c>
      <c r="D77" s="16" t="s">
        <v>118</v>
      </c>
      <c r="E77" s="17" t="s">
        <v>67</v>
      </c>
      <c r="F77" s="18">
        <v>2275.7199999999998</v>
      </c>
      <c r="G77" s="23"/>
      <c r="H77" s="23"/>
      <c r="I77" s="23">
        <f t="shared" si="15"/>
        <v>0</v>
      </c>
      <c r="J77" s="23">
        <f t="shared" si="12"/>
        <v>0</v>
      </c>
      <c r="K77" s="79"/>
      <c r="L77">
        <f t="shared" si="14"/>
        <v>0</v>
      </c>
      <c r="M77" t="s">
        <v>528</v>
      </c>
    </row>
    <row r="78" spans="1:13" ht="26.1" customHeight="1" x14ac:dyDescent="0.2">
      <c r="A78" s="16" t="s">
        <v>174</v>
      </c>
      <c r="B78" s="18" t="s">
        <v>175</v>
      </c>
      <c r="C78" s="16" t="s">
        <v>43</v>
      </c>
      <c r="D78" s="16" t="s">
        <v>176</v>
      </c>
      <c r="E78" s="17" t="s">
        <v>177</v>
      </c>
      <c r="F78" s="18">
        <v>10</v>
      </c>
      <c r="G78" s="23"/>
      <c r="H78" s="23"/>
      <c r="I78" s="23">
        <f t="shared" si="15"/>
        <v>0</v>
      </c>
      <c r="J78" s="23">
        <f t="shared" si="12"/>
        <v>0</v>
      </c>
      <c r="K78" s="79"/>
      <c r="L78">
        <f t="shared" si="14"/>
        <v>0</v>
      </c>
      <c r="M78" t="s">
        <v>528</v>
      </c>
    </row>
    <row r="79" spans="1:13" ht="24" customHeight="1" x14ac:dyDescent="0.2">
      <c r="A79" s="6" t="s">
        <v>488</v>
      </c>
      <c r="B79" s="6"/>
      <c r="C79" s="6"/>
      <c r="D79" s="6" t="s">
        <v>178</v>
      </c>
      <c r="E79" s="6"/>
      <c r="F79" s="15"/>
      <c r="G79" s="6"/>
      <c r="H79" s="6"/>
      <c r="I79" s="6"/>
      <c r="J79" s="7">
        <f>SUM(J80:J87)</f>
        <v>0</v>
      </c>
      <c r="K79" s="78"/>
      <c r="L79">
        <f t="shared" si="14"/>
        <v>0</v>
      </c>
    </row>
    <row r="80" spans="1:13" ht="39" customHeight="1" x14ac:dyDescent="0.2">
      <c r="A80" s="16" t="s">
        <v>489</v>
      </c>
      <c r="B80" s="18" t="s">
        <v>95</v>
      </c>
      <c r="C80" s="16" t="s">
        <v>43</v>
      </c>
      <c r="D80" s="16" t="s">
        <v>96</v>
      </c>
      <c r="E80" s="17" t="s">
        <v>26</v>
      </c>
      <c r="F80" s="18">
        <v>8.48</v>
      </c>
      <c r="G80" s="23"/>
      <c r="H80" s="23"/>
      <c r="I80" s="23">
        <f>TRUNC(G80*(1+H80/100),2)</f>
        <v>0</v>
      </c>
      <c r="J80" s="23">
        <f t="shared" si="12"/>
        <v>0</v>
      </c>
      <c r="K80" s="79"/>
      <c r="L80">
        <f t="shared" si="14"/>
        <v>0</v>
      </c>
      <c r="M80" t="s">
        <v>528</v>
      </c>
    </row>
    <row r="81" spans="1:13" ht="26.1" customHeight="1" x14ac:dyDescent="0.2">
      <c r="A81" s="16" t="s">
        <v>490</v>
      </c>
      <c r="B81" s="18" t="s">
        <v>98</v>
      </c>
      <c r="C81" s="16" t="s">
        <v>43</v>
      </c>
      <c r="D81" s="16" t="s">
        <v>99</v>
      </c>
      <c r="E81" s="17" t="s">
        <v>100</v>
      </c>
      <c r="F81" s="18">
        <v>4469.95</v>
      </c>
      <c r="G81" s="23"/>
      <c r="H81" s="23"/>
      <c r="I81" s="23">
        <f t="shared" ref="I81:I87" si="16">TRUNC(G81*(1+H81/100),2)</f>
        <v>0</v>
      </c>
      <c r="J81" s="23">
        <f t="shared" si="12"/>
        <v>0</v>
      </c>
      <c r="K81" s="79"/>
      <c r="L81">
        <f t="shared" si="14"/>
        <v>0</v>
      </c>
      <c r="M81" t="s">
        <v>528</v>
      </c>
    </row>
    <row r="82" spans="1:13" ht="39" customHeight="1" x14ac:dyDescent="0.2">
      <c r="A82" s="16" t="s">
        <v>491</v>
      </c>
      <c r="B82" s="18" t="s">
        <v>102</v>
      </c>
      <c r="C82" s="16" t="s">
        <v>43</v>
      </c>
      <c r="D82" s="16" t="s">
        <v>103</v>
      </c>
      <c r="E82" s="17" t="s">
        <v>57</v>
      </c>
      <c r="F82" s="18">
        <v>29.85</v>
      </c>
      <c r="G82" s="23"/>
      <c r="H82" s="23"/>
      <c r="I82" s="23">
        <f t="shared" si="16"/>
        <v>0</v>
      </c>
      <c r="J82" s="23">
        <f t="shared" si="12"/>
        <v>0</v>
      </c>
      <c r="K82" s="79"/>
      <c r="L82">
        <f t="shared" si="14"/>
        <v>0</v>
      </c>
      <c r="M82" t="s">
        <v>528</v>
      </c>
    </row>
    <row r="83" spans="1:13" ht="39" customHeight="1" x14ac:dyDescent="0.2">
      <c r="A83" s="16" t="s">
        <v>492</v>
      </c>
      <c r="B83" s="18" t="s">
        <v>105</v>
      </c>
      <c r="C83" s="16" t="s">
        <v>43</v>
      </c>
      <c r="D83" s="16" t="s">
        <v>136</v>
      </c>
      <c r="E83" s="17" t="s">
        <v>57</v>
      </c>
      <c r="F83" s="18">
        <v>29.85</v>
      </c>
      <c r="G83" s="23"/>
      <c r="H83" s="23"/>
      <c r="I83" s="23">
        <f t="shared" si="16"/>
        <v>0</v>
      </c>
      <c r="J83" s="23">
        <f t="shared" si="12"/>
        <v>0</v>
      </c>
      <c r="K83" s="79"/>
      <c r="L83">
        <f t="shared" si="14"/>
        <v>0</v>
      </c>
      <c r="M83" t="s">
        <v>528</v>
      </c>
    </row>
    <row r="84" spans="1:13" ht="24" customHeight="1" x14ac:dyDescent="0.2">
      <c r="A84" s="16" t="s">
        <v>493</v>
      </c>
      <c r="B84" s="18" t="s">
        <v>111</v>
      </c>
      <c r="C84" s="16" t="s">
        <v>43</v>
      </c>
      <c r="D84" s="16" t="s">
        <v>112</v>
      </c>
      <c r="E84" s="17" t="s">
        <v>57</v>
      </c>
      <c r="F84" s="18">
        <v>29.85</v>
      </c>
      <c r="G84" s="23"/>
      <c r="H84" s="23"/>
      <c r="I84" s="23">
        <f t="shared" si="16"/>
        <v>0</v>
      </c>
      <c r="J84" s="23">
        <f t="shared" si="12"/>
        <v>0</v>
      </c>
      <c r="K84" s="79"/>
      <c r="L84">
        <f t="shared" si="14"/>
        <v>0</v>
      </c>
      <c r="M84" t="s">
        <v>528</v>
      </c>
    </row>
    <row r="85" spans="1:13" ht="26.1" customHeight="1" x14ac:dyDescent="0.2">
      <c r="A85" s="16" t="s">
        <v>494</v>
      </c>
      <c r="B85" s="18" t="s">
        <v>114</v>
      </c>
      <c r="C85" s="16" t="s">
        <v>43</v>
      </c>
      <c r="D85" s="16" t="s">
        <v>115</v>
      </c>
      <c r="E85" s="17" t="s">
        <v>67</v>
      </c>
      <c r="F85" s="18">
        <v>186.26</v>
      </c>
      <c r="G85" s="23"/>
      <c r="H85" s="23"/>
      <c r="I85" s="23">
        <f t="shared" si="16"/>
        <v>0</v>
      </c>
      <c r="J85" s="23">
        <f t="shared" si="12"/>
        <v>0</v>
      </c>
      <c r="K85" s="79"/>
      <c r="L85">
        <f t="shared" si="14"/>
        <v>0</v>
      </c>
      <c r="M85" t="s">
        <v>528</v>
      </c>
    </row>
    <row r="86" spans="1:13" ht="26.1" customHeight="1" x14ac:dyDescent="0.2">
      <c r="A86" s="16" t="s">
        <v>495</v>
      </c>
      <c r="B86" s="18" t="s">
        <v>117</v>
      </c>
      <c r="C86" s="16" t="s">
        <v>43</v>
      </c>
      <c r="D86" s="16" t="s">
        <v>118</v>
      </c>
      <c r="E86" s="17" t="s">
        <v>67</v>
      </c>
      <c r="F86" s="18">
        <v>1684.14</v>
      </c>
      <c r="G86" s="23"/>
      <c r="H86" s="23"/>
      <c r="I86" s="23">
        <f t="shared" si="16"/>
        <v>0</v>
      </c>
      <c r="J86" s="23">
        <f t="shared" si="12"/>
        <v>0</v>
      </c>
      <c r="K86" s="79"/>
      <c r="L86">
        <f t="shared" si="14"/>
        <v>0</v>
      </c>
      <c r="M86" t="s">
        <v>528</v>
      </c>
    </row>
    <row r="87" spans="1:13" ht="26.1" customHeight="1" x14ac:dyDescent="0.2">
      <c r="A87" s="16" t="s">
        <v>496</v>
      </c>
      <c r="B87" s="18" t="s">
        <v>179</v>
      </c>
      <c r="C87" s="16" t="s">
        <v>43</v>
      </c>
      <c r="D87" s="16" t="s">
        <v>180</v>
      </c>
      <c r="E87" s="17" t="s">
        <v>40</v>
      </c>
      <c r="F87" s="18">
        <v>7.2</v>
      </c>
      <c r="G87" s="23"/>
      <c r="H87" s="23"/>
      <c r="I87" s="23">
        <f t="shared" si="16"/>
        <v>0</v>
      </c>
      <c r="J87" s="23">
        <f t="shared" si="12"/>
        <v>0</v>
      </c>
      <c r="K87" s="79"/>
      <c r="L87">
        <f t="shared" si="14"/>
        <v>0</v>
      </c>
      <c r="M87" t="s">
        <v>521</v>
      </c>
    </row>
    <row r="88" spans="1:13" ht="24" customHeight="1" x14ac:dyDescent="0.2">
      <c r="A88" s="6" t="s">
        <v>497</v>
      </c>
      <c r="B88" s="6"/>
      <c r="C88" s="6"/>
      <c r="D88" s="6" t="s">
        <v>181</v>
      </c>
      <c r="E88" s="6"/>
      <c r="F88" s="15"/>
      <c r="G88" s="6"/>
      <c r="H88" s="6"/>
      <c r="I88" s="6"/>
      <c r="J88" s="7">
        <f>SUM(J89:J95)</f>
        <v>0</v>
      </c>
      <c r="K88" s="78"/>
      <c r="L88">
        <f t="shared" si="14"/>
        <v>0</v>
      </c>
    </row>
    <row r="89" spans="1:13" ht="39" customHeight="1" x14ac:dyDescent="0.2">
      <c r="A89" s="16" t="s">
        <v>498</v>
      </c>
      <c r="B89" s="18" t="s">
        <v>95</v>
      </c>
      <c r="C89" s="16" t="s">
        <v>43</v>
      </c>
      <c r="D89" s="16" t="s">
        <v>96</v>
      </c>
      <c r="E89" s="17" t="s">
        <v>26</v>
      </c>
      <c r="F89" s="18">
        <v>115.06</v>
      </c>
      <c r="G89" s="23"/>
      <c r="H89" s="23"/>
      <c r="I89" s="23">
        <f>TRUNC(G89*(1+H89/100),2)</f>
        <v>0</v>
      </c>
      <c r="J89" s="23">
        <f t="shared" si="12"/>
        <v>0</v>
      </c>
      <c r="K89" s="79"/>
      <c r="L89">
        <f t="shared" si="14"/>
        <v>0</v>
      </c>
      <c r="M89" t="s">
        <v>528</v>
      </c>
    </row>
    <row r="90" spans="1:13" ht="39" customHeight="1" x14ac:dyDescent="0.2">
      <c r="A90" s="16" t="s">
        <v>499</v>
      </c>
      <c r="B90" s="18" t="s">
        <v>102</v>
      </c>
      <c r="C90" s="16" t="s">
        <v>43</v>
      </c>
      <c r="D90" s="16" t="s">
        <v>103</v>
      </c>
      <c r="E90" s="17" t="s">
        <v>57</v>
      </c>
      <c r="F90" s="18">
        <v>12.05</v>
      </c>
      <c r="G90" s="23"/>
      <c r="H90" s="23"/>
      <c r="I90" s="23">
        <f t="shared" ref="I90:I95" si="17">TRUNC(G90*(1+H90/100),2)</f>
        <v>0</v>
      </c>
      <c r="J90" s="23">
        <f t="shared" si="12"/>
        <v>0</v>
      </c>
      <c r="K90" s="79"/>
      <c r="L90">
        <f t="shared" si="14"/>
        <v>0</v>
      </c>
      <c r="M90" t="s">
        <v>528</v>
      </c>
    </row>
    <row r="91" spans="1:13" ht="39" customHeight="1" x14ac:dyDescent="0.2">
      <c r="A91" s="16" t="s">
        <v>500</v>
      </c>
      <c r="B91" s="18" t="s">
        <v>105</v>
      </c>
      <c r="C91" s="16" t="s">
        <v>43</v>
      </c>
      <c r="D91" s="16" t="s">
        <v>136</v>
      </c>
      <c r="E91" s="17" t="s">
        <v>57</v>
      </c>
      <c r="F91" s="18">
        <v>12.05</v>
      </c>
      <c r="G91" s="23"/>
      <c r="H91" s="23"/>
      <c r="I91" s="23">
        <f t="shared" si="17"/>
        <v>0</v>
      </c>
      <c r="J91" s="23">
        <f t="shared" si="12"/>
        <v>0</v>
      </c>
      <c r="K91" s="79"/>
      <c r="L91">
        <f t="shared" si="14"/>
        <v>0</v>
      </c>
      <c r="M91" t="s">
        <v>528</v>
      </c>
    </row>
    <row r="92" spans="1:13" ht="24" customHeight="1" x14ac:dyDescent="0.2">
      <c r="A92" s="16" t="s">
        <v>501</v>
      </c>
      <c r="B92" s="18" t="s">
        <v>111</v>
      </c>
      <c r="C92" s="16" t="s">
        <v>43</v>
      </c>
      <c r="D92" s="16" t="s">
        <v>112</v>
      </c>
      <c r="E92" s="17" t="s">
        <v>57</v>
      </c>
      <c r="F92" s="18">
        <v>12.05</v>
      </c>
      <c r="G92" s="23"/>
      <c r="H92" s="23"/>
      <c r="I92" s="23">
        <f t="shared" si="17"/>
        <v>0</v>
      </c>
      <c r="J92" s="23">
        <f t="shared" si="12"/>
        <v>0</v>
      </c>
      <c r="K92" s="79"/>
      <c r="L92">
        <f t="shared" si="14"/>
        <v>0</v>
      </c>
      <c r="M92" t="s">
        <v>528</v>
      </c>
    </row>
    <row r="93" spans="1:13" ht="26.1" customHeight="1" x14ac:dyDescent="0.2">
      <c r="A93" s="16" t="s">
        <v>502</v>
      </c>
      <c r="B93" s="18" t="s">
        <v>98</v>
      </c>
      <c r="C93" s="16" t="s">
        <v>43</v>
      </c>
      <c r="D93" s="16" t="s">
        <v>99</v>
      </c>
      <c r="E93" s="17" t="s">
        <v>100</v>
      </c>
      <c r="F93" s="18">
        <v>1245.58</v>
      </c>
      <c r="G93" s="23"/>
      <c r="H93" s="23"/>
      <c r="I93" s="23">
        <f t="shared" si="17"/>
        <v>0</v>
      </c>
      <c r="J93" s="23">
        <f t="shared" si="12"/>
        <v>0</v>
      </c>
      <c r="K93" s="79"/>
      <c r="L93">
        <f t="shared" si="14"/>
        <v>0</v>
      </c>
      <c r="M93" t="s">
        <v>528</v>
      </c>
    </row>
    <row r="94" spans="1:13" ht="26.1" customHeight="1" x14ac:dyDescent="0.2">
      <c r="A94" s="16" t="s">
        <v>503</v>
      </c>
      <c r="B94" s="18" t="s">
        <v>114</v>
      </c>
      <c r="C94" s="16" t="s">
        <v>43</v>
      </c>
      <c r="D94" s="16" t="s">
        <v>115</v>
      </c>
      <c r="E94" s="17" t="s">
        <v>67</v>
      </c>
      <c r="F94" s="18">
        <v>75.19</v>
      </c>
      <c r="G94" s="23"/>
      <c r="H94" s="23"/>
      <c r="I94" s="23">
        <f t="shared" si="17"/>
        <v>0</v>
      </c>
      <c r="J94" s="23">
        <f t="shared" si="12"/>
        <v>0</v>
      </c>
      <c r="K94" s="79"/>
      <c r="L94">
        <f t="shared" si="14"/>
        <v>0</v>
      </c>
      <c r="M94" t="s">
        <v>528</v>
      </c>
    </row>
    <row r="95" spans="1:13" ht="26.1" customHeight="1" x14ac:dyDescent="0.2">
      <c r="A95" s="16" t="s">
        <v>504</v>
      </c>
      <c r="B95" s="18" t="s">
        <v>117</v>
      </c>
      <c r="C95" s="16" t="s">
        <v>43</v>
      </c>
      <c r="D95" s="16" t="s">
        <v>118</v>
      </c>
      <c r="E95" s="17" t="s">
        <v>67</v>
      </c>
      <c r="F95" s="18">
        <v>595.75</v>
      </c>
      <c r="G95" s="23"/>
      <c r="H95" s="23"/>
      <c r="I95" s="23">
        <f t="shared" si="17"/>
        <v>0</v>
      </c>
      <c r="J95" s="23">
        <f t="shared" si="12"/>
        <v>0</v>
      </c>
      <c r="K95" s="79"/>
      <c r="L95">
        <f t="shared" si="14"/>
        <v>0</v>
      </c>
      <c r="M95" t="s">
        <v>528</v>
      </c>
    </row>
    <row r="96" spans="1:13" ht="24" customHeight="1" x14ac:dyDescent="0.2">
      <c r="A96" s="6" t="s">
        <v>505</v>
      </c>
      <c r="B96" s="6"/>
      <c r="C96" s="6"/>
      <c r="D96" s="6" t="s">
        <v>182</v>
      </c>
      <c r="E96" s="6"/>
      <c r="F96" s="15"/>
      <c r="G96" s="6"/>
      <c r="H96" s="6"/>
      <c r="I96" s="6"/>
      <c r="J96" s="7">
        <f>SUM(J97:J102)</f>
        <v>0</v>
      </c>
      <c r="K96" s="78"/>
      <c r="L96">
        <f t="shared" si="14"/>
        <v>0</v>
      </c>
    </row>
    <row r="97" spans="1:13" ht="26.1" customHeight="1" x14ac:dyDescent="0.2">
      <c r="A97" s="16" t="s">
        <v>506</v>
      </c>
      <c r="B97" s="18" t="s">
        <v>183</v>
      </c>
      <c r="C97" s="16" t="s">
        <v>43</v>
      </c>
      <c r="D97" s="16" t="s">
        <v>184</v>
      </c>
      <c r="E97" s="17" t="s">
        <v>26</v>
      </c>
      <c r="F97" s="18">
        <v>34.119999999999997</v>
      </c>
      <c r="G97" s="23"/>
      <c r="H97" s="23"/>
      <c r="I97" s="23">
        <f>TRUNC(G97*(1+H97/100),2)</f>
        <v>0</v>
      </c>
      <c r="J97" s="23">
        <f t="shared" si="12"/>
        <v>0</v>
      </c>
      <c r="K97" s="79"/>
      <c r="L97">
        <f t="shared" si="14"/>
        <v>0</v>
      </c>
      <c r="M97" t="s">
        <v>528</v>
      </c>
    </row>
    <row r="98" spans="1:13" ht="26.1" customHeight="1" x14ac:dyDescent="0.2">
      <c r="A98" s="16" t="s">
        <v>507</v>
      </c>
      <c r="B98" s="18" t="s">
        <v>98</v>
      </c>
      <c r="C98" s="16" t="s">
        <v>43</v>
      </c>
      <c r="D98" s="16" t="s">
        <v>99</v>
      </c>
      <c r="E98" s="17" t="s">
        <v>100</v>
      </c>
      <c r="F98" s="18">
        <v>136.77000000000001</v>
      </c>
      <c r="G98" s="23"/>
      <c r="H98" s="23"/>
      <c r="I98" s="23">
        <f t="shared" ref="I98:I102" si="18">TRUNC(G98*(1+H98/100),2)</f>
        <v>0</v>
      </c>
      <c r="J98" s="23">
        <f t="shared" si="12"/>
        <v>0</v>
      </c>
      <c r="K98" s="79"/>
      <c r="L98">
        <f t="shared" si="14"/>
        <v>0</v>
      </c>
      <c r="M98" t="s">
        <v>528</v>
      </c>
    </row>
    <row r="99" spans="1:13" ht="26.1" customHeight="1" x14ac:dyDescent="0.2">
      <c r="A99" s="16" t="s">
        <v>508</v>
      </c>
      <c r="B99" s="18" t="s">
        <v>156</v>
      </c>
      <c r="C99" s="16" t="s">
        <v>43</v>
      </c>
      <c r="D99" s="16" t="s">
        <v>157</v>
      </c>
      <c r="E99" s="17" t="s">
        <v>100</v>
      </c>
      <c r="F99" s="18">
        <v>48</v>
      </c>
      <c r="G99" s="23"/>
      <c r="H99" s="23"/>
      <c r="I99" s="23">
        <f t="shared" si="18"/>
        <v>0</v>
      </c>
      <c r="J99" s="23">
        <f t="shared" si="12"/>
        <v>0</v>
      </c>
      <c r="K99" s="79"/>
      <c r="L99">
        <f t="shared" si="14"/>
        <v>0</v>
      </c>
      <c r="M99" t="s">
        <v>528</v>
      </c>
    </row>
    <row r="100" spans="1:13" ht="39" customHeight="1" x14ac:dyDescent="0.2">
      <c r="A100" s="16" t="s">
        <v>509</v>
      </c>
      <c r="B100" s="18" t="s">
        <v>102</v>
      </c>
      <c r="C100" s="16" t="s">
        <v>43</v>
      </c>
      <c r="D100" s="16" t="s">
        <v>103</v>
      </c>
      <c r="E100" s="17" t="s">
        <v>57</v>
      </c>
      <c r="F100" s="18">
        <v>1.2</v>
      </c>
      <c r="G100" s="23"/>
      <c r="H100" s="23"/>
      <c r="I100" s="23">
        <f t="shared" si="18"/>
        <v>0</v>
      </c>
      <c r="J100" s="23">
        <f t="shared" si="12"/>
        <v>0</v>
      </c>
      <c r="K100" s="79"/>
      <c r="L100">
        <f t="shared" si="14"/>
        <v>0</v>
      </c>
      <c r="M100" t="s">
        <v>528</v>
      </c>
    </row>
    <row r="101" spans="1:13" ht="26.1" customHeight="1" x14ac:dyDescent="0.2">
      <c r="A101" s="16" t="s">
        <v>510</v>
      </c>
      <c r="B101" s="18" t="s">
        <v>117</v>
      </c>
      <c r="C101" s="16" t="s">
        <v>43</v>
      </c>
      <c r="D101" s="16" t="s">
        <v>118</v>
      </c>
      <c r="E101" s="17" t="s">
        <v>67</v>
      </c>
      <c r="F101" s="18">
        <v>7.49</v>
      </c>
      <c r="G101" s="23"/>
      <c r="H101" s="23"/>
      <c r="I101" s="23">
        <f t="shared" si="18"/>
        <v>0</v>
      </c>
      <c r="J101" s="23">
        <f t="shared" si="12"/>
        <v>0</v>
      </c>
      <c r="K101" s="79"/>
      <c r="L101">
        <f t="shared" si="14"/>
        <v>0</v>
      </c>
      <c r="M101" t="s">
        <v>528</v>
      </c>
    </row>
    <row r="102" spans="1:13" ht="26.1" customHeight="1" x14ac:dyDescent="0.2">
      <c r="A102" s="16" t="s">
        <v>511</v>
      </c>
      <c r="B102" s="18" t="s">
        <v>117</v>
      </c>
      <c r="C102" s="16" t="s">
        <v>43</v>
      </c>
      <c r="D102" s="16" t="s">
        <v>118</v>
      </c>
      <c r="E102" s="17" t="s">
        <v>67</v>
      </c>
      <c r="F102" s="18">
        <v>50.92</v>
      </c>
      <c r="G102" s="23"/>
      <c r="H102" s="23"/>
      <c r="I102" s="23">
        <f t="shared" si="18"/>
        <v>0</v>
      </c>
      <c r="J102" s="23">
        <f t="shared" si="12"/>
        <v>0</v>
      </c>
      <c r="K102" s="79"/>
      <c r="L102">
        <f t="shared" si="14"/>
        <v>0</v>
      </c>
      <c r="M102" t="s">
        <v>528</v>
      </c>
    </row>
    <row r="103" spans="1:13" ht="24" customHeight="1" x14ac:dyDescent="0.2">
      <c r="A103" s="6" t="s">
        <v>185</v>
      </c>
      <c r="B103" s="6"/>
      <c r="C103" s="6"/>
      <c r="D103" s="6" t="s">
        <v>186</v>
      </c>
      <c r="E103" s="6"/>
      <c r="F103" s="15"/>
      <c r="G103" s="6"/>
      <c r="H103" s="6"/>
      <c r="I103" s="6"/>
      <c r="J103" s="7">
        <f>SUM(J104:J108)</f>
        <v>0</v>
      </c>
      <c r="K103" s="78"/>
      <c r="L103">
        <f t="shared" si="14"/>
        <v>0</v>
      </c>
    </row>
    <row r="104" spans="1:13" ht="26.1" customHeight="1" x14ac:dyDescent="0.2">
      <c r="A104" s="16" t="s">
        <v>187</v>
      </c>
      <c r="B104" s="18" t="s">
        <v>188</v>
      </c>
      <c r="C104" s="16" t="s">
        <v>43</v>
      </c>
      <c r="D104" s="16" t="s">
        <v>189</v>
      </c>
      <c r="E104" s="17" t="s">
        <v>190</v>
      </c>
      <c r="F104" s="18">
        <v>61.2</v>
      </c>
      <c r="G104" s="23"/>
      <c r="H104" s="23"/>
      <c r="I104" s="23">
        <f>TRUNC(G104*(1+H104/100),2)</f>
        <v>0</v>
      </c>
      <c r="J104" s="23">
        <f t="shared" si="12"/>
        <v>0</v>
      </c>
      <c r="K104" s="79"/>
      <c r="L104">
        <f t="shared" si="14"/>
        <v>0</v>
      </c>
      <c r="M104" t="s">
        <v>528</v>
      </c>
    </row>
    <row r="105" spans="1:13" ht="26.1" customHeight="1" x14ac:dyDescent="0.2">
      <c r="A105" s="16" t="s">
        <v>191</v>
      </c>
      <c r="B105" s="18" t="s">
        <v>192</v>
      </c>
      <c r="C105" s="16" t="s">
        <v>43</v>
      </c>
      <c r="D105" s="16" t="s">
        <v>193</v>
      </c>
      <c r="E105" s="17" t="s">
        <v>40</v>
      </c>
      <c r="F105" s="18">
        <v>8.1999999999999993</v>
      </c>
      <c r="G105" s="23"/>
      <c r="H105" s="23"/>
      <c r="I105" s="23">
        <f t="shared" ref="I105:I108" si="19">TRUNC(G105*(1+H105/100),2)</f>
        <v>0</v>
      </c>
      <c r="J105" s="23">
        <f t="shared" si="12"/>
        <v>0</v>
      </c>
      <c r="K105" s="79"/>
      <c r="L105">
        <f t="shared" si="14"/>
        <v>0</v>
      </c>
      <c r="M105" t="s">
        <v>528</v>
      </c>
    </row>
    <row r="106" spans="1:13" ht="26.1" customHeight="1" x14ac:dyDescent="0.2">
      <c r="A106" s="16" t="s">
        <v>194</v>
      </c>
      <c r="B106" s="18" t="s">
        <v>195</v>
      </c>
      <c r="C106" s="16" t="s">
        <v>43</v>
      </c>
      <c r="D106" s="16" t="s">
        <v>196</v>
      </c>
      <c r="E106" s="17" t="s">
        <v>40</v>
      </c>
      <c r="F106" s="18">
        <v>16.399999999999999</v>
      </c>
      <c r="G106" s="23"/>
      <c r="H106" s="23"/>
      <c r="I106" s="23">
        <f t="shared" si="19"/>
        <v>0</v>
      </c>
      <c r="J106" s="23">
        <f t="shared" si="12"/>
        <v>0</v>
      </c>
      <c r="K106" s="79"/>
      <c r="L106">
        <f t="shared" si="14"/>
        <v>0</v>
      </c>
      <c r="M106" t="s">
        <v>528</v>
      </c>
    </row>
    <row r="107" spans="1:13" ht="39" customHeight="1" x14ac:dyDescent="0.2">
      <c r="A107" s="16" t="s">
        <v>197</v>
      </c>
      <c r="B107" s="18" t="s">
        <v>198</v>
      </c>
      <c r="C107" s="16" t="s">
        <v>43</v>
      </c>
      <c r="D107" s="16" t="s">
        <v>199</v>
      </c>
      <c r="E107" s="17" t="s">
        <v>40</v>
      </c>
      <c r="F107" s="18">
        <v>49.2</v>
      </c>
      <c r="G107" s="23"/>
      <c r="H107" s="23"/>
      <c r="I107" s="23">
        <f t="shared" si="19"/>
        <v>0</v>
      </c>
      <c r="J107" s="23">
        <f t="shared" si="12"/>
        <v>0</v>
      </c>
      <c r="K107" s="79"/>
      <c r="L107">
        <f t="shared" si="14"/>
        <v>0</v>
      </c>
      <c r="M107" t="s">
        <v>528</v>
      </c>
    </row>
    <row r="108" spans="1:13" ht="24" customHeight="1" x14ac:dyDescent="0.2">
      <c r="A108" s="16" t="s">
        <v>200</v>
      </c>
      <c r="B108" s="18" t="s">
        <v>201</v>
      </c>
      <c r="C108" s="16" t="s">
        <v>43</v>
      </c>
      <c r="D108" s="16" t="s">
        <v>202</v>
      </c>
      <c r="E108" s="17" t="s">
        <v>40</v>
      </c>
      <c r="F108" s="18">
        <v>26.1</v>
      </c>
      <c r="G108" s="23"/>
      <c r="H108" s="23"/>
      <c r="I108" s="23">
        <f t="shared" si="19"/>
        <v>0</v>
      </c>
      <c r="J108" s="23">
        <f t="shared" si="12"/>
        <v>0</v>
      </c>
      <c r="K108" s="79"/>
      <c r="L108">
        <f t="shared" si="14"/>
        <v>0</v>
      </c>
      <c r="M108" t="s">
        <v>528</v>
      </c>
    </row>
    <row r="109" spans="1:13" ht="24" customHeight="1" x14ac:dyDescent="0.2">
      <c r="A109" s="6" t="s">
        <v>203</v>
      </c>
      <c r="B109" s="6"/>
      <c r="C109" s="6"/>
      <c r="D109" s="6" t="s">
        <v>204</v>
      </c>
      <c r="E109" s="6"/>
      <c r="F109" s="15"/>
      <c r="G109" s="6"/>
      <c r="H109" s="6"/>
      <c r="I109" s="6"/>
      <c r="J109" s="7">
        <f>SUM(J110:J111)</f>
        <v>0</v>
      </c>
      <c r="K109" s="78"/>
      <c r="L109">
        <f t="shared" si="14"/>
        <v>0</v>
      </c>
    </row>
    <row r="110" spans="1:13" ht="51.95" customHeight="1" x14ac:dyDescent="0.2">
      <c r="A110" s="16" t="s">
        <v>205</v>
      </c>
      <c r="B110" s="18" t="s">
        <v>206</v>
      </c>
      <c r="C110" s="16" t="s">
        <v>43</v>
      </c>
      <c r="D110" s="16" t="s">
        <v>207</v>
      </c>
      <c r="E110" s="17" t="s">
        <v>57</v>
      </c>
      <c r="F110" s="18">
        <v>60</v>
      </c>
      <c r="G110" s="23"/>
      <c r="H110" s="23"/>
      <c r="I110" s="23">
        <f>TRUNC(G110*(1+H110/100),2)</f>
        <v>0</v>
      </c>
      <c r="J110" s="23">
        <f t="shared" si="12"/>
        <v>0</v>
      </c>
      <c r="K110" s="79"/>
      <c r="L110">
        <f t="shared" si="14"/>
        <v>0</v>
      </c>
      <c r="M110" t="s">
        <v>527</v>
      </c>
    </row>
    <row r="111" spans="1:13" ht="26.1" customHeight="1" x14ac:dyDescent="0.2">
      <c r="A111" s="16" t="s">
        <v>208</v>
      </c>
      <c r="B111" s="18" t="s">
        <v>209</v>
      </c>
      <c r="C111" s="16" t="s">
        <v>43</v>
      </c>
      <c r="D111" s="16" t="s">
        <v>210</v>
      </c>
      <c r="E111" s="17" t="s">
        <v>40</v>
      </c>
      <c r="F111" s="18">
        <v>30</v>
      </c>
      <c r="G111" s="23"/>
      <c r="H111" s="23"/>
      <c r="I111" s="23">
        <f>TRUNC(G111*(1+H111/100),2)</f>
        <v>0</v>
      </c>
      <c r="J111" s="23">
        <f t="shared" si="12"/>
        <v>0</v>
      </c>
      <c r="K111" s="79"/>
      <c r="L111">
        <f t="shared" si="14"/>
        <v>0</v>
      </c>
      <c r="M111" t="s">
        <v>521</v>
      </c>
    </row>
    <row r="112" spans="1:13" x14ac:dyDescent="0.2">
      <c r="A112" s="9"/>
      <c r="B112" s="9"/>
      <c r="C112" s="9"/>
      <c r="D112" s="9"/>
      <c r="E112" s="9"/>
      <c r="F112" s="9"/>
      <c r="G112" s="9"/>
      <c r="H112" s="9"/>
      <c r="I112" s="9"/>
      <c r="J112" s="9"/>
      <c r="K112" s="81"/>
    </row>
    <row r="113" spans="1:11" x14ac:dyDescent="0.2">
      <c r="A113" s="116"/>
      <c r="B113" s="116"/>
      <c r="C113" s="116"/>
      <c r="D113" s="11"/>
      <c r="E113" s="10"/>
      <c r="F113" s="112" t="s">
        <v>211</v>
      </c>
      <c r="G113" s="116"/>
      <c r="H113" s="10"/>
      <c r="I113" s="117">
        <f>SUM(L6:L111)</f>
        <v>0</v>
      </c>
      <c r="J113" s="116"/>
      <c r="K113" s="116"/>
    </row>
    <row r="114" spans="1:11" x14ac:dyDescent="0.2">
      <c r="A114" s="116"/>
      <c r="B114" s="116"/>
      <c r="C114" s="116"/>
      <c r="D114" s="11"/>
      <c r="E114" s="10"/>
      <c r="F114" s="112" t="s">
        <v>212</v>
      </c>
      <c r="G114" s="116"/>
      <c r="H114" s="10"/>
      <c r="I114" s="117">
        <f>I115-I113</f>
        <v>0</v>
      </c>
      <c r="J114" s="116"/>
      <c r="K114" s="116"/>
    </row>
    <row r="115" spans="1:11" x14ac:dyDescent="0.2">
      <c r="A115" s="116"/>
      <c r="B115" s="116"/>
      <c r="C115" s="116"/>
      <c r="D115" s="11"/>
      <c r="E115" s="10"/>
      <c r="F115" s="112" t="s">
        <v>213</v>
      </c>
      <c r="G115" s="116"/>
      <c r="H115" s="10"/>
      <c r="I115" s="117">
        <f>J5+J15+J22+J29+J42+J59+J103+J109</f>
        <v>0</v>
      </c>
      <c r="J115" s="116"/>
      <c r="K115" s="116"/>
    </row>
    <row r="116" spans="1:11" ht="60" customHeight="1" x14ac:dyDescent="0.2">
      <c r="A116" s="12"/>
      <c r="B116" s="12"/>
      <c r="C116" s="12"/>
      <c r="D116" s="12"/>
      <c r="E116" s="12"/>
      <c r="F116" s="12"/>
      <c r="G116" s="12"/>
      <c r="H116" s="12"/>
      <c r="I116" s="12"/>
      <c r="J116" s="12"/>
      <c r="K116" s="82"/>
    </row>
    <row r="117" spans="1:11" ht="69.95" customHeight="1" x14ac:dyDescent="0.2">
      <c r="A117" s="118" t="s">
        <v>458</v>
      </c>
      <c r="B117" s="114"/>
      <c r="C117" s="114"/>
      <c r="D117" s="114"/>
      <c r="E117" s="114"/>
      <c r="F117" s="114"/>
      <c r="G117" s="114"/>
      <c r="H117" s="114"/>
      <c r="I117" s="114"/>
      <c r="J117" s="114"/>
      <c r="K117" s="114"/>
    </row>
  </sheetData>
  <mergeCells count="17">
    <mergeCell ref="A115:C115"/>
    <mergeCell ref="F115:G115"/>
    <mergeCell ref="I115:K115"/>
    <mergeCell ref="A117:K117"/>
    <mergeCell ref="A3:K3"/>
    <mergeCell ref="A113:C113"/>
    <mergeCell ref="F113:G113"/>
    <mergeCell ref="I113:K113"/>
    <mergeCell ref="A114:C114"/>
    <mergeCell ref="F114:G114"/>
    <mergeCell ref="I114:K114"/>
    <mergeCell ref="E1:F1"/>
    <mergeCell ref="G1:I1"/>
    <mergeCell ref="J1:K1"/>
    <mergeCell ref="E2:F2"/>
    <mergeCell ref="G2:I2"/>
    <mergeCell ref="J2:K2"/>
  </mergeCells>
  <phoneticPr fontId="21" type="noConversion"/>
  <conditionalFormatting sqref="O6:P14">
    <cfRule type="cellIs" dxfId="20" priority="1" operator="equal">
      <formula>"OBRAS COMPLEMENTARES"</formula>
    </cfRule>
    <cfRule type="cellIs" dxfId="19" priority="2" operator="equal">
      <formula>"MOBILIZAÇÃO"</formula>
    </cfRule>
    <cfRule type="cellIs" dxfId="18" priority="3" operator="equal">
      <formula>"DRENAGEM"</formula>
    </cfRule>
    <cfRule type="cellIs" dxfId="17" priority="4" operator="equal">
      <formula>"CAP"</formula>
    </cfRule>
    <cfRule type="cellIs" dxfId="16" priority="5" operator="equal">
      <formula>"CONSULTORIA"</formula>
    </cfRule>
    <cfRule type="cellIs" dxfId="15" priority="6" operator="equal">
      <formula>"ADMINISTRAÇÃO LOCAL"</formula>
    </cfRule>
    <cfRule type="cellIs" dxfId="14" priority="7" operator="equal">
      <formula>"SINALIZAÇÃO VERTICAL"</formula>
    </cfRule>
    <cfRule type="cellIs" dxfId="13" priority="8" operator="equal">
      <formula>"PAVIMENTAÇÃO"</formula>
    </cfRule>
    <cfRule type="cellIs" dxfId="12" priority="9" operator="equal">
      <formula>"SINALIZAÇÃO HORIZONTAL"</formula>
    </cfRule>
    <cfRule type="cellIs" dxfId="11" priority="10" operator="equal">
      <formula>"TERRAPLENAGEM"</formula>
    </cfRule>
    <cfRule type="cellIs" dxfId="10" priority="11" operator="equal">
      <formula>"INCC"</formula>
    </cfRule>
  </conditionalFormatting>
  <pageMargins left="0.5" right="0.5" top="1" bottom="1" header="0.5" footer="0.5"/>
  <pageSetup paperSize="9" scale="31" fitToHeight="0" orientation="portrait" r:id="rId1"/>
  <headerFooter>
    <oddHeader>&amp;L &amp;C &amp;R</oddHeader>
    <oddFooter>&amp;L &amp;C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0806B-DDB8-4BB6-B6F5-368E68B0F9DE}">
  <sheetPr>
    <pageSetUpPr fitToPage="1"/>
  </sheetPr>
  <dimension ref="A1:J136"/>
  <sheetViews>
    <sheetView showOutlineSymbols="0" showWhiteSpace="0" workbookViewId="0">
      <selection activeCell="E47" sqref="E47"/>
    </sheetView>
  </sheetViews>
  <sheetFormatPr defaultRowHeight="14.25" x14ac:dyDescent="0.2"/>
  <cols>
    <col min="1" max="1" width="17" bestFit="1" customWidth="1"/>
    <col min="2" max="2" width="60" bestFit="1" customWidth="1"/>
    <col min="3" max="3" width="5" bestFit="1" customWidth="1"/>
    <col min="4" max="4" width="10" bestFit="1" customWidth="1"/>
    <col min="5" max="5" width="60" bestFit="1" customWidth="1"/>
    <col min="6" max="6" width="19.5" bestFit="1" customWidth="1"/>
  </cols>
  <sheetData>
    <row r="1" spans="1:10" ht="15" x14ac:dyDescent="0.2">
      <c r="A1" s="2"/>
      <c r="B1" s="2" t="s">
        <v>0</v>
      </c>
      <c r="C1" s="2"/>
      <c r="D1" s="2"/>
      <c r="E1" s="2"/>
      <c r="F1" s="114"/>
      <c r="G1" s="114"/>
      <c r="H1" s="114"/>
      <c r="I1" s="114"/>
      <c r="J1" s="114"/>
    </row>
    <row r="2" spans="1:10" ht="80.099999999999994" customHeight="1" x14ac:dyDescent="0.2">
      <c r="A2" s="3"/>
      <c r="B2" s="3" t="s">
        <v>362</v>
      </c>
      <c r="C2" s="3"/>
      <c r="D2" s="3"/>
      <c r="E2" s="3"/>
      <c r="F2" s="114"/>
      <c r="G2" s="114"/>
      <c r="H2" s="114"/>
      <c r="I2" s="114"/>
      <c r="J2" s="114"/>
    </row>
    <row r="3" spans="1:10" ht="15" x14ac:dyDescent="0.25">
      <c r="A3" s="113" t="s">
        <v>215</v>
      </c>
      <c r="B3" s="114"/>
      <c r="C3" s="114"/>
      <c r="D3" s="114"/>
      <c r="E3" s="114"/>
    </row>
    <row r="4" spans="1:10" ht="30" customHeight="1" x14ac:dyDescent="0.2">
      <c r="A4" s="4" t="s">
        <v>5</v>
      </c>
      <c r="B4" s="4" t="s">
        <v>8</v>
      </c>
      <c r="C4" s="13" t="s">
        <v>9</v>
      </c>
      <c r="D4" s="5" t="s">
        <v>10</v>
      </c>
      <c r="E4" s="4" t="s">
        <v>215</v>
      </c>
    </row>
    <row r="5" spans="1:10" ht="24" customHeight="1" x14ac:dyDescent="0.2">
      <c r="A5" s="6" t="s">
        <v>15</v>
      </c>
      <c r="B5" s="6" t="s">
        <v>16</v>
      </c>
      <c r="C5" s="14"/>
      <c r="D5" s="15"/>
      <c r="E5" s="6"/>
    </row>
    <row r="6" spans="1:10" ht="24" customHeight="1" x14ac:dyDescent="0.2">
      <c r="A6" s="16" t="s">
        <v>17</v>
      </c>
      <c r="B6" s="16" t="s">
        <v>20</v>
      </c>
      <c r="C6" s="17" t="s">
        <v>21</v>
      </c>
      <c r="D6" s="18" t="s">
        <v>216</v>
      </c>
      <c r="E6" s="16" t="s">
        <v>217</v>
      </c>
    </row>
    <row r="7" spans="1:10" ht="39" customHeight="1" x14ac:dyDescent="0.2">
      <c r="A7" s="16" t="s">
        <v>22</v>
      </c>
      <c r="B7" s="16" t="s">
        <v>25</v>
      </c>
      <c r="C7" s="17" t="s">
        <v>26</v>
      </c>
      <c r="D7" s="18" t="s">
        <v>218</v>
      </c>
      <c r="E7" s="16" t="s">
        <v>219</v>
      </c>
    </row>
    <row r="8" spans="1:10" ht="39" customHeight="1" x14ac:dyDescent="0.2">
      <c r="A8" s="16" t="s">
        <v>27</v>
      </c>
      <c r="B8" s="16" t="s">
        <v>29</v>
      </c>
      <c r="C8" s="17" t="s">
        <v>26</v>
      </c>
      <c r="D8" s="18">
        <v>9</v>
      </c>
      <c r="E8" s="16" t="s">
        <v>485</v>
      </c>
    </row>
    <row r="9" spans="1:10" ht="39" customHeight="1" x14ac:dyDescent="0.2">
      <c r="A9" s="16" t="s">
        <v>30</v>
      </c>
      <c r="B9" s="16" t="s">
        <v>32</v>
      </c>
      <c r="C9" s="17" t="s">
        <v>26</v>
      </c>
      <c r="D9" s="18">
        <v>20</v>
      </c>
      <c r="E9" s="16" t="s">
        <v>485</v>
      </c>
    </row>
    <row r="10" spans="1:10" ht="39" customHeight="1" x14ac:dyDescent="0.2">
      <c r="A10" s="16" t="s">
        <v>33</v>
      </c>
      <c r="B10" s="16" t="s">
        <v>35</v>
      </c>
      <c r="C10" s="17" t="s">
        <v>26</v>
      </c>
      <c r="D10" s="18">
        <v>12</v>
      </c>
      <c r="E10" s="16" t="s">
        <v>485</v>
      </c>
    </row>
    <row r="11" spans="1:10" ht="26.1" customHeight="1" x14ac:dyDescent="0.2">
      <c r="A11" s="16" t="s">
        <v>36</v>
      </c>
      <c r="B11" s="16" t="s">
        <v>39</v>
      </c>
      <c r="C11" s="17" t="s">
        <v>40</v>
      </c>
      <c r="D11" s="18" t="s">
        <v>220</v>
      </c>
      <c r="E11" s="16" t="s">
        <v>459</v>
      </c>
    </row>
    <row r="12" spans="1:10" ht="26.1" customHeight="1" x14ac:dyDescent="0.2">
      <c r="A12" s="16" t="s">
        <v>41</v>
      </c>
      <c r="B12" s="16" t="s">
        <v>44</v>
      </c>
      <c r="C12" s="17" t="s">
        <v>40</v>
      </c>
      <c r="D12" s="18" t="s">
        <v>220</v>
      </c>
      <c r="E12" s="16" t="s">
        <v>221</v>
      </c>
    </row>
    <row r="13" spans="1:10" ht="24" customHeight="1" x14ac:dyDescent="0.2">
      <c r="A13" s="16" t="s">
        <v>45</v>
      </c>
      <c r="B13" s="16" t="s">
        <v>47</v>
      </c>
      <c r="C13" s="17" t="s">
        <v>21</v>
      </c>
      <c r="D13" s="18" t="s">
        <v>216</v>
      </c>
      <c r="E13" s="16"/>
    </row>
    <row r="14" spans="1:10" ht="24" customHeight="1" x14ac:dyDescent="0.2">
      <c r="A14" s="16" t="s">
        <v>48</v>
      </c>
      <c r="B14" s="16" t="s">
        <v>50</v>
      </c>
      <c r="C14" s="17" t="s">
        <v>51</v>
      </c>
      <c r="D14" s="18" t="s">
        <v>216</v>
      </c>
      <c r="E14" s="16"/>
    </row>
    <row r="15" spans="1:10" ht="24" customHeight="1" x14ac:dyDescent="0.2">
      <c r="A15" s="6" t="s">
        <v>52</v>
      </c>
      <c r="B15" s="6" t="s">
        <v>53</v>
      </c>
      <c r="C15" s="14"/>
      <c r="D15" s="15"/>
      <c r="E15" s="6"/>
    </row>
    <row r="16" spans="1:10" ht="24" customHeight="1" x14ac:dyDescent="0.2">
      <c r="A16" s="16" t="s">
        <v>54</v>
      </c>
      <c r="B16" s="16" t="s">
        <v>56</v>
      </c>
      <c r="C16" s="17" t="s">
        <v>57</v>
      </c>
      <c r="D16" s="18" t="s">
        <v>222</v>
      </c>
      <c r="E16" s="16" t="s">
        <v>223</v>
      </c>
    </row>
    <row r="17" spans="1:5" ht="26.1" customHeight="1" x14ac:dyDescent="0.2">
      <c r="A17" s="16" t="s">
        <v>58</v>
      </c>
      <c r="B17" s="16" t="s">
        <v>60</v>
      </c>
      <c r="C17" s="17" t="s">
        <v>57</v>
      </c>
      <c r="D17" s="18" t="s">
        <v>224</v>
      </c>
      <c r="E17" s="16" t="s">
        <v>460</v>
      </c>
    </row>
    <row r="18" spans="1:5" ht="39" customHeight="1" x14ac:dyDescent="0.2">
      <c r="A18" s="16" t="s">
        <v>61</v>
      </c>
      <c r="B18" s="16" t="s">
        <v>63</v>
      </c>
      <c r="C18" s="17" t="s">
        <v>57</v>
      </c>
      <c r="D18" s="18" t="s">
        <v>225</v>
      </c>
      <c r="E18" s="16" t="s">
        <v>461</v>
      </c>
    </row>
    <row r="19" spans="1:5" ht="26.1" customHeight="1" x14ac:dyDescent="0.2">
      <c r="A19" s="16" t="s">
        <v>64</v>
      </c>
      <c r="B19" s="16" t="s">
        <v>66</v>
      </c>
      <c r="C19" s="17" t="s">
        <v>67</v>
      </c>
      <c r="D19" s="18" t="s">
        <v>226</v>
      </c>
      <c r="E19" s="16" t="s">
        <v>227</v>
      </c>
    </row>
    <row r="20" spans="1:5" ht="26.1" customHeight="1" x14ac:dyDescent="0.2">
      <c r="A20" s="16" t="s">
        <v>68</v>
      </c>
      <c r="B20" s="16" t="s">
        <v>70</v>
      </c>
      <c r="C20" s="17" t="s">
        <v>67</v>
      </c>
      <c r="D20" s="18" t="s">
        <v>228</v>
      </c>
      <c r="E20" s="16" t="s">
        <v>229</v>
      </c>
    </row>
    <row r="21" spans="1:5" ht="26.1" customHeight="1" x14ac:dyDescent="0.2">
      <c r="A21" s="16" t="s">
        <v>71</v>
      </c>
      <c r="B21" s="16" t="s">
        <v>73</v>
      </c>
      <c r="C21" s="17" t="s">
        <v>74</v>
      </c>
      <c r="D21" s="18" t="s">
        <v>230</v>
      </c>
      <c r="E21" s="16" t="s">
        <v>462</v>
      </c>
    </row>
    <row r="22" spans="1:5" ht="24" customHeight="1" x14ac:dyDescent="0.2">
      <c r="A22" s="6" t="s">
        <v>75</v>
      </c>
      <c r="B22" s="6" t="s">
        <v>76</v>
      </c>
      <c r="C22" s="14"/>
      <c r="D22" s="15"/>
      <c r="E22" s="6"/>
    </row>
    <row r="23" spans="1:5" ht="26.1" customHeight="1" x14ac:dyDescent="0.2">
      <c r="A23" s="16" t="s">
        <v>77</v>
      </c>
      <c r="B23" s="16" t="s">
        <v>79</v>
      </c>
      <c r="C23" s="17" t="s">
        <v>26</v>
      </c>
      <c r="D23" s="18" t="s">
        <v>231</v>
      </c>
      <c r="E23" s="16" t="s">
        <v>463</v>
      </c>
    </row>
    <row r="24" spans="1:5" ht="51.95" customHeight="1" x14ac:dyDescent="0.2">
      <c r="A24" s="16" t="s">
        <v>80</v>
      </c>
      <c r="B24" s="16" t="s">
        <v>82</v>
      </c>
      <c r="C24" s="17" t="s">
        <v>57</v>
      </c>
      <c r="D24" s="18" t="s">
        <v>232</v>
      </c>
      <c r="E24" s="16" t="s">
        <v>233</v>
      </c>
    </row>
    <row r="25" spans="1:5" ht="26.1" customHeight="1" x14ac:dyDescent="0.2">
      <c r="A25" s="19" t="s">
        <v>80</v>
      </c>
      <c r="B25" s="19" t="s">
        <v>84</v>
      </c>
      <c r="C25" s="20" t="s">
        <v>57</v>
      </c>
      <c r="D25" s="21">
        <v>5770.27</v>
      </c>
      <c r="E25" s="19" t="s">
        <v>514</v>
      </c>
    </row>
    <row r="26" spans="1:5" ht="26.1" customHeight="1" x14ac:dyDescent="0.2">
      <c r="A26" s="19"/>
      <c r="B26" s="19"/>
      <c r="C26" s="20"/>
      <c r="D26" s="21"/>
      <c r="E26" s="19"/>
    </row>
    <row r="27" spans="1:5" ht="26.1" customHeight="1" x14ac:dyDescent="0.2">
      <c r="A27" s="19"/>
      <c r="B27" s="19"/>
      <c r="C27" s="20"/>
      <c r="D27" s="21"/>
      <c r="E27" s="19"/>
    </row>
    <row r="28" spans="1:5" ht="26.1" customHeight="1" x14ac:dyDescent="0.2">
      <c r="A28" s="19"/>
      <c r="B28" s="19"/>
      <c r="C28" s="20"/>
      <c r="D28" s="21"/>
      <c r="E28" s="19"/>
    </row>
    <row r="29" spans="1:5" ht="26.1" customHeight="1" x14ac:dyDescent="0.2">
      <c r="A29" s="19"/>
      <c r="B29" s="19"/>
      <c r="C29" s="20"/>
      <c r="D29" s="21"/>
      <c r="E29" s="19"/>
    </row>
    <row r="30" spans="1:5" ht="26.1" customHeight="1" x14ac:dyDescent="0.2">
      <c r="A30" s="19"/>
      <c r="B30" s="19"/>
      <c r="C30" s="20"/>
      <c r="D30" s="21"/>
      <c r="E30" s="19"/>
    </row>
    <row r="31" spans="1:5" ht="26.1" customHeight="1" x14ac:dyDescent="0.2">
      <c r="A31" s="19"/>
      <c r="B31" s="19"/>
      <c r="C31" s="20"/>
      <c r="D31" s="21"/>
      <c r="E31" s="19"/>
    </row>
    <row r="32" spans="1:5" ht="26.1" customHeight="1" x14ac:dyDescent="0.2">
      <c r="A32" s="19"/>
      <c r="B32" s="19"/>
      <c r="C32" s="20"/>
      <c r="D32" s="21"/>
      <c r="E32" s="19"/>
    </row>
    <row r="33" spans="1:5" ht="26.1" customHeight="1" x14ac:dyDescent="0.2">
      <c r="A33" s="19"/>
      <c r="B33" s="19"/>
      <c r="C33" s="20"/>
      <c r="D33" s="21"/>
      <c r="E33" s="19"/>
    </row>
    <row r="34" spans="1:5" ht="26.1" customHeight="1" x14ac:dyDescent="0.2">
      <c r="A34" s="19"/>
      <c r="B34" s="19"/>
      <c r="C34" s="20"/>
      <c r="D34" s="21"/>
      <c r="E34" s="19"/>
    </row>
    <row r="35" spans="1:5" ht="26.1" customHeight="1" x14ac:dyDescent="0.2">
      <c r="A35" s="19"/>
      <c r="B35" s="19"/>
      <c r="C35" s="20"/>
      <c r="D35" s="21"/>
      <c r="E35" s="19"/>
    </row>
    <row r="36" spans="1:5" ht="26.1" customHeight="1" x14ac:dyDescent="0.2">
      <c r="A36" s="19"/>
      <c r="B36" s="19"/>
      <c r="C36" s="20"/>
      <c r="D36" s="21"/>
      <c r="E36" s="19"/>
    </row>
    <row r="37" spans="1:5" ht="26.1" customHeight="1" x14ac:dyDescent="0.2">
      <c r="A37" s="19"/>
      <c r="B37" s="19"/>
      <c r="C37" s="20"/>
      <c r="D37" s="21"/>
      <c r="E37" s="19"/>
    </row>
    <row r="38" spans="1:5" ht="26.1" customHeight="1" x14ac:dyDescent="0.2">
      <c r="A38" s="19"/>
      <c r="B38" s="19"/>
      <c r="C38" s="20"/>
      <c r="D38" s="21"/>
      <c r="E38" s="19"/>
    </row>
    <row r="39" spans="1:5" ht="26.1" customHeight="1" x14ac:dyDescent="0.2">
      <c r="A39" s="19"/>
      <c r="B39" s="19"/>
      <c r="C39" s="20"/>
      <c r="D39" s="21"/>
      <c r="E39" s="19"/>
    </row>
    <row r="40" spans="1:5" ht="26.1" customHeight="1" x14ac:dyDescent="0.2">
      <c r="A40" s="19"/>
      <c r="B40" s="19"/>
      <c r="C40" s="20"/>
      <c r="D40" s="21"/>
      <c r="E40" s="19"/>
    </row>
    <row r="41" spans="1:5" ht="26.1" customHeight="1" x14ac:dyDescent="0.2">
      <c r="A41" s="19"/>
      <c r="B41" s="19"/>
      <c r="C41" s="20"/>
      <c r="D41" s="21"/>
      <c r="E41" s="19"/>
    </row>
    <row r="42" spans="1:5" ht="26.1" customHeight="1" x14ac:dyDescent="0.2">
      <c r="A42" s="19"/>
      <c r="B42" s="19"/>
      <c r="C42" s="20"/>
      <c r="D42" s="21"/>
      <c r="E42" s="19"/>
    </row>
    <row r="43" spans="1:5" ht="26.1" customHeight="1" x14ac:dyDescent="0.2">
      <c r="A43" s="19"/>
      <c r="B43" s="19"/>
      <c r="C43" s="20"/>
      <c r="D43" s="21"/>
      <c r="E43" s="19"/>
    </row>
    <row r="44" spans="1:5" ht="26.1" customHeight="1" x14ac:dyDescent="0.2">
      <c r="A44" s="19"/>
      <c r="B44" s="19"/>
      <c r="C44" s="20"/>
      <c r="D44" s="21"/>
      <c r="E44" s="19"/>
    </row>
    <row r="45" spans="1:5" ht="26.1" customHeight="1" x14ac:dyDescent="0.2">
      <c r="A45" s="16" t="s">
        <v>85</v>
      </c>
      <c r="B45" s="16" t="s">
        <v>66</v>
      </c>
      <c r="C45" s="17" t="s">
        <v>67</v>
      </c>
      <c r="D45" s="18" t="s">
        <v>235</v>
      </c>
      <c r="E45" s="16" t="s">
        <v>516</v>
      </c>
    </row>
    <row r="46" spans="1:5" ht="26.1" customHeight="1" x14ac:dyDescent="0.2">
      <c r="A46" s="16" t="s">
        <v>86</v>
      </c>
      <c r="B46" s="16" t="s">
        <v>70</v>
      </c>
      <c r="C46" s="17" t="s">
        <v>67</v>
      </c>
      <c r="D46" s="18" t="s">
        <v>236</v>
      </c>
      <c r="E46" s="16" t="s">
        <v>515</v>
      </c>
    </row>
    <row r="47" spans="1:5" ht="24" customHeight="1" x14ac:dyDescent="0.2">
      <c r="A47" s="16" t="s">
        <v>87</v>
      </c>
      <c r="B47" s="16" t="s">
        <v>89</v>
      </c>
      <c r="C47" s="17" t="s">
        <v>57</v>
      </c>
      <c r="D47" s="18" t="s">
        <v>234</v>
      </c>
      <c r="E47" s="16" t="s">
        <v>233</v>
      </c>
    </row>
    <row r="48" spans="1:5" ht="24" customHeight="1" x14ac:dyDescent="0.2">
      <c r="A48" s="6" t="s">
        <v>90</v>
      </c>
      <c r="B48" s="6" t="s">
        <v>91</v>
      </c>
      <c r="C48" s="14"/>
      <c r="D48" s="15"/>
      <c r="E48" s="6"/>
    </row>
    <row r="49" spans="1:5" ht="24" customHeight="1" x14ac:dyDescent="0.2">
      <c r="A49" s="6" t="s">
        <v>92</v>
      </c>
      <c r="B49" s="6" t="s">
        <v>93</v>
      </c>
      <c r="C49" s="14"/>
      <c r="D49" s="15"/>
      <c r="E49" s="6"/>
    </row>
    <row r="50" spans="1:5" ht="39" customHeight="1" x14ac:dyDescent="0.2">
      <c r="A50" s="16" t="s">
        <v>94</v>
      </c>
      <c r="B50" s="16" t="s">
        <v>96</v>
      </c>
      <c r="C50" s="17" t="s">
        <v>26</v>
      </c>
      <c r="D50" s="18" t="s">
        <v>237</v>
      </c>
      <c r="E50" s="16" t="s">
        <v>464</v>
      </c>
    </row>
    <row r="51" spans="1:5" ht="26.1" customHeight="1" x14ac:dyDescent="0.2">
      <c r="A51" s="16" t="s">
        <v>97</v>
      </c>
      <c r="B51" s="16" t="s">
        <v>99</v>
      </c>
      <c r="C51" s="17" t="s">
        <v>100</v>
      </c>
      <c r="D51" s="18" t="s">
        <v>238</v>
      </c>
      <c r="E51" s="16" t="s">
        <v>239</v>
      </c>
    </row>
    <row r="52" spans="1:5" ht="39" customHeight="1" x14ac:dyDescent="0.2">
      <c r="A52" s="16" t="s">
        <v>101</v>
      </c>
      <c r="B52" s="16" t="s">
        <v>103</v>
      </c>
      <c r="C52" s="17" t="s">
        <v>57</v>
      </c>
      <c r="D52" s="18" t="s">
        <v>240</v>
      </c>
      <c r="E52" s="16" t="s">
        <v>472</v>
      </c>
    </row>
    <row r="53" spans="1:5" ht="39" customHeight="1" x14ac:dyDescent="0.2">
      <c r="A53" s="16" t="s">
        <v>104</v>
      </c>
      <c r="B53" s="16" t="s">
        <v>106</v>
      </c>
      <c r="C53" s="17" t="s">
        <v>57</v>
      </c>
      <c r="D53" s="18" t="s">
        <v>240</v>
      </c>
      <c r="E53" s="16" t="s">
        <v>483</v>
      </c>
    </row>
    <row r="54" spans="1:5" ht="26.1" customHeight="1" x14ac:dyDescent="0.2">
      <c r="A54" s="16" t="s">
        <v>107</v>
      </c>
      <c r="B54" s="16" t="s">
        <v>109</v>
      </c>
      <c r="C54" s="17" t="s">
        <v>57</v>
      </c>
      <c r="D54" s="18" t="s">
        <v>241</v>
      </c>
      <c r="E54" s="16" t="s">
        <v>484</v>
      </c>
    </row>
    <row r="55" spans="1:5" ht="24" customHeight="1" x14ac:dyDescent="0.2">
      <c r="A55" s="16" t="s">
        <v>110</v>
      </c>
      <c r="B55" s="16" t="s">
        <v>112</v>
      </c>
      <c r="C55" s="17" t="s">
        <v>57</v>
      </c>
      <c r="D55" s="18" t="s">
        <v>240</v>
      </c>
      <c r="E55" s="16" t="s">
        <v>483</v>
      </c>
    </row>
    <row r="56" spans="1:5" ht="26.1" customHeight="1" x14ac:dyDescent="0.2">
      <c r="A56" s="16" t="s">
        <v>113</v>
      </c>
      <c r="B56" s="16" t="s">
        <v>115</v>
      </c>
      <c r="C56" s="17" t="s">
        <v>67</v>
      </c>
      <c r="D56" s="18" t="s">
        <v>242</v>
      </c>
      <c r="E56" s="16" t="s">
        <v>243</v>
      </c>
    </row>
    <row r="57" spans="1:5" ht="26.1" customHeight="1" x14ac:dyDescent="0.2">
      <c r="A57" s="16" t="s">
        <v>116</v>
      </c>
      <c r="B57" s="16" t="s">
        <v>118</v>
      </c>
      <c r="C57" s="17" t="s">
        <v>67</v>
      </c>
      <c r="D57" s="18" t="s">
        <v>244</v>
      </c>
      <c r="E57" s="16" t="s">
        <v>245</v>
      </c>
    </row>
    <row r="58" spans="1:5" ht="24" customHeight="1" x14ac:dyDescent="0.2">
      <c r="A58" s="6" t="s">
        <v>119</v>
      </c>
      <c r="B58" s="6" t="s">
        <v>120</v>
      </c>
      <c r="C58" s="14"/>
      <c r="D58" s="15"/>
      <c r="E58" s="6"/>
    </row>
    <row r="59" spans="1:5" ht="39" customHeight="1" x14ac:dyDescent="0.2">
      <c r="A59" s="16" t="s">
        <v>121</v>
      </c>
      <c r="B59" s="16" t="s">
        <v>123</v>
      </c>
      <c r="C59" s="17" t="s">
        <v>57</v>
      </c>
      <c r="D59" s="18" t="s">
        <v>246</v>
      </c>
      <c r="E59" s="16" t="s">
        <v>482</v>
      </c>
    </row>
    <row r="60" spans="1:5" ht="24" customHeight="1" x14ac:dyDescent="0.2">
      <c r="A60" s="16" t="s">
        <v>124</v>
      </c>
      <c r="B60" s="16" t="s">
        <v>126</v>
      </c>
      <c r="C60" s="17" t="s">
        <v>127</v>
      </c>
      <c r="D60" s="18" t="s">
        <v>247</v>
      </c>
      <c r="E60" s="16" t="s">
        <v>248</v>
      </c>
    </row>
    <row r="61" spans="1:5" ht="24" customHeight="1" x14ac:dyDescent="0.2">
      <c r="A61" s="6" t="s">
        <v>128</v>
      </c>
      <c r="B61" s="6" t="s">
        <v>129</v>
      </c>
      <c r="C61" s="14"/>
      <c r="D61" s="15"/>
      <c r="E61" s="6"/>
    </row>
    <row r="62" spans="1:5" ht="24" customHeight="1" x14ac:dyDescent="0.2">
      <c r="A62" s="6" t="s">
        <v>130</v>
      </c>
      <c r="B62" s="6" t="s">
        <v>131</v>
      </c>
      <c r="C62" s="14"/>
      <c r="D62" s="15"/>
      <c r="E62" s="6"/>
    </row>
    <row r="63" spans="1:5" ht="39" customHeight="1" x14ac:dyDescent="0.2">
      <c r="A63" s="16" t="s">
        <v>132</v>
      </c>
      <c r="B63" s="16" t="s">
        <v>96</v>
      </c>
      <c r="C63" s="17" t="s">
        <v>26</v>
      </c>
      <c r="D63" s="18" t="s">
        <v>249</v>
      </c>
      <c r="E63" s="16" t="s">
        <v>465</v>
      </c>
    </row>
    <row r="64" spans="1:5" ht="26.1" customHeight="1" x14ac:dyDescent="0.2">
      <c r="A64" s="16" t="s">
        <v>133</v>
      </c>
      <c r="B64" s="16" t="s">
        <v>99</v>
      </c>
      <c r="C64" s="17" t="s">
        <v>100</v>
      </c>
      <c r="D64" s="18" t="s">
        <v>250</v>
      </c>
      <c r="E64" s="16" t="s">
        <v>251</v>
      </c>
    </row>
    <row r="65" spans="1:5" ht="39" customHeight="1" x14ac:dyDescent="0.2">
      <c r="A65" s="16" t="s">
        <v>134</v>
      </c>
      <c r="B65" s="16" t="s">
        <v>103</v>
      </c>
      <c r="C65" s="17" t="s">
        <v>57</v>
      </c>
      <c r="D65" s="18" t="s">
        <v>252</v>
      </c>
      <c r="E65" s="16" t="s">
        <v>473</v>
      </c>
    </row>
    <row r="66" spans="1:5" ht="39" customHeight="1" x14ac:dyDescent="0.2">
      <c r="A66" s="16" t="s">
        <v>135</v>
      </c>
      <c r="B66" s="16" t="s">
        <v>136</v>
      </c>
      <c r="C66" s="17" t="s">
        <v>57</v>
      </c>
      <c r="D66" s="18" t="s">
        <v>252</v>
      </c>
      <c r="E66" s="16" t="s">
        <v>473</v>
      </c>
    </row>
    <row r="67" spans="1:5" ht="24" customHeight="1" x14ac:dyDescent="0.2">
      <c r="A67" s="16" t="s">
        <v>137</v>
      </c>
      <c r="B67" s="16" t="s">
        <v>112</v>
      </c>
      <c r="C67" s="17" t="s">
        <v>57</v>
      </c>
      <c r="D67" s="18" t="s">
        <v>252</v>
      </c>
      <c r="E67" s="16" t="s">
        <v>473</v>
      </c>
    </row>
    <row r="68" spans="1:5" ht="26.1" customHeight="1" x14ac:dyDescent="0.2">
      <c r="A68" s="16" t="s">
        <v>138</v>
      </c>
      <c r="B68" s="16" t="s">
        <v>115</v>
      </c>
      <c r="C68" s="17" t="s">
        <v>67</v>
      </c>
      <c r="D68" s="18" t="s">
        <v>253</v>
      </c>
      <c r="E68" s="16" t="s">
        <v>254</v>
      </c>
    </row>
    <row r="69" spans="1:5" ht="26.1" customHeight="1" x14ac:dyDescent="0.2">
      <c r="A69" s="16" t="s">
        <v>139</v>
      </c>
      <c r="B69" s="16" t="s">
        <v>118</v>
      </c>
      <c r="C69" s="17" t="s">
        <v>67</v>
      </c>
      <c r="D69" s="18" t="s">
        <v>255</v>
      </c>
      <c r="E69" s="16" t="s">
        <v>256</v>
      </c>
    </row>
    <row r="70" spans="1:5" ht="26.1" customHeight="1" x14ac:dyDescent="0.2">
      <c r="A70" s="6" t="s">
        <v>140</v>
      </c>
      <c r="B70" s="6" t="s">
        <v>141</v>
      </c>
      <c r="C70" s="14"/>
      <c r="D70" s="15"/>
      <c r="E70" s="6"/>
    </row>
    <row r="71" spans="1:5" ht="39" customHeight="1" x14ac:dyDescent="0.2">
      <c r="A71" s="16" t="s">
        <v>142</v>
      </c>
      <c r="B71" s="16" t="s">
        <v>96</v>
      </c>
      <c r="C71" s="17" t="s">
        <v>26</v>
      </c>
      <c r="D71" s="18" t="s">
        <v>257</v>
      </c>
      <c r="E71" s="16" t="s">
        <v>466</v>
      </c>
    </row>
    <row r="72" spans="1:5" ht="26.1" customHeight="1" x14ac:dyDescent="0.2">
      <c r="A72" s="16" t="s">
        <v>143</v>
      </c>
      <c r="B72" s="16" t="s">
        <v>99</v>
      </c>
      <c r="C72" s="17" t="s">
        <v>100</v>
      </c>
      <c r="D72" s="18" t="s">
        <v>258</v>
      </c>
      <c r="E72" s="16" t="s">
        <v>251</v>
      </c>
    </row>
    <row r="73" spans="1:5" ht="39" customHeight="1" x14ac:dyDescent="0.2">
      <c r="A73" s="16" t="s">
        <v>144</v>
      </c>
      <c r="B73" s="16" t="s">
        <v>103</v>
      </c>
      <c r="C73" s="17" t="s">
        <v>57</v>
      </c>
      <c r="D73" s="18" t="s">
        <v>259</v>
      </c>
      <c r="E73" s="16" t="s">
        <v>474</v>
      </c>
    </row>
    <row r="74" spans="1:5" ht="39" customHeight="1" x14ac:dyDescent="0.2">
      <c r="A74" s="16" t="s">
        <v>145</v>
      </c>
      <c r="B74" s="16" t="s">
        <v>136</v>
      </c>
      <c r="C74" s="17" t="s">
        <v>57</v>
      </c>
      <c r="D74" s="18" t="s">
        <v>259</v>
      </c>
      <c r="E74" s="16" t="s">
        <v>474</v>
      </c>
    </row>
    <row r="75" spans="1:5" ht="24" customHeight="1" x14ac:dyDescent="0.2">
      <c r="A75" s="16" t="s">
        <v>146</v>
      </c>
      <c r="B75" s="16" t="s">
        <v>112</v>
      </c>
      <c r="C75" s="17" t="s">
        <v>57</v>
      </c>
      <c r="D75" s="18" t="s">
        <v>259</v>
      </c>
      <c r="E75" s="16" t="s">
        <v>474</v>
      </c>
    </row>
    <row r="76" spans="1:5" ht="26.1" customHeight="1" x14ac:dyDescent="0.2">
      <c r="A76" s="16" t="s">
        <v>147</v>
      </c>
      <c r="B76" s="16" t="s">
        <v>115</v>
      </c>
      <c r="C76" s="17" t="s">
        <v>67</v>
      </c>
      <c r="D76" s="18" t="s">
        <v>260</v>
      </c>
      <c r="E76" s="16" t="s">
        <v>261</v>
      </c>
    </row>
    <row r="77" spans="1:5" ht="26.1" customHeight="1" x14ac:dyDescent="0.2">
      <c r="A77" s="16" t="s">
        <v>148</v>
      </c>
      <c r="B77" s="16" t="s">
        <v>118</v>
      </c>
      <c r="C77" s="17" t="s">
        <v>67</v>
      </c>
      <c r="D77" s="18" t="s">
        <v>262</v>
      </c>
      <c r="E77" s="16" t="s">
        <v>263</v>
      </c>
    </row>
    <row r="78" spans="1:5" ht="24" customHeight="1" x14ac:dyDescent="0.2">
      <c r="A78" s="6" t="s">
        <v>149</v>
      </c>
      <c r="B78" s="6" t="s">
        <v>150</v>
      </c>
      <c r="C78" s="14"/>
      <c r="D78" s="15"/>
      <c r="E78" s="6"/>
    </row>
    <row r="79" spans="1:5" ht="24" customHeight="1" x14ac:dyDescent="0.2">
      <c r="A79" s="6" t="s">
        <v>151</v>
      </c>
      <c r="B79" s="6" t="s">
        <v>152</v>
      </c>
      <c r="C79" s="14"/>
      <c r="D79" s="15"/>
      <c r="E79" s="6"/>
    </row>
    <row r="80" spans="1:5" ht="39" customHeight="1" x14ac:dyDescent="0.2">
      <c r="A80" s="16" t="s">
        <v>153</v>
      </c>
      <c r="B80" s="16" t="s">
        <v>96</v>
      </c>
      <c r="C80" s="17" t="s">
        <v>26</v>
      </c>
      <c r="D80" s="18" t="s">
        <v>264</v>
      </c>
      <c r="E80" s="16" t="s">
        <v>467</v>
      </c>
    </row>
    <row r="81" spans="1:5" ht="26.1" customHeight="1" x14ac:dyDescent="0.2">
      <c r="A81" s="16" t="s">
        <v>154</v>
      </c>
      <c r="B81" s="16" t="s">
        <v>99</v>
      </c>
      <c r="C81" s="17" t="s">
        <v>100</v>
      </c>
      <c r="D81" s="18" t="s">
        <v>265</v>
      </c>
      <c r="E81" s="16" t="s">
        <v>239</v>
      </c>
    </row>
    <row r="82" spans="1:5" ht="26.1" customHeight="1" x14ac:dyDescent="0.2">
      <c r="A82" s="16" t="s">
        <v>155</v>
      </c>
      <c r="B82" s="16" t="s">
        <v>157</v>
      </c>
      <c r="C82" s="17" t="s">
        <v>100</v>
      </c>
      <c r="D82" s="18" t="s">
        <v>266</v>
      </c>
      <c r="E82" s="16" t="s">
        <v>251</v>
      </c>
    </row>
    <row r="83" spans="1:5" ht="39" customHeight="1" x14ac:dyDescent="0.2">
      <c r="A83" s="16" t="s">
        <v>158</v>
      </c>
      <c r="B83" s="16" t="s">
        <v>103</v>
      </c>
      <c r="C83" s="17" t="s">
        <v>57</v>
      </c>
      <c r="D83" s="18" t="s">
        <v>267</v>
      </c>
      <c r="E83" s="16" t="s">
        <v>475</v>
      </c>
    </row>
    <row r="84" spans="1:5" ht="39" customHeight="1" x14ac:dyDescent="0.2">
      <c r="A84" s="16" t="s">
        <v>159</v>
      </c>
      <c r="B84" s="16" t="s">
        <v>136</v>
      </c>
      <c r="C84" s="17" t="s">
        <v>57</v>
      </c>
      <c r="D84" s="18" t="s">
        <v>267</v>
      </c>
      <c r="E84" s="16" t="s">
        <v>476</v>
      </c>
    </row>
    <row r="85" spans="1:5" ht="24" customHeight="1" x14ac:dyDescent="0.2">
      <c r="A85" s="16" t="s">
        <v>160</v>
      </c>
      <c r="B85" s="16" t="s">
        <v>112</v>
      </c>
      <c r="C85" s="17" t="s">
        <v>57</v>
      </c>
      <c r="D85" s="18" t="s">
        <v>267</v>
      </c>
      <c r="E85" s="16" t="s">
        <v>475</v>
      </c>
    </row>
    <row r="86" spans="1:5" ht="26.1" customHeight="1" x14ac:dyDescent="0.2">
      <c r="A86" s="16" t="s">
        <v>161</v>
      </c>
      <c r="B86" s="16" t="s">
        <v>115</v>
      </c>
      <c r="C86" s="17" t="s">
        <v>67</v>
      </c>
      <c r="D86" s="18" t="s">
        <v>268</v>
      </c>
      <c r="E86" s="16" t="s">
        <v>269</v>
      </c>
    </row>
    <row r="87" spans="1:5" ht="26.1" customHeight="1" x14ac:dyDescent="0.2">
      <c r="A87" s="16" t="s">
        <v>162</v>
      </c>
      <c r="B87" s="16" t="s">
        <v>118</v>
      </c>
      <c r="C87" s="17" t="s">
        <v>67</v>
      </c>
      <c r="D87" s="18" t="s">
        <v>270</v>
      </c>
      <c r="E87" s="16" t="s">
        <v>271</v>
      </c>
    </row>
    <row r="88" spans="1:5" ht="26.1" customHeight="1" x14ac:dyDescent="0.2">
      <c r="A88" s="16" t="s">
        <v>163</v>
      </c>
      <c r="B88" s="16" t="s">
        <v>165</v>
      </c>
      <c r="C88" s="17" t="s">
        <v>74</v>
      </c>
      <c r="D88" s="18" t="s">
        <v>272</v>
      </c>
      <c r="E88" s="16" t="s">
        <v>273</v>
      </c>
    </row>
    <row r="89" spans="1:5" ht="26.1" customHeight="1" x14ac:dyDescent="0.2">
      <c r="A89" s="6" t="s">
        <v>166</v>
      </c>
      <c r="B89" s="6" t="s">
        <v>167</v>
      </c>
      <c r="C89" s="14"/>
      <c r="D89" s="15"/>
      <c r="E89" s="6"/>
    </row>
    <row r="90" spans="1:5" ht="39" customHeight="1" x14ac:dyDescent="0.2">
      <c r="A90" s="16" t="s">
        <v>168</v>
      </c>
      <c r="B90" s="16" t="s">
        <v>96</v>
      </c>
      <c r="C90" s="17" t="s">
        <v>26</v>
      </c>
      <c r="D90" s="18" t="s">
        <v>274</v>
      </c>
      <c r="E90" s="16" t="s">
        <v>468</v>
      </c>
    </row>
    <row r="91" spans="1:5" ht="26.1" customHeight="1" x14ac:dyDescent="0.2">
      <c r="A91" s="16" t="s">
        <v>169</v>
      </c>
      <c r="B91" s="16" t="s">
        <v>99</v>
      </c>
      <c r="C91" s="17" t="s">
        <v>100</v>
      </c>
      <c r="D91" s="18" t="s">
        <v>275</v>
      </c>
      <c r="E91" s="16" t="s">
        <v>239</v>
      </c>
    </row>
    <row r="92" spans="1:5" ht="39" customHeight="1" x14ac:dyDescent="0.2">
      <c r="A92" s="16" t="s">
        <v>170</v>
      </c>
      <c r="B92" s="16" t="s">
        <v>103</v>
      </c>
      <c r="C92" s="17" t="s">
        <v>57</v>
      </c>
      <c r="D92" s="18" t="s">
        <v>276</v>
      </c>
      <c r="E92" s="16" t="s">
        <v>477</v>
      </c>
    </row>
    <row r="93" spans="1:5" ht="24" customHeight="1" x14ac:dyDescent="0.2">
      <c r="A93" s="16" t="s">
        <v>171</v>
      </c>
      <c r="B93" s="16" t="s">
        <v>112</v>
      </c>
      <c r="C93" s="17" t="s">
        <v>57</v>
      </c>
      <c r="D93" s="18" t="s">
        <v>276</v>
      </c>
      <c r="E93" s="16" t="s">
        <v>477</v>
      </c>
    </row>
    <row r="94" spans="1:5" ht="39" customHeight="1" x14ac:dyDescent="0.2">
      <c r="A94" s="16" t="s">
        <v>171</v>
      </c>
      <c r="B94" s="16" t="s">
        <v>136</v>
      </c>
      <c r="C94" s="17" t="s">
        <v>57</v>
      </c>
      <c r="D94" s="18" t="s">
        <v>276</v>
      </c>
      <c r="E94" s="16" t="s">
        <v>477</v>
      </c>
    </row>
    <row r="95" spans="1:5" ht="26.1" customHeight="1" x14ac:dyDescent="0.2">
      <c r="A95" s="16" t="s">
        <v>172</v>
      </c>
      <c r="B95" s="16" t="s">
        <v>115</v>
      </c>
      <c r="C95" s="17" t="s">
        <v>67</v>
      </c>
      <c r="D95" s="18" t="s">
        <v>277</v>
      </c>
      <c r="E95" s="16" t="s">
        <v>278</v>
      </c>
    </row>
    <row r="96" spans="1:5" ht="26.1" customHeight="1" x14ac:dyDescent="0.2">
      <c r="A96" s="16" t="s">
        <v>173</v>
      </c>
      <c r="B96" s="16" t="s">
        <v>118</v>
      </c>
      <c r="C96" s="17" t="s">
        <v>67</v>
      </c>
      <c r="D96" s="18" t="s">
        <v>279</v>
      </c>
      <c r="E96" s="16" t="s">
        <v>280</v>
      </c>
    </row>
    <row r="97" spans="1:5" ht="26.1" customHeight="1" x14ac:dyDescent="0.2">
      <c r="A97" s="16" t="s">
        <v>174</v>
      </c>
      <c r="B97" s="16" t="s">
        <v>176</v>
      </c>
      <c r="C97" s="17" t="s">
        <v>177</v>
      </c>
      <c r="D97" s="18" t="s">
        <v>281</v>
      </c>
      <c r="E97" s="16" t="s">
        <v>282</v>
      </c>
    </row>
    <row r="98" spans="1:5" ht="24" customHeight="1" x14ac:dyDescent="0.2">
      <c r="A98" s="6" t="s">
        <v>488</v>
      </c>
      <c r="B98" s="6" t="s">
        <v>178</v>
      </c>
      <c r="C98" s="14"/>
      <c r="D98" s="15"/>
      <c r="E98" s="6"/>
    </row>
    <row r="99" spans="1:5" ht="39" customHeight="1" x14ac:dyDescent="0.2">
      <c r="A99" s="16" t="s">
        <v>489</v>
      </c>
      <c r="B99" s="16" t="s">
        <v>96</v>
      </c>
      <c r="C99" s="17" t="s">
        <v>26</v>
      </c>
      <c r="D99" s="18" t="s">
        <v>283</v>
      </c>
      <c r="E99" s="16" t="s">
        <v>469</v>
      </c>
    </row>
    <row r="100" spans="1:5" ht="26.1" customHeight="1" x14ac:dyDescent="0.2">
      <c r="A100" s="16" t="s">
        <v>490</v>
      </c>
      <c r="B100" s="16" t="s">
        <v>99</v>
      </c>
      <c r="C100" s="17" t="s">
        <v>100</v>
      </c>
      <c r="D100" s="18" t="s">
        <v>284</v>
      </c>
      <c r="E100" s="16" t="s">
        <v>239</v>
      </c>
    </row>
    <row r="101" spans="1:5" ht="39" customHeight="1" x14ac:dyDescent="0.2">
      <c r="A101" s="16" t="s">
        <v>491</v>
      </c>
      <c r="B101" s="16" t="s">
        <v>103</v>
      </c>
      <c r="C101" s="17" t="s">
        <v>57</v>
      </c>
      <c r="D101" s="18" t="s">
        <v>285</v>
      </c>
      <c r="E101" s="16" t="s">
        <v>478</v>
      </c>
    </row>
    <row r="102" spans="1:5" ht="39" customHeight="1" x14ac:dyDescent="0.2">
      <c r="A102" s="16" t="s">
        <v>492</v>
      </c>
      <c r="B102" s="16" t="s">
        <v>136</v>
      </c>
      <c r="C102" s="17" t="s">
        <v>57</v>
      </c>
      <c r="D102" s="18" t="s">
        <v>285</v>
      </c>
      <c r="E102" s="16" t="s">
        <v>478</v>
      </c>
    </row>
    <row r="103" spans="1:5" ht="24" customHeight="1" x14ac:dyDescent="0.2">
      <c r="A103" s="16" t="s">
        <v>493</v>
      </c>
      <c r="B103" s="16" t="s">
        <v>112</v>
      </c>
      <c r="C103" s="17" t="s">
        <v>57</v>
      </c>
      <c r="D103" s="18" t="s">
        <v>285</v>
      </c>
      <c r="E103" s="16" t="s">
        <v>478</v>
      </c>
    </row>
    <row r="104" spans="1:5" ht="26.1" customHeight="1" x14ac:dyDescent="0.2">
      <c r="A104" s="16" t="s">
        <v>494</v>
      </c>
      <c r="B104" s="16" t="s">
        <v>115</v>
      </c>
      <c r="C104" s="17" t="s">
        <v>67</v>
      </c>
      <c r="D104" s="18" t="s">
        <v>286</v>
      </c>
      <c r="E104" s="16" t="s">
        <v>287</v>
      </c>
    </row>
    <row r="105" spans="1:5" ht="26.1" customHeight="1" x14ac:dyDescent="0.2">
      <c r="A105" s="16" t="s">
        <v>495</v>
      </c>
      <c r="B105" s="16" t="s">
        <v>118</v>
      </c>
      <c r="C105" s="17" t="s">
        <v>67</v>
      </c>
      <c r="D105" s="18" t="s">
        <v>288</v>
      </c>
      <c r="E105" s="16" t="s">
        <v>289</v>
      </c>
    </row>
    <row r="106" spans="1:5" ht="26.1" customHeight="1" x14ac:dyDescent="0.2">
      <c r="A106" s="16" t="s">
        <v>496</v>
      </c>
      <c r="B106" s="16" t="s">
        <v>180</v>
      </c>
      <c r="C106" s="17" t="s">
        <v>40</v>
      </c>
      <c r="D106" s="18" t="s">
        <v>290</v>
      </c>
      <c r="E106" s="16" t="s">
        <v>291</v>
      </c>
    </row>
    <row r="107" spans="1:5" ht="24" customHeight="1" x14ac:dyDescent="0.2">
      <c r="A107" s="6" t="s">
        <v>497</v>
      </c>
      <c r="B107" s="6" t="s">
        <v>181</v>
      </c>
      <c r="C107" s="14"/>
      <c r="D107" s="15"/>
      <c r="E107" s="6"/>
    </row>
    <row r="108" spans="1:5" ht="39" customHeight="1" x14ac:dyDescent="0.2">
      <c r="A108" s="16" t="s">
        <v>498</v>
      </c>
      <c r="B108" s="16" t="s">
        <v>96</v>
      </c>
      <c r="C108" s="17" t="s">
        <v>26</v>
      </c>
      <c r="D108" s="18" t="s">
        <v>292</v>
      </c>
      <c r="E108" s="16" t="s">
        <v>470</v>
      </c>
    </row>
    <row r="109" spans="1:5" ht="39" customHeight="1" x14ac:dyDescent="0.2">
      <c r="A109" s="16" t="s">
        <v>499</v>
      </c>
      <c r="B109" s="16" t="s">
        <v>103</v>
      </c>
      <c r="C109" s="17" t="s">
        <v>57</v>
      </c>
      <c r="D109" s="18" t="s">
        <v>293</v>
      </c>
      <c r="E109" s="16" t="s">
        <v>479</v>
      </c>
    </row>
    <row r="110" spans="1:5" ht="39" customHeight="1" x14ac:dyDescent="0.2">
      <c r="A110" s="16" t="s">
        <v>500</v>
      </c>
      <c r="B110" s="16" t="s">
        <v>136</v>
      </c>
      <c r="C110" s="17" t="s">
        <v>57</v>
      </c>
      <c r="D110" s="18" t="s">
        <v>293</v>
      </c>
      <c r="E110" s="16" t="s">
        <v>480</v>
      </c>
    </row>
    <row r="111" spans="1:5" ht="24" customHeight="1" x14ac:dyDescent="0.2">
      <c r="A111" s="16" t="s">
        <v>501</v>
      </c>
      <c r="B111" s="16" t="s">
        <v>112</v>
      </c>
      <c r="C111" s="17" t="s">
        <v>57</v>
      </c>
      <c r="D111" s="18" t="s">
        <v>293</v>
      </c>
      <c r="E111" s="16" t="s">
        <v>479</v>
      </c>
    </row>
    <row r="112" spans="1:5" ht="26.1" customHeight="1" x14ac:dyDescent="0.2">
      <c r="A112" s="16" t="s">
        <v>502</v>
      </c>
      <c r="B112" s="16" t="s">
        <v>99</v>
      </c>
      <c r="C112" s="17" t="s">
        <v>100</v>
      </c>
      <c r="D112" s="18" t="s">
        <v>294</v>
      </c>
      <c r="E112" s="16" t="s">
        <v>251</v>
      </c>
    </row>
    <row r="113" spans="1:5" ht="26.1" customHeight="1" x14ac:dyDescent="0.2">
      <c r="A113" s="16" t="s">
        <v>503</v>
      </c>
      <c r="B113" s="16" t="s">
        <v>115</v>
      </c>
      <c r="C113" s="17" t="s">
        <v>67</v>
      </c>
      <c r="D113" s="18" t="s">
        <v>295</v>
      </c>
      <c r="E113" s="16" t="s">
        <v>296</v>
      </c>
    </row>
    <row r="114" spans="1:5" ht="26.1" customHeight="1" x14ac:dyDescent="0.2">
      <c r="A114" s="16" t="s">
        <v>504</v>
      </c>
      <c r="B114" s="16" t="s">
        <v>118</v>
      </c>
      <c r="C114" s="17" t="s">
        <v>67</v>
      </c>
      <c r="D114" s="18" t="s">
        <v>297</v>
      </c>
      <c r="E114" s="16" t="s">
        <v>298</v>
      </c>
    </row>
    <row r="115" spans="1:5" ht="24" customHeight="1" x14ac:dyDescent="0.2">
      <c r="A115" s="6" t="s">
        <v>505</v>
      </c>
      <c r="B115" s="6" t="s">
        <v>182</v>
      </c>
      <c r="C115" s="14"/>
      <c r="D115" s="15"/>
      <c r="E115" s="6"/>
    </row>
    <row r="116" spans="1:5" ht="26.1" customHeight="1" x14ac:dyDescent="0.2">
      <c r="A116" s="16" t="s">
        <v>506</v>
      </c>
      <c r="B116" s="16" t="s">
        <v>184</v>
      </c>
      <c r="C116" s="17" t="s">
        <v>26</v>
      </c>
      <c r="D116" s="18" t="s">
        <v>299</v>
      </c>
      <c r="E116" s="16" t="s">
        <v>471</v>
      </c>
    </row>
    <row r="117" spans="1:5" ht="26.1" customHeight="1" x14ac:dyDescent="0.2">
      <c r="A117" s="16" t="s">
        <v>507</v>
      </c>
      <c r="B117" s="16" t="s">
        <v>99</v>
      </c>
      <c r="C117" s="17" t="s">
        <v>100</v>
      </c>
      <c r="D117" s="18" t="s">
        <v>300</v>
      </c>
      <c r="E117" s="16" t="s">
        <v>239</v>
      </c>
    </row>
    <row r="118" spans="1:5" ht="26.1" customHeight="1" x14ac:dyDescent="0.2">
      <c r="A118" s="16" t="s">
        <v>508</v>
      </c>
      <c r="B118" s="16" t="s">
        <v>157</v>
      </c>
      <c r="C118" s="17" t="s">
        <v>100</v>
      </c>
      <c r="D118" s="18" t="s">
        <v>301</v>
      </c>
      <c r="E118" s="16" t="s">
        <v>251</v>
      </c>
    </row>
    <row r="119" spans="1:5" ht="39" customHeight="1" x14ac:dyDescent="0.2">
      <c r="A119" s="16" t="s">
        <v>509</v>
      </c>
      <c r="B119" s="16" t="s">
        <v>103</v>
      </c>
      <c r="C119" s="17" t="s">
        <v>57</v>
      </c>
      <c r="D119" s="18" t="s">
        <v>302</v>
      </c>
      <c r="E119" s="16" t="s">
        <v>481</v>
      </c>
    </row>
    <row r="120" spans="1:5" ht="26.1" customHeight="1" x14ac:dyDescent="0.2">
      <c r="A120" s="16" t="s">
        <v>510</v>
      </c>
      <c r="B120" s="16" t="s">
        <v>118</v>
      </c>
      <c r="C120" s="17" t="s">
        <v>67</v>
      </c>
      <c r="D120" s="18" t="s">
        <v>303</v>
      </c>
      <c r="E120" s="16" t="s">
        <v>304</v>
      </c>
    </row>
    <row r="121" spans="1:5" ht="26.1" customHeight="1" x14ac:dyDescent="0.2">
      <c r="A121" s="16" t="s">
        <v>511</v>
      </c>
      <c r="B121" s="16" t="s">
        <v>118</v>
      </c>
      <c r="C121" s="17" t="s">
        <v>67</v>
      </c>
      <c r="D121" s="18" t="s">
        <v>305</v>
      </c>
      <c r="E121" s="16" t="s">
        <v>306</v>
      </c>
    </row>
    <row r="122" spans="1:5" ht="24" customHeight="1" x14ac:dyDescent="0.2">
      <c r="A122" s="6" t="s">
        <v>185</v>
      </c>
      <c r="B122" s="6" t="s">
        <v>186</v>
      </c>
      <c r="C122" s="14"/>
      <c r="D122" s="15"/>
      <c r="E122" s="6"/>
    </row>
    <row r="123" spans="1:5" ht="26.1" customHeight="1" x14ac:dyDescent="0.2">
      <c r="A123" s="16" t="s">
        <v>187</v>
      </c>
      <c r="B123" s="16" t="s">
        <v>189</v>
      </c>
      <c r="C123" s="17" t="s">
        <v>190</v>
      </c>
      <c r="D123" s="18" t="s">
        <v>307</v>
      </c>
      <c r="E123" s="16" t="s">
        <v>308</v>
      </c>
    </row>
    <row r="124" spans="1:5" ht="26.1" customHeight="1" x14ac:dyDescent="0.2">
      <c r="A124" s="16" t="s">
        <v>191</v>
      </c>
      <c r="B124" s="16" t="s">
        <v>193</v>
      </c>
      <c r="C124" s="17" t="s">
        <v>40</v>
      </c>
      <c r="D124" s="18" t="s">
        <v>309</v>
      </c>
      <c r="E124" s="16" t="s">
        <v>310</v>
      </c>
    </row>
    <row r="125" spans="1:5" ht="26.1" customHeight="1" x14ac:dyDescent="0.2">
      <c r="A125" s="16" t="s">
        <v>194</v>
      </c>
      <c r="B125" s="16" t="s">
        <v>196</v>
      </c>
      <c r="C125" s="17" t="s">
        <v>40</v>
      </c>
      <c r="D125" s="18" t="s">
        <v>311</v>
      </c>
      <c r="E125" s="16" t="s">
        <v>312</v>
      </c>
    </row>
    <row r="126" spans="1:5" ht="39" customHeight="1" x14ac:dyDescent="0.2">
      <c r="A126" s="16" t="s">
        <v>197</v>
      </c>
      <c r="B126" s="16" t="s">
        <v>199</v>
      </c>
      <c r="C126" s="17" t="s">
        <v>40</v>
      </c>
      <c r="D126" s="18" t="s">
        <v>313</v>
      </c>
      <c r="E126" s="16" t="s">
        <v>314</v>
      </c>
    </row>
    <row r="127" spans="1:5" ht="24" customHeight="1" x14ac:dyDescent="0.2">
      <c r="A127" s="16" t="s">
        <v>200</v>
      </c>
      <c r="B127" s="16" t="s">
        <v>202</v>
      </c>
      <c r="C127" s="17" t="s">
        <v>40</v>
      </c>
      <c r="D127" s="18" t="s">
        <v>315</v>
      </c>
      <c r="E127" s="16" t="s">
        <v>316</v>
      </c>
    </row>
    <row r="128" spans="1:5" ht="24" customHeight="1" x14ac:dyDescent="0.2">
      <c r="A128" s="6" t="s">
        <v>203</v>
      </c>
      <c r="B128" s="6" t="s">
        <v>204</v>
      </c>
      <c r="C128" s="14"/>
      <c r="D128" s="15"/>
      <c r="E128" s="6"/>
    </row>
    <row r="129" spans="1:8" ht="51.95" customHeight="1" x14ac:dyDescent="0.2">
      <c r="A129" s="16" t="s">
        <v>205</v>
      </c>
      <c r="B129" s="16" t="s">
        <v>207</v>
      </c>
      <c r="C129" s="17" t="s">
        <v>57</v>
      </c>
      <c r="D129" s="18" t="s">
        <v>317</v>
      </c>
      <c r="E129" s="16" t="s">
        <v>486</v>
      </c>
    </row>
    <row r="130" spans="1:8" ht="26.1" customHeight="1" x14ac:dyDescent="0.2">
      <c r="A130" s="16" t="s">
        <v>208</v>
      </c>
      <c r="B130" s="16" t="s">
        <v>210</v>
      </c>
      <c r="C130" s="17" t="s">
        <v>40</v>
      </c>
      <c r="D130" s="18" t="s">
        <v>318</v>
      </c>
      <c r="E130" s="16" t="s">
        <v>319</v>
      </c>
    </row>
    <row r="131" spans="1:8" x14ac:dyDescent="0.2">
      <c r="A131" s="9"/>
      <c r="B131" s="9"/>
      <c r="C131" s="9"/>
      <c r="D131" s="9"/>
      <c r="E131" s="9"/>
      <c r="F131" s="9"/>
      <c r="G131" s="9"/>
      <c r="H131" s="9"/>
    </row>
    <row r="132" spans="1:8" x14ac:dyDescent="0.2">
      <c r="A132" s="116"/>
      <c r="B132" s="116"/>
      <c r="C132" s="116"/>
      <c r="D132" s="112" t="s">
        <v>211</v>
      </c>
      <c r="E132" s="116"/>
      <c r="F132" s="117">
        <v>1224150.19</v>
      </c>
      <c r="G132" s="116"/>
      <c r="H132" s="116"/>
    </row>
    <row r="133" spans="1:8" x14ac:dyDescent="0.2">
      <c r="A133" s="116"/>
      <c r="B133" s="116"/>
      <c r="C133" s="116"/>
      <c r="D133" s="112" t="s">
        <v>212</v>
      </c>
      <c r="E133" s="116"/>
      <c r="F133" s="117">
        <v>227168.82</v>
      </c>
      <c r="G133" s="116"/>
      <c r="H133" s="116"/>
    </row>
    <row r="134" spans="1:8" x14ac:dyDescent="0.2">
      <c r="A134" s="116"/>
      <c r="B134" s="116"/>
      <c r="C134" s="116"/>
      <c r="D134" s="112" t="s">
        <v>213</v>
      </c>
      <c r="E134" s="116"/>
      <c r="F134" s="117">
        <v>1451319.01</v>
      </c>
      <c r="G134" s="116"/>
      <c r="H134" s="116"/>
    </row>
    <row r="135" spans="1:8" ht="60" customHeight="1" x14ac:dyDescent="0.2">
      <c r="A135" s="12"/>
      <c r="B135" s="12"/>
      <c r="C135" s="12"/>
      <c r="D135" s="12"/>
      <c r="E135" s="12"/>
      <c r="F135" s="12"/>
      <c r="G135" s="12"/>
      <c r="H135" s="12"/>
    </row>
    <row r="136" spans="1:8" ht="69.95" customHeight="1" x14ac:dyDescent="0.2">
      <c r="A136" s="118"/>
      <c r="B136" s="114"/>
      <c r="C136" s="114"/>
      <c r="D136" s="114"/>
      <c r="E136" s="114"/>
      <c r="F136" s="114"/>
      <c r="G136" s="114"/>
      <c r="H136" s="114"/>
    </row>
  </sheetData>
  <mergeCells count="15">
    <mergeCell ref="A136:H136"/>
    <mergeCell ref="A133:C133"/>
    <mergeCell ref="D133:E133"/>
    <mergeCell ref="F133:H133"/>
    <mergeCell ref="A134:C134"/>
    <mergeCell ref="D134:E134"/>
    <mergeCell ref="F134:H134"/>
    <mergeCell ref="A132:C132"/>
    <mergeCell ref="D132:E132"/>
    <mergeCell ref="F132:H132"/>
    <mergeCell ref="F1:H1"/>
    <mergeCell ref="I1:J1"/>
    <mergeCell ref="F2:H2"/>
    <mergeCell ref="I2:J2"/>
    <mergeCell ref="A3:E3"/>
  </mergeCells>
  <pageMargins left="0.5" right="0.5" top="1" bottom="1" header="0.5" footer="0.5"/>
  <pageSetup paperSize="9" scale="41" fitToHeight="0" orientation="portrait"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E732-7265-4D5A-AA29-952243ABC960}">
  <dimension ref="A1:C112"/>
  <sheetViews>
    <sheetView workbookViewId="0">
      <selection activeCell="I15" sqref="I15"/>
    </sheetView>
  </sheetViews>
  <sheetFormatPr defaultRowHeight="14.25" x14ac:dyDescent="0.2"/>
  <cols>
    <col min="2" max="2" width="30.625" customWidth="1"/>
    <col min="3" max="3" width="28.75" customWidth="1"/>
    <col min="4" max="4" width="9.125" customWidth="1"/>
  </cols>
  <sheetData>
    <row r="1" spans="1:3" x14ac:dyDescent="0.2">
      <c r="A1" s="119" t="s">
        <v>513</v>
      </c>
      <c r="B1" s="120"/>
      <c r="C1" s="121"/>
    </row>
    <row r="2" spans="1:3" x14ac:dyDescent="0.2">
      <c r="A2" s="1" t="s">
        <v>358</v>
      </c>
      <c r="B2" s="1" t="s">
        <v>356</v>
      </c>
      <c r="C2" s="1" t="s">
        <v>357</v>
      </c>
    </row>
    <row r="3" spans="1:3" x14ac:dyDescent="0.2">
      <c r="A3" s="16" t="s">
        <v>353</v>
      </c>
      <c r="B3" s="17">
        <v>2.6</v>
      </c>
      <c r="C3" s="17">
        <v>20.6</v>
      </c>
    </row>
    <row r="4" spans="1:3" x14ac:dyDescent="0.2">
      <c r="A4" s="16" t="s">
        <v>354</v>
      </c>
      <c r="B4" s="17">
        <v>6.8</v>
      </c>
      <c r="C4" s="17">
        <v>2.1</v>
      </c>
    </row>
    <row r="5" spans="1:3" x14ac:dyDescent="0.2">
      <c r="A5" s="16" t="s">
        <v>355</v>
      </c>
      <c r="B5" s="17">
        <v>4.3</v>
      </c>
      <c r="C5" s="17">
        <v>34.700000000000003</v>
      </c>
    </row>
    <row r="6" spans="1:3" x14ac:dyDescent="0.2">
      <c r="A6" s="74"/>
      <c r="B6" s="75"/>
      <c r="C6" s="76"/>
    </row>
    <row r="7" spans="1:3" x14ac:dyDescent="0.2">
      <c r="A7" s="119" t="s">
        <v>361</v>
      </c>
      <c r="B7" s="120"/>
      <c r="C7" s="121"/>
    </row>
    <row r="8" spans="1:3" x14ac:dyDescent="0.2">
      <c r="A8" s="17"/>
      <c r="B8" s="17"/>
      <c r="C8" s="17"/>
    </row>
    <row r="9" spans="1:3" x14ac:dyDescent="0.2">
      <c r="A9" s="17"/>
      <c r="B9" s="17"/>
      <c r="C9" s="17"/>
    </row>
    <row r="10" spans="1:3" x14ac:dyDescent="0.2">
      <c r="A10" s="17"/>
      <c r="B10" s="17"/>
      <c r="C10" s="17"/>
    </row>
    <row r="11" spans="1:3" x14ac:dyDescent="0.2">
      <c r="A11" s="17"/>
      <c r="B11" s="17"/>
      <c r="C11" s="17"/>
    </row>
    <row r="12" spans="1:3" x14ac:dyDescent="0.2">
      <c r="A12" s="17"/>
      <c r="B12" s="17"/>
      <c r="C12" s="17"/>
    </row>
    <row r="13" spans="1:3" x14ac:dyDescent="0.2">
      <c r="A13" s="17"/>
      <c r="B13" s="17"/>
      <c r="C13" s="17"/>
    </row>
    <row r="14" spans="1:3" x14ac:dyDescent="0.2">
      <c r="A14" s="17"/>
      <c r="B14" s="17"/>
      <c r="C14" s="17"/>
    </row>
    <row r="15" spans="1:3" x14ac:dyDescent="0.2">
      <c r="A15" s="17"/>
      <c r="B15" s="17"/>
      <c r="C15" s="17"/>
    </row>
    <row r="16" spans="1:3" x14ac:dyDescent="0.2">
      <c r="A16" s="17"/>
      <c r="B16" s="17"/>
      <c r="C16" s="17"/>
    </row>
    <row r="17" spans="1:3" x14ac:dyDescent="0.2">
      <c r="A17" s="17"/>
      <c r="B17" s="17"/>
      <c r="C17" s="17"/>
    </row>
    <row r="18" spans="1:3" x14ac:dyDescent="0.2">
      <c r="A18" s="17"/>
      <c r="B18" s="17"/>
      <c r="C18" s="17"/>
    </row>
    <row r="19" spans="1:3" x14ac:dyDescent="0.2">
      <c r="A19" s="17"/>
      <c r="B19" s="17"/>
      <c r="C19" s="17"/>
    </row>
    <row r="20" spans="1:3" x14ac:dyDescent="0.2">
      <c r="A20" s="17"/>
      <c r="B20" s="17"/>
      <c r="C20" s="17"/>
    </row>
    <row r="21" spans="1:3" x14ac:dyDescent="0.2">
      <c r="A21" s="17"/>
      <c r="B21" s="17"/>
      <c r="C21" s="17"/>
    </row>
    <row r="22" spans="1:3" x14ac:dyDescent="0.2">
      <c r="A22" s="17"/>
      <c r="B22" s="17"/>
      <c r="C22" s="17"/>
    </row>
    <row r="23" spans="1:3" x14ac:dyDescent="0.2">
      <c r="A23" s="17"/>
      <c r="B23" s="17"/>
      <c r="C23" s="17"/>
    </row>
    <row r="24" spans="1:3" x14ac:dyDescent="0.2">
      <c r="A24" s="17"/>
      <c r="B24" s="17"/>
      <c r="C24" s="17"/>
    </row>
    <row r="25" spans="1:3" x14ac:dyDescent="0.2">
      <c r="A25" s="17"/>
      <c r="B25" s="17"/>
      <c r="C25" s="17"/>
    </row>
    <row r="26" spans="1:3" x14ac:dyDescent="0.2">
      <c r="A26" s="17"/>
      <c r="B26" s="17"/>
      <c r="C26" s="17"/>
    </row>
    <row r="27" spans="1:3" x14ac:dyDescent="0.2">
      <c r="A27" s="17"/>
      <c r="B27" s="17"/>
      <c r="C27" s="17"/>
    </row>
    <row r="28" spans="1:3" x14ac:dyDescent="0.2">
      <c r="A28" s="17"/>
      <c r="B28" s="17"/>
      <c r="C28" s="17"/>
    </row>
    <row r="29" spans="1:3" x14ac:dyDescent="0.2">
      <c r="A29" s="17"/>
      <c r="B29" s="17"/>
      <c r="C29" s="17"/>
    </row>
    <row r="30" spans="1:3" x14ac:dyDescent="0.2">
      <c r="A30" s="17"/>
      <c r="B30" s="17"/>
      <c r="C30" s="17"/>
    </row>
    <row r="31" spans="1:3" x14ac:dyDescent="0.2">
      <c r="A31" s="17"/>
      <c r="B31" s="17"/>
      <c r="C31" s="17"/>
    </row>
    <row r="32" spans="1:3" x14ac:dyDescent="0.2">
      <c r="A32" s="17"/>
      <c r="B32" s="17"/>
      <c r="C32" s="17"/>
    </row>
    <row r="33" spans="1:3" x14ac:dyDescent="0.2">
      <c r="A33" s="17"/>
      <c r="B33" s="17"/>
      <c r="C33" s="17"/>
    </row>
    <row r="34" spans="1:3" x14ac:dyDescent="0.2">
      <c r="A34" s="17"/>
      <c r="B34" s="17"/>
      <c r="C34" s="17"/>
    </row>
    <row r="35" spans="1:3" x14ac:dyDescent="0.2">
      <c r="A35" s="17"/>
      <c r="B35" s="17"/>
      <c r="C35" s="17"/>
    </row>
    <row r="36" spans="1:3" x14ac:dyDescent="0.2">
      <c r="A36" s="17"/>
      <c r="B36" s="17"/>
      <c r="C36" s="17"/>
    </row>
    <row r="37" spans="1:3" x14ac:dyDescent="0.2">
      <c r="A37" s="17"/>
      <c r="B37" s="17"/>
      <c r="C37" s="17"/>
    </row>
    <row r="38" spans="1:3" x14ac:dyDescent="0.2">
      <c r="A38" s="17"/>
      <c r="B38" s="17"/>
      <c r="C38" s="17"/>
    </row>
    <row r="39" spans="1:3" x14ac:dyDescent="0.2">
      <c r="A39" s="17"/>
      <c r="B39" s="17"/>
      <c r="C39" s="17"/>
    </row>
    <row r="40" spans="1:3" x14ac:dyDescent="0.2">
      <c r="A40" s="17"/>
      <c r="B40" s="17"/>
      <c r="C40" s="17"/>
    </row>
    <row r="41" spans="1:3" x14ac:dyDescent="0.2">
      <c r="A41" s="17"/>
      <c r="B41" s="17"/>
      <c r="C41" s="17"/>
    </row>
    <row r="42" spans="1:3" x14ac:dyDescent="0.2">
      <c r="A42" s="17"/>
      <c r="B42" s="17"/>
      <c r="C42" s="17"/>
    </row>
    <row r="43" spans="1:3" x14ac:dyDescent="0.2">
      <c r="A43" s="17"/>
      <c r="B43" s="17"/>
      <c r="C43" s="17"/>
    </row>
    <row r="44" spans="1:3" ht="14.25" customHeight="1" x14ac:dyDescent="0.2">
      <c r="A44" s="119" t="s">
        <v>360</v>
      </c>
      <c r="B44" s="120"/>
      <c r="C44" s="121"/>
    </row>
    <row r="45" spans="1:3" x14ac:dyDescent="0.2">
      <c r="A45" s="119"/>
      <c r="B45" s="120"/>
      <c r="C45" s="121"/>
    </row>
    <row r="46" spans="1:3" x14ac:dyDescent="0.2">
      <c r="A46" s="17"/>
      <c r="B46" s="17"/>
      <c r="C46" s="17"/>
    </row>
    <row r="47" spans="1:3" x14ac:dyDescent="0.2">
      <c r="A47" s="17"/>
      <c r="B47" s="17"/>
      <c r="C47" s="17"/>
    </row>
    <row r="48" spans="1:3" x14ac:dyDescent="0.2">
      <c r="A48" s="17"/>
      <c r="B48" s="17"/>
      <c r="C48" s="17"/>
    </row>
    <row r="49" spans="1:3" x14ac:dyDescent="0.2">
      <c r="A49" s="17"/>
      <c r="B49" s="17"/>
      <c r="C49" s="17"/>
    </row>
    <row r="50" spans="1:3" x14ac:dyDescent="0.2">
      <c r="A50" s="17"/>
      <c r="B50" s="17"/>
      <c r="C50" s="17"/>
    </row>
    <row r="51" spans="1:3" x14ac:dyDescent="0.2">
      <c r="A51" s="17"/>
      <c r="B51" s="17"/>
      <c r="C51" s="17"/>
    </row>
    <row r="52" spans="1:3" x14ac:dyDescent="0.2">
      <c r="A52" s="17"/>
      <c r="B52" s="17"/>
      <c r="C52" s="17"/>
    </row>
    <row r="53" spans="1:3" x14ac:dyDescent="0.2">
      <c r="A53" s="17"/>
      <c r="B53" s="17"/>
      <c r="C53" s="17"/>
    </row>
    <row r="54" spans="1:3" x14ac:dyDescent="0.2">
      <c r="A54" s="17"/>
      <c r="B54" s="17"/>
      <c r="C54" s="17"/>
    </row>
    <row r="55" spans="1:3" x14ac:dyDescent="0.2">
      <c r="A55" s="17"/>
      <c r="B55" s="17"/>
      <c r="C55" s="17"/>
    </row>
    <row r="56" spans="1:3" x14ac:dyDescent="0.2">
      <c r="A56" s="17"/>
      <c r="B56" s="17"/>
      <c r="C56" s="17"/>
    </row>
    <row r="57" spans="1:3" x14ac:dyDescent="0.2">
      <c r="A57" s="17"/>
      <c r="B57" s="17"/>
      <c r="C57" s="17"/>
    </row>
    <row r="58" spans="1:3" x14ac:dyDescent="0.2">
      <c r="A58" s="17"/>
      <c r="B58" s="17"/>
      <c r="C58" s="17"/>
    </row>
    <row r="59" spans="1:3" x14ac:dyDescent="0.2">
      <c r="A59" s="17"/>
      <c r="B59" s="17"/>
      <c r="C59" s="17"/>
    </row>
    <row r="60" spans="1:3" x14ac:dyDescent="0.2">
      <c r="A60" s="17"/>
      <c r="B60" s="17"/>
      <c r="C60" s="17"/>
    </row>
    <row r="61" spans="1:3" x14ac:dyDescent="0.2">
      <c r="A61" s="17"/>
      <c r="B61" s="17"/>
      <c r="C61" s="17"/>
    </row>
    <row r="62" spans="1:3" x14ac:dyDescent="0.2">
      <c r="A62" s="17"/>
      <c r="B62" s="17"/>
      <c r="C62" s="17"/>
    </row>
    <row r="63" spans="1:3" x14ac:dyDescent="0.2">
      <c r="A63" s="17"/>
      <c r="B63" s="17"/>
      <c r="C63" s="17"/>
    </row>
    <row r="64" spans="1:3" x14ac:dyDescent="0.2">
      <c r="A64" s="17"/>
      <c r="B64" s="17"/>
      <c r="C64" s="17"/>
    </row>
    <row r="65" spans="1:3" x14ac:dyDescent="0.2">
      <c r="A65" s="17"/>
      <c r="B65" s="17"/>
      <c r="C65" s="17"/>
    </row>
    <row r="66" spans="1:3" x14ac:dyDescent="0.2">
      <c r="A66" s="17"/>
      <c r="B66" s="17"/>
      <c r="C66" s="17"/>
    </row>
    <row r="67" spans="1:3" x14ac:dyDescent="0.2">
      <c r="A67" s="17"/>
      <c r="B67" s="17"/>
      <c r="C67" s="17"/>
    </row>
    <row r="68" spans="1:3" x14ac:dyDescent="0.2">
      <c r="A68" s="17"/>
      <c r="B68" s="17"/>
      <c r="C68" s="17"/>
    </row>
    <row r="69" spans="1:3" x14ac:dyDescent="0.2">
      <c r="A69" s="17"/>
      <c r="B69" s="17"/>
      <c r="C69" s="17"/>
    </row>
    <row r="70" spans="1:3" x14ac:dyDescent="0.2">
      <c r="A70" s="17"/>
      <c r="B70" s="17"/>
      <c r="C70" s="17"/>
    </row>
    <row r="71" spans="1:3" x14ac:dyDescent="0.2">
      <c r="A71" s="17"/>
      <c r="B71" s="17"/>
      <c r="C71" s="17"/>
    </row>
    <row r="72" spans="1:3" x14ac:dyDescent="0.2">
      <c r="A72" s="17"/>
      <c r="B72" s="17"/>
      <c r="C72" s="17"/>
    </row>
    <row r="73" spans="1:3" x14ac:dyDescent="0.2">
      <c r="A73" s="17"/>
      <c r="B73" s="17"/>
      <c r="C73" s="17"/>
    </row>
    <row r="74" spans="1:3" x14ac:dyDescent="0.2">
      <c r="A74" s="17"/>
      <c r="B74" s="17"/>
      <c r="C74" s="17"/>
    </row>
    <row r="75" spans="1:3" x14ac:dyDescent="0.2">
      <c r="A75" s="17"/>
      <c r="B75" s="17"/>
      <c r="C75" s="17"/>
    </row>
    <row r="76" spans="1:3" x14ac:dyDescent="0.2">
      <c r="A76" s="17"/>
      <c r="B76" s="17"/>
      <c r="C76" s="17"/>
    </row>
    <row r="77" spans="1:3" x14ac:dyDescent="0.2">
      <c r="A77" s="17"/>
      <c r="B77" s="17"/>
      <c r="C77" s="17"/>
    </row>
    <row r="78" spans="1:3" ht="14.25" customHeight="1" x14ac:dyDescent="0.2">
      <c r="A78" s="119" t="s">
        <v>359</v>
      </c>
      <c r="B78" s="120"/>
      <c r="C78" s="121"/>
    </row>
    <row r="79" spans="1:3" x14ac:dyDescent="0.2">
      <c r="A79" s="17"/>
      <c r="B79" s="17"/>
      <c r="C79" s="17"/>
    </row>
    <row r="80" spans="1:3" x14ac:dyDescent="0.2">
      <c r="A80" s="17"/>
      <c r="B80" s="17"/>
      <c r="C80" s="17"/>
    </row>
    <row r="81" spans="1:3" x14ac:dyDescent="0.2">
      <c r="A81" s="17"/>
      <c r="B81" s="17"/>
      <c r="C81" s="17"/>
    </row>
    <row r="82" spans="1:3" x14ac:dyDescent="0.2">
      <c r="A82" s="17"/>
      <c r="B82" s="17"/>
      <c r="C82" s="17"/>
    </row>
    <row r="83" spans="1:3" x14ac:dyDescent="0.2">
      <c r="A83" s="17"/>
      <c r="B83" s="17"/>
      <c r="C83" s="17"/>
    </row>
    <row r="84" spans="1:3" x14ac:dyDescent="0.2">
      <c r="A84" s="17"/>
      <c r="B84" s="17"/>
      <c r="C84" s="17"/>
    </row>
    <row r="85" spans="1:3" x14ac:dyDescent="0.2">
      <c r="A85" s="17"/>
      <c r="B85" s="17"/>
      <c r="C85" s="17"/>
    </row>
    <row r="86" spans="1:3" x14ac:dyDescent="0.2">
      <c r="A86" s="17"/>
      <c r="B86" s="17"/>
      <c r="C86" s="17"/>
    </row>
    <row r="87" spans="1:3" x14ac:dyDescent="0.2">
      <c r="A87" s="17"/>
      <c r="B87" s="17"/>
      <c r="C87" s="17"/>
    </row>
    <row r="88" spans="1:3" x14ac:dyDescent="0.2">
      <c r="A88" s="17"/>
      <c r="B88" s="17"/>
      <c r="C88" s="17"/>
    </row>
    <row r="89" spans="1:3" x14ac:dyDescent="0.2">
      <c r="A89" s="17"/>
      <c r="B89" s="17"/>
      <c r="C89" s="17"/>
    </row>
    <row r="90" spans="1:3" x14ac:dyDescent="0.2">
      <c r="A90" s="17"/>
      <c r="B90" s="17"/>
      <c r="C90" s="17"/>
    </row>
    <row r="91" spans="1:3" x14ac:dyDescent="0.2">
      <c r="A91" s="17"/>
      <c r="B91" s="17"/>
      <c r="C91" s="17"/>
    </row>
    <row r="92" spans="1:3" x14ac:dyDescent="0.2">
      <c r="A92" s="17"/>
      <c r="B92" s="17"/>
      <c r="C92" s="17"/>
    </row>
    <row r="93" spans="1:3" x14ac:dyDescent="0.2">
      <c r="A93" s="17"/>
      <c r="B93" s="17"/>
      <c r="C93" s="17"/>
    </row>
    <row r="94" spans="1:3" x14ac:dyDescent="0.2">
      <c r="A94" s="17"/>
      <c r="B94" s="17"/>
      <c r="C94" s="17"/>
    </row>
    <row r="95" spans="1:3" x14ac:dyDescent="0.2">
      <c r="A95" s="17"/>
      <c r="B95" s="17"/>
      <c r="C95" s="17"/>
    </row>
    <row r="96" spans="1:3" x14ac:dyDescent="0.2">
      <c r="A96" s="17"/>
      <c r="B96" s="17"/>
      <c r="C96" s="17"/>
    </row>
    <row r="97" spans="1:3" x14ac:dyDescent="0.2">
      <c r="A97" s="17"/>
      <c r="B97" s="17"/>
      <c r="C97" s="17"/>
    </row>
    <row r="98" spans="1:3" x14ac:dyDescent="0.2">
      <c r="A98" s="17"/>
      <c r="B98" s="17"/>
      <c r="C98" s="17"/>
    </row>
    <row r="99" spans="1:3" x14ac:dyDescent="0.2">
      <c r="A99" s="17"/>
      <c r="B99" s="17"/>
      <c r="C99" s="17"/>
    </row>
    <row r="100" spans="1:3" x14ac:dyDescent="0.2">
      <c r="A100" s="17"/>
      <c r="B100" s="17"/>
      <c r="C100" s="17"/>
    </row>
    <row r="101" spans="1:3" x14ac:dyDescent="0.2">
      <c r="A101" s="17"/>
      <c r="B101" s="17"/>
      <c r="C101" s="17"/>
    </row>
    <row r="102" spans="1:3" x14ac:dyDescent="0.2">
      <c r="A102" s="17"/>
      <c r="B102" s="17"/>
      <c r="C102" s="17"/>
    </row>
    <row r="103" spans="1:3" x14ac:dyDescent="0.2">
      <c r="A103" s="17"/>
      <c r="B103" s="17"/>
      <c r="C103" s="17"/>
    </row>
    <row r="104" spans="1:3" x14ac:dyDescent="0.2">
      <c r="A104" s="17"/>
      <c r="B104" s="17"/>
      <c r="C104" s="17"/>
    </row>
    <row r="105" spans="1:3" x14ac:dyDescent="0.2">
      <c r="A105" s="17"/>
      <c r="B105" s="17"/>
      <c r="C105" s="17"/>
    </row>
    <row r="106" spans="1:3" x14ac:dyDescent="0.2">
      <c r="A106" s="17"/>
      <c r="B106" s="17"/>
      <c r="C106" s="17"/>
    </row>
    <row r="107" spans="1:3" x14ac:dyDescent="0.2">
      <c r="A107" s="17"/>
      <c r="B107" s="17"/>
      <c r="C107" s="17"/>
    </row>
    <row r="108" spans="1:3" x14ac:dyDescent="0.2">
      <c r="A108" s="17"/>
      <c r="B108" s="17"/>
      <c r="C108" s="17"/>
    </row>
    <row r="109" spans="1:3" x14ac:dyDescent="0.2">
      <c r="A109" s="17"/>
      <c r="B109" s="17"/>
      <c r="C109" s="17"/>
    </row>
    <row r="110" spans="1:3" x14ac:dyDescent="0.2">
      <c r="A110" s="17"/>
      <c r="B110" s="17"/>
      <c r="C110" s="17"/>
    </row>
    <row r="111" spans="1:3" x14ac:dyDescent="0.2">
      <c r="A111" s="17"/>
      <c r="B111" s="17"/>
      <c r="C111" s="17"/>
    </row>
    <row r="112" spans="1:3" x14ac:dyDescent="0.2">
      <c r="A112" s="17"/>
      <c r="B112" s="17"/>
      <c r="C112" s="17"/>
    </row>
  </sheetData>
  <mergeCells count="5">
    <mergeCell ref="A7:C7"/>
    <mergeCell ref="A44:C44"/>
    <mergeCell ref="A45:C45"/>
    <mergeCell ref="A78:C78"/>
    <mergeCell ref="A1:C1"/>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E1A4-9C94-4B3A-B3F2-E6F59EF3B420}">
  <sheetPr>
    <pageSetUpPr fitToPage="1"/>
  </sheetPr>
  <dimension ref="B2:L120"/>
  <sheetViews>
    <sheetView view="pageBreakPreview" topLeftCell="A4" zoomScale="145" zoomScaleNormal="130" zoomScaleSheetLayoutView="145" workbookViewId="0">
      <selection activeCell="G72" sqref="G72"/>
    </sheetView>
  </sheetViews>
  <sheetFormatPr defaultColWidth="8" defaultRowHeight="12.75" x14ac:dyDescent="0.2"/>
  <cols>
    <col min="1" max="1" width="3" style="26" customWidth="1"/>
    <col min="2" max="3" width="7.25" style="26" customWidth="1"/>
    <col min="4" max="4" width="26.625" style="26" customWidth="1"/>
    <col min="5" max="8" width="11.125" style="26" customWidth="1"/>
    <col min="9" max="11" width="13.75" style="27" customWidth="1"/>
    <col min="12" max="251" width="8" style="26"/>
    <col min="252" max="252" width="13.375" style="26" customWidth="1"/>
    <col min="253" max="253" width="26.625" style="26" customWidth="1"/>
    <col min="254" max="254" width="7.75" style="26" customWidth="1"/>
    <col min="255" max="255" width="8.125" style="26" customWidth="1"/>
    <col min="256" max="256" width="9.125" style="26" customWidth="1"/>
    <col min="257" max="257" width="4.375" style="26" customWidth="1"/>
    <col min="258" max="258" width="5.5" style="26" customWidth="1"/>
    <col min="259" max="259" width="11.25" style="26" customWidth="1"/>
    <col min="260" max="260" width="8.5" style="26" bestFit="1" customWidth="1"/>
    <col min="261" max="507" width="8" style="26"/>
    <col min="508" max="508" width="13.375" style="26" customWidth="1"/>
    <col min="509" max="509" width="26.625" style="26" customWidth="1"/>
    <col min="510" max="510" width="7.75" style="26" customWidth="1"/>
    <col min="511" max="511" width="8.125" style="26" customWidth="1"/>
    <col min="512" max="512" width="9.125" style="26" customWidth="1"/>
    <col min="513" max="513" width="4.375" style="26" customWidth="1"/>
    <col min="514" max="514" width="5.5" style="26" customWidth="1"/>
    <col min="515" max="515" width="11.25" style="26" customWidth="1"/>
    <col min="516" max="516" width="8.5" style="26" bestFit="1" customWidth="1"/>
    <col min="517" max="763" width="8" style="26"/>
    <col min="764" max="764" width="13.375" style="26" customWidth="1"/>
    <col min="765" max="765" width="26.625" style="26" customWidth="1"/>
    <col min="766" max="766" width="7.75" style="26" customWidth="1"/>
    <col min="767" max="767" width="8.125" style="26" customWidth="1"/>
    <col min="768" max="768" width="9.125" style="26" customWidth="1"/>
    <col min="769" max="769" width="4.375" style="26" customWidth="1"/>
    <col min="770" max="770" width="5.5" style="26" customWidth="1"/>
    <col min="771" max="771" width="11.25" style="26" customWidth="1"/>
    <col min="772" max="772" width="8.5" style="26" bestFit="1" customWidth="1"/>
    <col min="773" max="1019" width="8" style="26"/>
    <col min="1020" max="1020" width="13.375" style="26" customWidth="1"/>
    <col min="1021" max="1021" width="26.625" style="26" customWidth="1"/>
    <col min="1022" max="1022" width="7.75" style="26" customWidth="1"/>
    <col min="1023" max="1023" width="8.125" style="26" customWidth="1"/>
    <col min="1024" max="1024" width="9.125" style="26" customWidth="1"/>
    <col min="1025" max="1025" width="4.375" style="26" customWidth="1"/>
    <col min="1026" max="1026" width="5.5" style="26" customWidth="1"/>
    <col min="1027" max="1027" width="11.25" style="26" customWidth="1"/>
    <col min="1028" max="1028" width="8.5" style="26" bestFit="1" customWidth="1"/>
    <col min="1029" max="1275" width="8" style="26"/>
    <col min="1276" max="1276" width="13.375" style="26" customWidth="1"/>
    <col min="1277" max="1277" width="26.625" style="26" customWidth="1"/>
    <col min="1278" max="1278" width="7.75" style="26" customWidth="1"/>
    <col min="1279" max="1279" width="8.125" style="26" customWidth="1"/>
    <col min="1280" max="1280" width="9.125" style="26" customWidth="1"/>
    <col min="1281" max="1281" width="4.375" style="26" customWidth="1"/>
    <col min="1282" max="1282" width="5.5" style="26" customWidth="1"/>
    <col min="1283" max="1283" width="11.25" style="26" customWidth="1"/>
    <col min="1284" max="1284" width="8.5" style="26" bestFit="1" customWidth="1"/>
    <col min="1285" max="1531" width="8" style="26"/>
    <col min="1532" max="1532" width="13.375" style="26" customWidth="1"/>
    <col min="1533" max="1533" width="26.625" style="26" customWidth="1"/>
    <col min="1534" max="1534" width="7.75" style="26" customWidth="1"/>
    <col min="1535" max="1535" width="8.125" style="26" customWidth="1"/>
    <col min="1536" max="1536" width="9.125" style="26" customWidth="1"/>
    <col min="1537" max="1537" width="4.375" style="26" customWidth="1"/>
    <col min="1538" max="1538" width="5.5" style="26" customWidth="1"/>
    <col min="1539" max="1539" width="11.25" style="26" customWidth="1"/>
    <col min="1540" max="1540" width="8.5" style="26" bestFit="1" customWidth="1"/>
    <col min="1541" max="1787" width="8" style="26"/>
    <col min="1788" max="1788" width="13.375" style="26" customWidth="1"/>
    <col min="1789" max="1789" width="26.625" style="26" customWidth="1"/>
    <col min="1790" max="1790" width="7.75" style="26" customWidth="1"/>
    <col min="1791" max="1791" width="8.125" style="26" customWidth="1"/>
    <col min="1792" max="1792" width="9.125" style="26" customWidth="1"/>
    <col min="1793" max="1793" width="4.375" style="26" customWidth="1"/>
    <col min="1794" max="1794" width="5.5" style="26" customWidth="1"/>
    <col min="1795" max="1795" width="11.25" style="26" customWidth="1"/>
    <col min="1796" max="1796" width="8.5" style="26" bestFit="1" customWidth="1"/>
    <col min="1797" max="2043" width="8" style="26"/>
    <col min="2044" max="2044" width="13.375" style="26" customWidth="1"/>
    <col min="2045" max="2045" width="26.625" style="26" customWidth="1"/>
    <col min="2046" max="2046" width="7.75" style="26" customWidth="1"/>
    <col min="2047" max="2047" width="8.125" style="26" customWidth="1"/>
    <col min="2048" max="2048" width="9.125" style="26" customWidth="1"/>
    <col min="2049" max="2049" width="4.375" style="26" customWidth="1"/>
    <col min="2050" max="2050" width="5.5" style="26" customWidth="1"/>
    <col min="2051" max="2051" width="11.25" style="26" customWidth="1"/>
    <col min="2052" max="2052" width="8.5" style="26" bestFit="1" customWidth="1"/>
    <col min="2053" max="2299" width="8" style="26"/>
    <col min="2300" max="2300" width="13.375" style="26" customWidth="1"/>
    <col min="2301" max="2301" width="26.625" style="26" customWidth="1"/>
    <col min="2302" max="2302" width="7.75" style="26" customWidth="1"/>
    <col min="2303" max="2303" width="8.125" style="26" customWidth="1"/>
    <col min="2304" max="2304" width="9.125" style="26" customWidth="1"/>
    <col min="2305" max="2305" width="4.375" style="26" customWidth="1"/>
    <col min="2306" max="2306" width="5.5" style="26" customWidth="1"/>
    <col min="2307" max="2307" width="11.25" style="26" customWidth="1"/>
    <col min="2308" max="2308" width="8.5" style="26" bestFit="1" customWidth="1"/>
    <col min="2309" max="2555" width="8" style="26"/>
    <col min="2556" max="2556" width="13.375" style="26" customWidth="1"/>
    <col min="2557" max="2557" width="26.625" style="26" customWidth="1"/>
    <col min="2558" max="2558" width="7.75" style="26" customWidth="1"/>
    <col min="2559" max="2559" width="8.125" style="26" customWidth="1"/>
    <col min="2560" max="2560" width="9.125" style="26" customWidth="1"/>
    <col min="2561" max="2561" width="4.375" style="26" customWidth="1"/>
    <col min="2562" max="2562" width="5.5" style="26" customWidth="1"/>
    <col min="2563" max="2563" width="11.25" style="26" customWidth="1"/>
    <col min="2564" max="2564" width="8.5" style="26" bestFit="1" customWidth="1"/>
    <col min="2565" max="2811" width="8" style="26"/>
    <col min="2812" max="2812" width="13.375" style="26" customWidth="1"/>
    <col min="2813" max="2813" width="26.625" style="26" customWidth="1"/>
    <col min="2814" max="2814" width="7.75" style="26" customWidth="1"/>
    <col min="2815" max="2815" width="8.125" style="26" customWidth="1"/>
    <col min="2816" max="2816" width="9.125" style="26" customWidth="1"/>
    <col min="2817" max="2817" width="4.375" style="26" customWidth="1"/>
    <col min="2818" max="2818" width="5.5" style="26" customWidth="1"/>
    <col min="2819" max="2819" width="11.25" style="26" customWidth="1"/>
    <col min="2820" max="2820" width="8.5" style="26" bestFit="1" customWidth="1"/>
    <col min="2821" max="3067" width="8" style="26"/>
    <col min="3068" max="3068" width="13.375" style="26" customWidth="1"/>
    <col min="3069" max="3069" width="26.625" style="26" customWidth="1"/>
    <col min="3070" max="3070" width="7.75" style="26" customWidth="1"/>
    <col min="3071" max="3071" width="8.125" style="26" customWidth="1"/>
    <col min="3072" max="3072" width="9.125" style="26" customWidth="1"/>
    <col min="3073" max="3073" width="4.375" style="26" customWidth="1"/>
    <col min="3074" max="3074" width="5.5" style="26" customWidth="1"/>
    <col min="3075" max="3075" width="11.25" style="26" customWidth="1"/>
    <col min="3076" max="3076" width="8.5" style="26" bestFit="1" customWidth="1"/>
    <col min="3077" max="3323" width="8" style="26"/>
    <col min="3324" max="3324" width="13.375" style="26" customWidth="1"/>
    <col min="3325" max="3325" width="26.625" style="26" customWidth="1"/>
    <col min="3326" max="3326" width="7.75" style="26" customWidth="1"/>
    <col min="3327" max="3327" width="8.125" style="26" customWidth="1"/>
    <col min="3328" max="3328" width="9.125" style="26" customWidth="1"/>
    <col min="3329" max="3329" width="4.375" style="26" customWidth="1"/>
    <col min="3330" max="3330" width="5.5" style="26" customWidth="1"/>
    <col min="3331" max="3331" width="11.25" style="26" customWidth="1"/>
    <col min="3332" max="3332" width="8.5" style="26" bestFit="1" customWidth="1"/>
    <col min="3333" max="3579" width="8" style="26"/>
    <col min="3580" max="3580" width="13.375" style="26" customWidth="1"/>
    <col min="3581" max="3581" width="26.625" style="26" customWidth="1"/>
    <col min="3582" max="3582" width="7.75" style="26" customWidth="1"/>
    <col min="3583" max="3583" width="8.125" style="26" customWidth="1"/>
    <col min="3584" max="3584" width="9.125" style="26" customWidth="1"/>
    <col min="3585" max="3585" width="4.375" style="26" customWidth="1"/>
    <col min="3586" max="3586" width="5.5" style="26" customWidth="1"/>
    <col min="3587" max="3587" width="11.25" style="26" customWidth="1"/>
    <col min="3588" max="3588" width="8.5" style="26" bestFit="1" customWidth="1"/>
    <col min="3589" max="3835" width="8" style="26"/>
    <col min="3836" max="3836" width="13.375" style="26" customWidth="1"/>
    <col min="3837" max="3837" width="26.625" style="26" customWidth="1"/>
    <col min="3838" max="3838" width="7.75" style="26" customWidth="1"/>
    <col min="3839" max="3839" width="8.125" style="26" customWidth="1"/>
    <col min="3840" max="3840" width="9.125" style="26" customWidth="1"/>
    <col min="3841" max="3841" width="4.375" style="26" customWidth="1"/>
    <col min="3842" max="3842" width="5.5" style="26" customWidth="1"/>
    <col min="3843" max="3843" width="11.25" style="26" customWidth="1"/>
    <col min="3844" max="3844" width="8.5" style="26" bestFit="1" customWidth="1"/>
    <col min="3845" max="4091" width="8" style="26"/>
    <col min="4092" max="4092" width="13.375" style="26" customWidth="1"/>
    <col min="4093" max="4093" width="26.625" style="26" customWidth="1"/>
    <col min="4094" max="4094" width="7.75" style="26" customWidth="1"/>
    <col min="4095" max="4095" width="8.125" style="26" customWidth="1"/>
    <col min="4096" max="4096" width="9.125" style="26" customWidth="1"/>
    <col min="4097" max="4097" width="4.375" style="26" customWidth="1"/>
    <col min="4098" max="4098" width="5.5" style="26" customWidth="1"/>
    <col min="4099" max="4099" width="11.25" style="26" customWidth="1"/>
    <col min="4100" max="4100" width="8.5" style="26" bestFit="1" customWidth="1"/>
    <col min="4101" max="4347" width="8" style="26"/>
    <col min="4348" max="4348" width="13.375" style="26" customWidth="1"/>
    <col min="4349" max="4349" width="26.625" style="26" customWidth="1"/>
    <col min="4350" max="4350" width="7.75" style="26" customWidth="1"/>
    <col min="4351" max="4351" width="8.125" style="26" customWidth="1"/>
    <col min="4352" max="4352" width="9.125" style="26" customWidth="1"/>
    <col min="4353" max="4353" width="4.375" style="26" customWidth="1"/>
    <col min="4354" max="4354" width="5.5" style="26" customWidth="1"/>
    <col min="4355" max="4355" width="11.25" style="26" customWidth="1"/>
    <col min="4356" max="4356" width="8.5" style="26" bestFit="1" customWidth="1"/>
    <col min="4357" max="4603" width="8" style="26"/>
    <col min="4604" max="4604" width="13.375" style="26" customWidth="1"/>
    <col min="4605" max="4605" width="26.625" style="26" customWidth="1"/>
    <col min="4606" max="4606" width="7.75" style="26" customWidth="1"/>
    <col min="4607" max="4607" width="8.125" style="26" customWidth="1"/>
    <col min="4608" max="4608" width="9.125" style="26" customWidth="1"/>
    <col min="4609" max="4609" width="4.375" style="26" customWidth="1"/>
    <col min="4610" max="4610" width="5.5" style="26" customWidth="1"/>
    <col min="4611" max="4611" width="11.25" style="26" customWidth="1"/>
    <col min="4612" max="4612" width="8.5" style="26" bestFit="1" customWidth="1"/>
    <col min="4613" max="4859" width="8" style="26"/>
    <col min="4860" max="4860" width="13.375" style="26" customWidth="1"/>
    <col min="4861" max="4861" width="26.625" style="26" customWidth="1"/>
    <col min="4862" max="4862" width="7.75" style="26" customWidth="1"/>
    <col min="4863" max="4863" width="8.125" style="26" customWidth="1"/>
    <col min="4864" max="4864" width="9.125" style="26" customWidth="1"/>
    <col min="4865" max="4865" width="4.375" style="26" customWidth="1"/>
    <col min="4866" max="4866" width="5.5" style="26" customWidth="1"/>
    <col min="4867" max="4867" width="11.25" style="26" customWidth="1"/>
    <col min="4868" max="4868" width="8.5" style="26" bestFit="1" customWidth="1"/>
    <col min="4869" max="5115" width="8" style="26"/>
    <col min="5116" max="5116" width="13.375" style="26" customWidth="1"/>
    <col min="5117" max="5117" width="26.625" style="26" customWidth="1"/>
    <col min="5118" max="5118" width="7.75" style="26" customWidth="1"/>
    <col min="5119" max="5119" width="8.125" style="26" customWidth="1"/>
    <col min="5120" max="5120" width="9.125" style="26" customWidth="1"/>
    <col min="5121" max="5121" width="4.375" style="26" customWidth="1"/>
    <col min="5122" max="5122" width="5.5" style="26" customWidth="1"/>
    <col min="5123" max="5123" width="11.25" style="26" customWidth="1"/>
    <col min="5124" max="5124" width="8.5" style="26" bestFit="1" customWidth="1"/>
    <col min="5125" max="5371" width="8" style="26"/>
    <col min="5372" max="5372" width="13.375" style="26" customWidth="1"/>
    <col min="5373" max="5373" width="26.625" style="26" customWidth="1"/>
    <col min="5374" max="5374" width="7.75" style="26" customWidth="1"/>
    <col min="5375" max="5375" width="8.125" style="26" customWidth="1"/>
    <col min="5376" max="5376" width="9.125" style="26" customWidth="1"/>
    <col min="5377" max="5377" width="4.375" style="26" customWidth="1"/>
    <col min="5378" max="5378" width="5.5" style="26" customWidth="1"/>
    <col min="5379" max="5379" width="11.25" style="26" customWidth="1"/>
    <col min="5380" max="5380" width="8.5" style="26" bestFit="1" customWidth="1"/>
    <col min="5381" max="5627" width="8" style="26"/>
    <col min="5628" max="5628" width="13.375" style="26" customWidth="1"/>
    <col min="5629" max="5629" width="26.625" style="26" customWidth="1"/>
    <col min="5630" max="5630" width="7.75" style="26" customWidth="1"/>
    <col min="5631" max="5631" width="8.125" style="26" customWidth="1"/>
    <col min="5632" max="5632" width="9.125" style="26" customWidth="1"/>
    <col min="5633" max="5633" width="4.375" style="26" customWidth="1"/>
    <col min="5634" max="5634" width="5.5" style="26" customWidth="1"/>
    <col min="5635" max="5635" width="11.25" style="26" customWidth="1"/>
    <col min="5636" max="5636" width="8.5" style="26" bestFit="1" customWidth="1"/>
    <col min="5637" max="5883" width="8" style="26"/>
    <col min="5884" max="5884" width="13.375" style="26" customWidth="1"/>
    <col min="5885" max="5885" width="26.625" style="26" customWidth="1"/>
    <col min="5886" max="5886" width="7.75" style="26" customWidth="1"/>
    <col min="5887" max="5887" width="8.125" style="26" customWidth="1"/>
    <col min="5888" max="5888" width="9.125" style="26" customWidth="1"/>
    <col min="5889" max="5889" width="4.375" style="26" customWidth="1"/>
    <col min="5890" max="5890" width="5.5" style="26" customWidth="1"/>
    <col min="5891" max="5891" width="11.25" style="26" customWidth="1"/>
    <col min="5892" max="5892" width="8.5" style="26" bestFit="1" customWidth="1"/>
    <col min="5893" max="6139" width="8" style="26"/>
    <col min="6140" max="6140" width="13.375" style="26" customWidth="1"/>
    <col min="6141" max="6141" width="26.625" style="26" customWidth="1"/>
    <col min="6142" max="6142" width="7.75" style="26" customWidth="1"/>
    <col min="6143" max="6143" width="8.125" style="26" customWidth="1"/>
    <col min="6144" max="6144" width="9.125" style="26" customWidth="1"/>
    <col min="6145" max="6145" width="4.375" style="26" customWidth="1"/>
    <col min="6146" max="6146" width="5.5" style="26" customWidth="1"/>
    <col min="6147" max="6147" width="11.25" style="26" customWidth="1"/>
    <col min="6148" max="6148" width="8.5" style="26" bestFit="1" customWidth="1"/>
    <col min="6149" max="6395" width="8" style="26"/>
    <col min="6396" max="6396" width="13.375" style="26" customWidth="1"/>
    <col min="6397" max="6397" width="26.625" style="26" customWidth="1"/>
    <col min="6398" max="6398" width="7.75" style="26" customWidth="1"/>
    <col min="6399" max="6399" width="8.125" style="26" customWidth="1"/>
    <col min="6400" max="6400" width="9.125" style="26" customWidth="1"/>
    <col min="6401" max="6401" width="4.375" style="26" customWidth="1"/>
    <col min="6402" max="6402" width="5.5" style="26" customWidth="1"/>
    <col min="6403" max="6403" width="11.25" style="26" customWidth="1"/>
    <col min="6404" max="6404" width="8.5" style="26" bestFit="1" customWidth="1"/>
    <col min="6405" max="6651" width="8" style="26"/>
    <col min="6652" max="6652" width="13.375" style="26" customWidth="1"/>
    <col min="6653" max="6653" width="26.625" style="26" customWidth="1"/>
    <col min="6654" max="6654" width="7.75" style="26" customWidth="1"/>
    <col min="6655" max="6655" width="8.125" style="26" customWidth="1"/>
    <col min="6656" max="6656" width="9.125" style="26" customWidth="1"/>
    <col min="6657" max="6657" width="4.375" style="26" customWidth="1"/>
    <col min="6658" max="6658" width="5.5" style="26" customWidth="1"/>
    <col min="6659" max="6659" width="11.25" style="26" customWidth="1"/>
    <col min="6660" max="6660" width="8.5" style="26" bestFit="1" customWidth="1"/>
    <col min="6661" max="6907" width="8" style="26"/>
    <col min="6908" max="6908" width="13.375" style="26" customWidth="1"/>
    <col min="6909" max="6909" width="26.625" style="26" customWidth="1"/>
    <col min="6910" max="6910" width="7.75" style="26" customWidth="1"/>
    <col min="6911" max="6911" width="8.125" style="26" customWidth="1"/>
    <col min="6912" max="6912" width="9.125" style="26" customWidth="1"/>
    <col min="6913" max="6913" width="4.375" style="26" customWidth="1"/>
    <col min="6914" max="6914" width="5.5" style="26" customWidth="1"/>
    <col min="6915" max="6915" width="11.25" style="26" customWidth="1"/>
    <col min="6916" max="6916" width="8.5" style="26" bestFit="1" customWidth="1"/>
    <col min="6917" max="7163" width="8" style="26"/>
    <col min="7164" max="7164" width="13.375" style="26" customWidth="1"/>
    <col min="7165" max="7165" width="26.625" style="26" customWidth="1"/>
    <col min="7166" max="7166" width="7.75" style="26" customWidth="1"/>
    <col min="7167" max="7167" width="8.125" style="26" customWidth="1"/>
    <col min="7168" max="7168" width="9.125" style="26" customWidth="1"/>
    <col min="7169" max="7169" width="4.375" style="26" customWidth="1"/>
    <col min="7170" max="7170" width="5.5" style="26" customWidth="1"/>
    <col min="7171" max="7171" width="11.25" style="26" customWidth="1"/>
    <col min="7172" max="7172" width="8.5" style="26" bestFit="1" customWidth="1"/>
    <col min="7173" max="7419" width="8" style="26"/>
    <col min="7420" max="7420" width="13.375" style="26" customWidth="1"/>
    <col min="7421" max="7421" width="26.625" style="26" customWidth="1"/>
    <col min="7422" max="7422" width="7.75" style="26" customWidth="1"/>
    <col min="7423" max="7423" width="8.125" style="26" customWidth="1"/>
    <col min="7424" max="7424" width="9.125" style="26" customWidth="1"/>
    <col min="7425" max="7425" width="4.375" style="26" customWidth="1"/>
    <col min="7426" max="7426" width="5.5" style="26" customWidth="1"/>
    <col min="7427" max="7427" width="11.25" style="26" customWidth="1"/>
    <col min="7428" max="7428" width="8.5" style="26" bestFit="1" customWidth="1"/>
    <col min="7429" max="7675" width="8" style="26"/>
    <col min="7676" max="7676" width="13.375" style="26" customWidth="1"/>
    <col min="7677" max="7677" width="26.625" style="26" customWidth="1"/>
    <col min="7678" max="7678" width="7.75" style="26" customWidth="1"/>
    <col min="7679" max="7679" width="8.125" style="26" customWidth="1"/>
    <col min="7680" max="7680" width="9.125" style="26" customWidth="1"/>
    <col min="7681" max="7681" width="4.375" style="26" customWidth="1"/>
    <col min="7682" max="7682" width="5.5" style="26" customWidth="1"/>
    <col min="7683" max="7683" width="11.25" style="26" customWidth="1"/>
    <col min="7684" max="7684" width="8.5" style="26" bestFit="1" customWidth="1"/>
    <col min="7685" max="7931" width="8" style="26"/>
    <col min="7932" max="7932" width="13.375" style="26" customWidth="1"/>
    <col min="7933" max="7933" width="26.625" style="26" customWidth="1"/>
    <col min="7934" max="7934" width="7.75" style="26" customWidth="1"/>
    <col min="7935" max="7935" width="8.125" style="26" customWidth="1"/>
    <col min="7936" max="7936" width="9.125" style="26" customWidth="1"/>
    <col min="7937" max="7937" width="4.375" style="26" customWidth="1"/>
    <col min="7938" max="7938" width="5.5" style="26" customWidth="1"/>
    <col min="7939" max="7939" width="11.25" style="26" customWidth="1"/>
    <col min="7940" max="7940" width="8.5" style="26" bestFit="1" customWidth="1"/>
    <col min="7941" max="8187" width="8" style="26"/>
    <col min="8188" max="8188" width="13.375" style="26" customWidth="1"/>
    <col min="8189" max="8189" width="26.625" style="26" customWidth="1"/>
    <col min="8190" max="8190" width="7.75" style="26" customWidth="1"/>
    <col min="8191" max="8191" width="8.125" style="26" customWidth="1"/>
    <col min="8192" max="8192" width="9.125" style="26" customWidth="1"/>
    <col min="8193" max="8193" width="4.375" style="26" customWidth="1"/>
    <col min="8194" max="8194" width="5.5" style="26" customWidth="1"/>
    <col min="8195" max="8195" width="11.25" style="26" customWidth="1"/>
    <col min="8196" max="8196" width="8.5" style="26" bestFit="1" customWidth="1"/>
    <col min="8197" max="8443" width="8" style="26"/>
    <col min="8444" max="8444" width="13.375" style="26" customWidth="1"/>
    <col min="8445" max="8445" width="26.625" style="26" customWidth="1"/>
    <col min="8446" max="8446" width="7.75" style="26" customWidth="1"/>
    <col min="8447" max="8447" width="8.125" style="26" customWidth="1"/>
    <col min="8448" max="8448" width="9.125" style="26" customWidth="1"/>
    <col min="8449" max="8449" width="4.375" style="26" customWidth="1"/>
    <col min="8450" max="8450" width="5.5" style="26" customWidth="1"/>
    <col min="8451" max="8451" width="11.25" style="26" customWidth="1"/>
    <col min="8452" max="8452" width="8.5" style="26" bestFit="1" customWidth="1"/>
    <col min="8453" max="8699" width="8" style="26"/>
    <col min="8700" max="8700" width="13.375" style="26" customWidth="1"/>
    <col min="8701" max="8701" width="26.625" style="26" customWidth="1"/>
    <col min="8702" max="8702" width="7.75" style="26" customWidth="1"/>
    <col min="8703" max="8703" width="8.125" style="26" customWidth="1"/>
    <col min="8704" max="8704" width="9.125" style="26" customWidth="1"/>
    <col min="8705" max="8705" width="4.375" style="26" customWidth="1"/>
    <col min="8706" max="8706" width="5.5" style="26" customWidth="1"/>
    <col min="8707" max="8707" width="11.25" style="26" customWidth="1"/>
    <col min="8708" max="8708" width="8.5" style="26" bestFit="1" customWidth="1"/>
    <col min="8709" max="8955" width="8" style="26"/>
    <col min="8956" max="8956" width="13.375" style="26" customWidth="1"/>
    <col min="8957" max="8957" width="26.625" style="26" customWidth="1"/>
    <col min="8958" max="8958" width="7.75" style="26" customWidth="1"/>
    <col min="8959" max="8959" width="8.125" style="26" customWidth="1"/>
    <col min="8960" max="8960" width="9.125" style="26" customWidth="1"/>
    <col min="8961" max="8961" width="4.375" style="26" customWidth="1"/>
    <col min="8962" max="8962" width="5.5" style="26" customWidth="1"/>
    <col min="8963" max="8963" width="11.25" style="26" customWidth="1"/>
    <col min="8964" max="8964" width="8.5" style="26" bestFit="1" customWidth="1"/>
    <col min="8965" max="9211" width="8" style="26"/>
    <col min="9212" max="9212" width="13.375" style="26" customWidth="1"/>
    <col min="9213" max="9213" width="26.625" style="26" customWidth="1"/>
    <col min="9214" max="9214" width="7.75" style="26" customWidth="1"/>
    <col min="9215" max="9215" width="8.125" style="26" customWidth="1"/>
    <col min="9216" max="9216" width="9.125" style="26" customWidth="1"/>
    <col min="9217" max="9217" width="4.375" style="26" customWidth="1"/>
    <col min="9218" max="9218" width="5.5" style="26" customWidth="1"/>
    <col min="9219" max="9219" width="11.25" style="26" customWidth="1"/>
    <col min="9220" max="9220" width="8.5" style="26" bestFit="1" customWidth="1"/>
    <col min="9221" max="9467" width="8" style="26"/>
    <col min="9468" max="9468" width="13.375" style="26" customWidth="1"/>
    <col min="9469" max="9469" width="26.625" style="26" customWidth="1"/>
    <col min="9470" max="9470" width="7.75" style="26" customWidth="1"/>
    <col min="9471" max="9471" width="8.125" style="26" customWidth="1"/>
    <col min="9472" max="9472" width="9.125" style="26" customWidth="1"/>
    <col min="9473" max="9473" width="4.375" style="26" customWidth="1"/>
    <col min="9474" max="9474" width="5.5" style="26" customWidth="1"/>
    <col min="9475" max="9475" width="11.25" style="26" customWidth="1"/>
    <col min="9476" max="9476" width="8.5" style="26" bestFit="1" customWidth="1"/>
    <col min="9477" max="9723" width="8" style="26"/>
    <col min="9724" max="9724" width="13.375" style="26" customWidth="1"/>
    <col min="9725" max="9725" width="26.625" style="26" customWidth="1"/>
    <col min="9726" max="9726" width="7.75" style="26" customWidth="1"/>
    <col min="9727" max="9727" width="8.125" style="26" customWidth="1"/>
    <col min="9728" max="9728" width="9.125" style="26" customWidth="1"/>
    <col min="9729" max="9729" width="4.375" style="26" customWidth="1"/>
    <col min="9730" max="9730" width="5.5" style="26" customWidth="1"/>
    <col min="9731" max="9731" width="11.25" style="26" customWidth="1"/>
    <col min="9732" max="9732" width="8.5" style="26" bestFit="1" customWidth="1"/>
    <col min="9733" max="9979" width="8" style="26"/>
    <col min="9980" max="9980" width="13.375" style="26" customWidth="1"/>
    <col min="9981" max="9981" width="26.625" style="26" customWidth="1"/>
    <col min="9982" max="9982" width="7.75" style="26" customWidth="1"/>
    <col min="9983" max="9983" width="8.125" style="26" customWidth="1"/>
    <col min="9984" max="9984" width="9.125" style="26" customWidth="1"/>
    <col min="9985" max="9985" width="4.375" style="26" customWidth="1"/>
    <col min="9986" max="9986" width="5.5" style="26" customWidth="1"/>
    <col min="9987" max="9987" width="11.25" style="26" customWidth="1"/>
    <col min="9988" max="9988" width="8.5" style="26" bestFit="1" customWidth="1"/>
    <col min="9989" max="10235" width="8" style="26"/>
    <col min="10236" max="10236" width="13.375" style="26" customWidth="1"/>
    <col min="10237" max="10237" width="26.625" style="26" customWidth="1"/>
    <col min="10238" max="10238" width="7.75" style="26" customWidth="1"/>
    <col min="10239" max="10239" width="8.125" style="26" customWidth="1"/>
    <col min="10240" max="10240" width="9.125" style="26" customWidth="1"/>
    <col min="10241" max="10241" width="4.375" style="26" customWidth="1"/>
    <col min="10242" max="10242" width="5.5" style="26" customWidth="1"/>
    <col min="10243" max="10243" width="11.25" style="26" customWidth="1"/>
    <col min="10244" max="10244" width="8.5" style="26" bestFit="1" customWidth="1"/>
    <col min="10245" max="10491" width="8" style="26"/>
    <col min="10492" max="10492" width="13.375" style="26" customWidth="1"/>
    <col min="10493" max="10493" width="26.625" style="26" customWidth="1"/>
    <col min="10494" max="10494" width="7.75" style="26" customWidth="1"/>
    <col min="10495" max="10495" width="8.125" style="26" customWidth="1"/>
    <col min="10496" max="10496" width="9.125" style="26" customWidth="1"/>
    <col min="10497" max="10497" width="4.375" style="26" customWidth="1"/>
    <col min="10498" max="10498" width="5.5" style="26" customWidth="1"/>
    <col min="10499" max="10499" width="11.25" style="26" customWidth="1"/>
    <col min="10500" max="10500" width="8.5" style="26" bestFit="1" customWidth="1"/>
    <col min="10501" max="10747" width="8" style="26"/>
    <col min="10748" max="10748" width="13.375" style="26" customWidth="1"/>
    <col min="10749" max="10749" width="26.625" style="26" customWidth="1"/>
    <col min="10750" max="10750" width="7.75" style="26" customWidth="1"/>
    <col min="10751" max="10751" width="8.125" style="26" customWidth="1"/>
    <col min="10752" max="10752" width="9.125" style="26" customWidth="1"/>
    <col min="10753" max="10753" width="4.375" style="26" customWidth="1"/>
    <col min="10754" max="10754" width="5.5" style="26" customWidth="1"/>
    <col min="10755" max="10755" width="11.25" style="26" customWidth="1"/>
    <col min="10756" max="10756" width="8.5" style="26" bestFit="1" customWidth="1"/>
    <col min="10757" max="11003" width="8" style="26"/>
    <col min="11004" max="11004" width="13.375" style="26" customWidth="1"/>
    <col min="11005" max="11005" width="26.625" style="26" customWidth="1"/>
    <col min="11006" max="11006" width="7.75" style="26" customWidth="1"/>
    <col min="11007" max="11007" width="8.125" style="26" customWidth="1"/>
    <col min="11008" max="11008" width="9.125" style="26" customWidth="1"/>
    <col min="11009" max="11009" width="4.375" style="26" customWidth="1"/>
    <col min="11010" max="11010" width="5.5" style="26" customWidth="1"/>
    <col min="11011" max="11011" width="11.25" style="26" customWidth="1"/>
    <col min="11012" max="11012" width="8.5" style="26" bestFit="1" customWidth="1"/>
    <col min="11013" max="11259" width="8" style="26"/>
    <col min="11260" max="11260" width="13.375" style="26" customWidth="1"/>
    <col min="11261" max="11261" width="26.625" style="26" customWidth="1"/>
    <col min="11262" max="11262" width="7.75" style="26" customWidth="1"/>
    <col min="11263" max="11263" width="8.125" style="26" customWidth="1"/>
    <col min="11264" max="11264" width="9.125" style="26" customWidth="1"/>
    <col min="11265" max="11265" width="4.375" style="26" customWidth="1"/>
    <col min="11266" max="11266" width="5.5" style="26" customWidth="1"/>
    <col min="11267" max="11267" width="11.25" style="26" customWidth="1"/>
    <col min="11268" max="11268" width="8.5" style="26" bestFit="1" customWidth="1"/>
    <col min="11269" max="11515" width="8" style="26"/>
    <col min="11516" max="11516" width="13.375" style="26" customWidth="1"/>
    <col min="11517" max="11517" width="26.625" style="26" customWidth="1"/>
    <col min="11518" max="11518" width="7.75" style="26" customWidth="1"/>
    <col min="11519" max="11519" width="8.125" style="26" customWidth="1"/>
    <col min="11520" max="11520" width="9.125" style="26" customWidth="1"/>
    <col min="11521" max="11521" width="4.375" style="26" customWidth="1"/>
    <col min="11522" max="11522" width="5.5" style="26" customWidth="1"/>
    <col min="11523" max="11523" width="11.25" style="26" customWidth="1"/>
    <col min="11524" max="11524" width="8.5" style="26" bestFit="1" customWidth="1"/>
    <col min="11525" max="11771" width="8" style="26"/>
    <col min="11772" max="11772" width="13.375" style="26" customWidth="1"/>
    <col min="11773" max="11773" width="26.625" style="26" customWidth="1"/>
    <col min="11774" max="11774" width="7.75" style="26" customWidth="1"/>
    <col min="11775" max="11775" width="8.125" style="26" customWidth="1"/>
    <col min="11776" max="11776" width="9.125" style="26" customWidth="1"/>
    <col min="11777" max="11777" width="4.375" style="26" customWidth="1"/>
    <col min="11778" max="11778" width="5.5" style="26" customWidth="1"/>
    <col min="11779" max="11779" width="11.25" style="26" customWidth="1"/>
    <col min="11780" max="11780" width="8.5" style="26" bestFit="1" customWidth="1"/>
    <col min="11781" max="12027" width="8" style="26"/>
    <col min="12028" max="12028" width="13.375" style="26" customWidth="1"/>
    <col min="12029" max="12029" width="26.625" style="26" customWidth="1"/>
    <col min="12030" max="12030" width="7.75" style="26" customWidth="1"/>
    <col min="12031" max="12031" width="8.125" style="26" customWidth="1"/>
    <col min="12032" max="12032" width="9.125" style="26" customWidth="1"/>
    <col min="12033" max="12033" width="4.375" style="26" customWidth="1"/>
    <col min="12034" max="12034" width="5.5" style="26" customWidth="1"/>
    <col min="12035" max="12035" width="11.25" style="26" customWidth="1"/>
    <col min="12036" max="12036" width="8.5" style="26" bestFit="1" customWidth="1"/>
    <col min="12037" max="12283" width="8" style="26"/>
    <col min="12284" max="12284" width="13.375" style="26" customWidth="1"/>
    <col min="12285" max="12285" width="26.625" style="26" customWidth="1"/>
    <col min="12286" max="12286" width="7.75" style="26" customWidth="1"/>
    <col min="12287" max="12287" width="8.125" style="26" customWidth="1"/>
    <col min="12288" max="12288" width="9.125" style="26" customWidth="1"/>
    <col min="12289" max="12289" width="4.375" style="26" customWidth="1"/>
    <col min="12290" max="12290" width="5.5" style="26" customWidth="1"/>
    <col min="12291" max="12291" width="11.25" style="26" customWidth="1"/>
    <col min="12292" max="12292" width="8.5" style="26" bestFit="1" customWidth="1"/>
    <col min="12293" max="12539" width="8" style="26"/>
    <col min="12540" max="12540" width="13.375" style="26" customWidth="1"/>
    <col min="12541" max="12541" width="26.625" style="26" customWidth="1"/>
    <col min="12542" max="12542" width="7.75" style="26" customWidth="1"/>
    <col min="12543" max="12543" width="8.125" style="26" customWidth="1"/>
    <col min="12544" max="12544" width="9.125" style="26" customWidth="1"/>
    <col min="12545" max="12545" width="4.375" style="26" customWidth="1"/>
    <col min="12546" max="12546" width="5.5" style="26" customWidth="1"/>
    <col min="12547" max="12547" width="11.25" style="26" customWidth="1"/>
    <col min="12548" max="12548" width="8.5" style="26" bestFit="1" customWidth="1"/>
    <col min="12549" max="12795" width="8" style="26"/>
    <col min="12796" max="12796" width="13.375" style="26" customWidth="1"/>
    <col min="12797" max="12797" width="26.625" style="26" customWidth="1"/>
    <col min="12798" max="12798" width="7.75" style="26" customWidth="1"/>
    <col min="12799" max="12799" width="8.125" style="26" customWidth="1"/>
    <col min="12800" max="12800" width="9.125" style="26" customWidth="1"/>
    <col min="12801" max="12801" width="4.375" style="26" customWidth="1"/>
    <col min="12802" max="12802" width="5.5" style="26" customWidth="1"/>
    <col min="12803" max="12803" width="11.25" style="26" customWidth="1"/>
    <col min="12804" max="12804" width="8.5" style="26" bestFit="1" customWidth="1"/>
    <col min="12805" max="13051" width="8" style="26"/>
    <col min="13052" max="13052" width="13.375" style="26" customWidth="1"/>
    <col min="13053" max="13053" width="26.625" style="26" customWidth="1"/>
    <col min="13054" max="13054" width="7.75" style="26" customWidth="1"/>
    <col min="13055" max="13055" width="8.125" style="26" customWidth="1"/>
    <col min="13056" max="13056" width="9.125" style="26" customWidth="1"/>
    <col min="13057" max="13057" width="4.375" style="26" customWidth="1"/>
    <col min="13058" max="13058" width="5.5" style="26" customWidth="1"/>
    <col min="13059" max="13059" width="11.25" style="26" customWidth="1"/>
    <col min="13060" max="13060" width="8.5" style="26" bestFit="1" customWidth="1"/>
    <col min="13061" max="13307" width="8" style="26"/>
    <col min="13308" max="13308" width="13.375" style="26" customWidth="1"/>
    <col min="13309" max="13309" width="26.625" style="26" customWidth="1"/>
    <col min="13310" max="13310" width="7.75" style="26" customWidth="1"/>
    <col min="13311" max="13311" width="8.125" style="26" customWidth="1"/>
    <col min="13312" max="13312" width="9.125" style="26" customWidth="1"/>
    <col min="13313" max="13313" width="4.375" style="26" customWidth="1"/>
    <col min="13314" max="13314" width="5.5" style="26" customWidth="1"/>
    <col min="13315" max="13315" width="11.25" style="26" customWidth="1"/>
    <col min="13316" max="13316" width="8.5" style="26" bestFit="1" customWidth="1"/>
    <col min="13317" max="13563" width="8" style="26"/>
    <col min="13564" max="13564" width="13.375" style="26" customWidth="1"/>
    <col min="13565" max="13565" width="26.625" style="26" customWidth="1"/>
    <col min="13566" max="13566" width="7.75" style="26" customWidth="1"/>
    <col min="13567" max="13567" width="8.125" style="26" customWidth="1"/>
    <col min="13568" max="13568" width="9.125" style="26" customWidth="1"/>
    <col min="13569" max="13569" width="4.375" style="26" customWidth="1"/>
    <col min="13570" max="13570" width="5.5" style="26" customWidth="1"/>
    <col min="13571" max="13571" width="11.25" style="26" customWidth="1"/>
    <col min="13572" max="13572" width="8.5" style="26" bestFit="1" customWidth="1"/>
    <col min="13573" max="13819" width="8" style="26"/>
    <col min="13820" max="13820" width="13.375" style="26" customWidth="1"/>
    <col min="13821" max="13821" width="26.625" style="26" customWidth="1"/>
    <col min="13822" max="13822" width="7.75" style="26" customWidth="1"/>
    <col min="13823" max="13823" width="8.125" style="26" customWidth="1"/>
    <col min="13824" max="13824" width="9.125" style="26" customWidth="1"/>
    <col min="13825" max="13825" width="4.375" style="26" customWidth="1"/>
    <col min="13826" max="13826" width="5.5" style="26" customWidth="1"/>
    <col min="13827" max="13827" width="11.25" style="26" customWidth="1"/>
    <col min="13828" max="13828" width="8.5" style="26" bestFit="1" customWidth="1"/>
    <col min="13829" max="14075" width="8" style="26"/>
    <col min="14076" max="14076" width="13.375" style="26" customWidth="1"/>
    <col min="14077" max="14077" width="26.625" style="26" customWidth="1"/>
    <col min="14078" max="14078" width="7.75" style="26" customWidth="1"/>
    <col min="14079" max="14079" width="8.125" style="26" customWidth="1"/>
    <col min="14080" max="14080" width="9.125" style="26" customWidth="1"/>
    <col min="14081" max="14081" width="4.375" style="26" customWidth="1"/>
    <col min="14082" max="14082" width="5.5" style="26" customWidth="1"/>
    <col min="14083" max="14083" width="11.25" style="26" customWidth="1"/>
    <col min="14084" max="14084" width="8.5" style="26" bestFit="1" customWidth="1"/>
    <col min="14085" max="14331" width="8" style="26"/>
    <col min="14332" max="14332" width="13.375" style="26" customWidth="1"/>
    <col min="14333" max="14333" width="26.625" style="26" customWidth="1"/>
    <col min="14334" max="14334" width="7.75" style="26" customWidth="1"/>
    <col min="14335" max="14335" width="8.125" style="26" customWidth="1"/>
    <col min="14336" max="14336" width="9.125" style="26" customWidth="1"/>
    <col min="14337" max="14337" width="4.375" style="26" customWidth="1"/>
    <col min="14338" max="14338" width="5.5" style="26" customWidth="1"/>
    <col min="14339" max="14339" width="11.25" style="26" customWidth="1"/>
    <col min="14340" max="14340" width="8.5" style="26" bestFit="1" customWidth="1"/>
    <col min="14341" max="14587" width="8" style="26"/>
    <col min="14588" max="14588" width="13.375" style="26" customWidth="1"/>
    <col min="14589" max="14589" width="26.625" style="26" customWidth="1"/>
    <col min="14590" max="14590" width="7.75" style="26" customWidth="1"/>
    <col min="14591" max="14591" width="8.125" style="26" customWidth="1"/>
    <col min="14592" max="14592" width="9.125" style="26" customWidth="1"/>
    <col min="14593" max="14593" width="4.375" style="26" customWidth="1"/>
    <col min="14594" max="14594" width="5.5" style="26" customWidth="1"/>
    <col min="14595" max="14595" width="11.25" style="26" customWidth="1"/>
    <col min="14596" max="14596" width="8.5" style="26" bestFit="1" customWidth="1"/>
    <col min="14597" max="14843" width="8" style="26"/>
    <col min="14844" max="14844" width="13.375" style="26" customWidth="1"/>
    <col min="14845" max="14845" width="26.625" style="26" customWidth="1"/>
    <col min="14846" max="14846" width="7.75" style="26" customWidth="1"/>
    <col min="14847" max="14847" width="8.125" style="26" customWidth="1"/>
    <col min="14848" max="14848" width="9.125" style="26" customWidth="1"/>
    <col min="14849" max="14849" width="4.375" style="26" customWidth="1"/>
    <col min="14850" max="14850" width="5.5" style="26" customWidth="1"/>
    <col min="14851" max="14851" width="11.25" style="26" customWidth="1"/>
    <col min="14852" max="14852" width="8.5" style="26" bestFit="1" customWidth="1"/>
    <col min="14853" max="15099" width="8" style="26"/>
    <col min="15100" max="15100" width="13.375" style="26" customWidth="1"/>
    <col min="15101" max="15101" width="26.625" style="26" customWidth="1"/>
    <col min="15102" max="15102" width="7.75" style="26" customWidth="1"/>
    <col min="15103" max="15103" width="8.125" style="26" customWidth="1"/>
    <col min="15104" max="15104" width="9.125" style="26" customWidth="1"/>
    <col min="15105" max="15105" width="4.375" style="26" customWidth="1"/>
    <col min="15106" max="15106" width="5.5" style="26" customWidth="1"/>
    <col min="15107" max="15107" width="11.25" style="26" customWidth="1"/>
    <col min="15108" max="15108" width="8.5" style="26" bestFit="1" customWidth="1"/>
    <col min="15109" max="15355" width="8" style="26"/>
    <col min="15356" max="15356" width="13.375" style="26" customWidth="1"/>
    <col min="15357" max="15357" width="26.625" style="26" customWidth="1"/>
    <col min="15358" max="15358" width="7.75" style="26" customWidth="1"/>
    <col min="15359" max="15359" width="8.125" style="26" customWidth="1"/>
    <col min="15360" max="15360" width="9.125" style="26" customWidth="1"/>
    <col min="15361" max="15361" width="4.375" style="26" customWidth="1"/>
    <col min="15362" max="15362" width="5.5" style="26" customWidth="1"/>
    <col min="15363" max="15363" width="11.25" style="26" customWidth="1"/>
    <col min="15364" max="15364" width="8.5" style="26" bestFit="1" customWidth="1"/>
    <col min="15365" max="15611" width="8" style="26"/>
    <col min="15612" max="15612" width="13.375" style="26" customWidth="1"/>
    <col min="15613" max="15613" width="26.625" style="26" customWidth="1"/>
    <col min="15614" max="15614" width="7.75" style="26" customWidth="1"/>
    <col min="15615" max="15615" width="8.125" style="26" customWidth="1"/>
    <col min="15616" max="15616" width="9.125" style="26" customWidth="1"/>
    <col min="15617" max="15617" width="4.375" style="26" customWidth="1"/>
    <col min="15618" max="15618" width="5.5" style="26" customWidth="1"/>
    <col min="15619" max="15619" width="11.25" style="26" customWidth="1"/>
    <col min="15620" max="15620" width="8.5" style="26" bestFit="1" customWidth="1"/>
    <col min="15621" max="15867" width="8" style="26"/>
    <col min="15868" max="15868" width="13.375" style="26" customWidth="1"/>
    <col min="15869" max="15869" width="26.625" style="26" customWidth="1"/>
    <col min="15870" max="15870" width="7.75" style="26" customWidth="1"/>
    <col min="15871" max="15871" width="8.125" style="26" customWidth="1"/>
    <col min="15872" max="15872" width="9.125" style="26" customWidth="1"/>
    <col min="15873" max="15873" width="4.375" style="26" customWidth="1"/>
    <col min="15874" max="15874" width="5.5" style="26" customWidth="1"/>
    <col min="15875" max="15875" width="11.25" style="26" customWidth="1"/>
    <col min="15876" max="15876" width="8.5" style="26" bestFit="1" customWidth="1"/>
    <col min="15877" max="16123" width="8" style="26"/>
    <col min="16124" max="16124" width="13.375" style="26" customWidth="1"/>
    <col min="16125" max="16125" width="26.625" style="26" customWidth="1"/>
    <col min="16126" max="16126" width="7.75" style="26" customWidth="1"/>
    <col min="16127" max="16127" width="8.125" style="26" customWidth="1"/>
    <col min="16128" max="16128" width="9.125" style="26" customWidth="1"/>
    <col min="16129" max="16129" width="4.375" style="26" customWidth="1"/>
    <col min="16130" max="16130" width="5.5" style="26" customWidth="1"/>
    <col min="16131" max="16131" width="11.25" style="26" customWidth="1"/>
    <col min="16132" max="16132" width="8.5" style="26" bestFit="1" customWidth="1"/>
    <col min="16133" max="16384" width="8" style="26"/>
  </cols>
  <sheetData>
    <row r="2" spans="2:11" ht="13.5" customHeight="1" x14ac:dyDescent="0.2">
      <c r="B2" s="24"/>
      <c r="C2" s="24"/>
      <c r="D2" s="180"/>
      <c r="E2" s="180"/>
      <c r="F2" s="180"/>
      <c r="G2" s="180"/>
      <c r="H2" s="180"/>
      <c r="I2" s="25"/>
      <c r="J2" s="26"/>
    </row>
    <row r="3" spans="2:11" ht="14.25" customHeight="1" x14ac:dyDescent="0.2">
      <c r="D3" s="181" t="s">
        <v>362</v>
      </c>
      <c r="E3" s="181"/>
      <c r="F3" s="181"/>
      <c r="G3" s="181"/>
      <c r="H3" s="181"/>
      <c r="I3" s="25"/>
      <c r="J3" s="26"/>
    </row>
    <row r="4" spans="2:11" ht="11.25" customHeight="1" x14ac:dyDescent="0.2">
      <c r="D4" s="181"/>
      <c r="E4" s="181"/>
      <c r="F4" s="181"/>
      <c r="G4" s="181"/>
      <c r="H4" s="181"/>
      <c r="I4" s="28"/>
      <c r="J4" s="26"/>
    </row>
    <row r="5" spans="2:11" ht="12" customHeight="1" x14ac:dyDescent="0.2">
      <c r="D5" s="181" t="s">
        <v>364</v>
      </c>
      <c r="E5" s="181"/>
      <c r="F5" s="181"/>
      <c r="G5" s="181"/>
      <c r="H5" s="181"/>
      <c r="I5" s="28"/>
      <c r="J5" s="26"/>
    </row>
    <row r="6" spans="2:11" ht="12.75" customHeight="1" x14ac:dyDescent="0.2">
      <c r="B6" s="29"/>
      <c r="C6" s="29"/>
      <c r="D6" s="182"/>
      <c r="E6" s="182"/>
      <c r="F6" s="182"/>
      <c r="G6" s="182"/>
      <c r="H6" s="182"/>
      <c r="I6" s="28"/>
      <c r="J6" s="26"/>
    </row>
    <row r="7" spans="2:11" ht="12.75" customHeight="1" x14ac:dyDescent="0.2">
      <c r="D7" s="30"/>
      <c r="E7" s="30"/>
      <c r="F7" s="30"/>
      <c r="G7" s="30"/>
      <c r="H7" s="30"/>
      <c r="I7" s="28"/>
    </row>
    <row r="8" spans="2:11" s="36" customFormat="1" x14ac:dyDescent="0.2">
      <c r="B8" s="31" t="s">
        <v>365</v>
      </c>
      <c r="C8" s="31"/>
      <c r="D8" s="32" t="s">
        <v>366</v>
      </c>
      <c r="E8" s="26"/>
      <c r="F8" s="33"/>
      <c r="G8" s="33"/>
      <c r="H8" s="34"/>
      <c r="I8" s="35"/>
      <c r="J8" s="35"/>
      <c r="K8" s="35"/>
    </row>
    <row r="9" spans="2:11" s="36" customFormat="1" x14ac:dyDescent="0.2">
      <c r="B9" s="31"/>
      <c r="C9" s="31"/>
      <c r="D9" s="32"/>
      <c r="E9" s="26"/>
      <c r="F9" s="33"/>
      <c r="G9" s="33"/>
      <c r="H9" s="34"/>
      <c r="I9" s="35"/>
      <c r="J9" s="35"/>
      <c r="K9" s="35"/>
    </row>
    <row r="10" spans="2:11" s="36" customFormat="1" x14ac:dyDescent="0.2">
      <c r="B10" s="31"/>
      <c r="C10" s="31"/>
      <c r="D10" s="32"/>
      <c r="E10" s="26"/>
      <c r="F10" s="33"/>
      <c r="G10" s="33"/>
      <c r="H10" s="34"/>
      <c r="I10" s="35"/>
      <c r="J10" s="35"/>
      <c r="K10" s="35"/>
    </row>
    <row r="11" spans="2:11" s="36" customFormat="1" x14ac:dyDescent="0.2">
      <c r="B11" s="31"/>
      <c r="C11" s="31"/>
      <c r="D11" s="32"/>
      <c r="E11" s="26"/>
      <c r="F11" s="33"/>
      <c r="G11" s="33"/>
      <c r="H11" s="34"/>
      <c r="I11" s="35"/>
      <c r="J11" s="35"/>
      <c r="K11" s="35"/>
    </row>
    <row r="12" spans="2:11" s="36" customFormat="1" x14ac:dyDescent="0.2">
      <c r="B12" s="31"/>
      <c r="C12" s="31"/>
      <c r="D12" s="32"/>
      <c r="E12" s="26"/>
      <c r="F12" s="33"/>
      <c r="G12" s="33"/>
      <c r="H12" s="34"/>
      <c r="I12" s="35"/>
      <c r="J12" s="35"/>
      <c r="K12" s="35"/>
    </row>
    <row r="13" spans="2:11" s="36" customFormat="1" ht="15" x14ac:dyDescent="0.25">
      <c r="B13" s="26"/>
      <c r="C13" s="26"/>
      <c r="D13" s="32" t="s">
        <v>367</v>
      </c>
      <c r="E13" s="26"/>
      <c r="F13" s="33"/>
      <c r="G13" s="37"/>
      <c r="H13" s="34"/>
      <c r="I13" s="35"/>
      <c r="J13" s="35"/>
      <c r="K13" s="35"/>
    </row>
    <row r="14" spans="2:11" s="36" customFormat="1" ht="15" x14ac:dyDescent="0.25">
      <c r="B14" s="26"/>
      <c r="C14" s="26"/>
      <c r="D14" s="32"/>
      <c r="E14" s="26"/>
      <c r="F14" s="33"/>
      <c r="G14" s="37"/>
      <c r="H14" s="34"/>
      <c r="I14" s="35"/>
      <c r="J14" s="35"/>
      <c r="K14" s="35"/>
    </row>
    <row r="15" spans="2:11" s="36" customFormat="1" ht="30" customHeight="1" x14ac:dyDescent="0.2">
      <c r="B15" s="183" t="s">
        <v>368</v>
      </c>
      <c r="C15" s="183"/>
      <c r="D15" s="183"/>
      <c r="E15" s="183"/>
      <c r="F15" s="38"/>
      <c r="G15" s="38"/>
      <c r="H15" s="34"/>
      <c r="I15" s="35"/>
      <c r="J15" s="35"/>
      <c r="K15" s="35"/>
    </row>
    <row r="16" spans="2:11" ht="12.75" customHeight="1" x14ac:dyDescent="0.2">
      <c r="D16" s="30"/>
      <c r="E16" s="30"/>
      <c r="F16" s="30"/>
      <c r="G16" s="30"/>
      <c r="H16" s="30"/>
      <c r="I16" s="28"/>
    </row>
    <row r="17" spans="2:12" ht="18" customHeight="1" thickBot="1" x14ac:dyDescent="0.25">
      <c r="B17" s="176" t="s">
        <v>369</v>
      </c>
      <c r="C17" s="177"/>
      <c r="D17" s="177"/>
      <c r="E17" s="177"/>
      <c r="F17" s="177"/>
      <c r="G17" s="177"/>
      <c r="H17" s="178"/>
      <c r="I17" s="179" t="str">
        <f>B15</f>
        <v>CONSTRUÇÃO DE RODOVIAS E FERROVIAS</v>
      </c>
      <c r="J17" s="179"/>
      <c r="K17" s="179"/>
    </row>
    <row r="18" spans="2:12" ht="15" customHeight="1" thickBot="1" x14ac:dyDescent="0.25">
      <c r="B18" s="165" t="s">
        <v>370</v>
      </c>
      <c r="C18" s="166"/>
      <c r="D18" s="166"/>
      <c r="E18" s="166"/>
      <c r="F18" s="166"/>
      <c r="G18" s="166"/>
      <c r="H18" s="167"/>
      <c r="I18" s="179"/>
      <c r="J18" s="179"/>
      <c r="K18" s="179"/>
    </row>
    <row r="19" spans="2:12" s="36" customFormat="1" ht="15.75" customHeight="1" thickBot="1" x14ac:dyDescent="0.25">
      <c r="B19" s="39" t="s">
        <v>371</v>
      </c>
      <c r="C19" s="170" t="s">
        <v>372</v>
      </c>
      <c r="D19" s="171"/>
      <c r="E19" s="171"/>
      <c r="F19" s="172"/>
      <c r="G19" s="40" t="s">
        <v>373</v>
      </c>
      <c r="H19" s="41" t="s">
        <v>320</v>
      </c>
      <c r="I19" s="42" t="s">
        <v>342</v>
      </c>
      <c r="J19" s="43" t="s">
        <v>374</v>
      </c>
      <c r="K19" s="43" t="s">
        <v>343</v>
      </c>
    </row>
    <row r="20" spans="2:12" s="36" customFormat="1" ht="15" x14ac:dyDescent="0.2">
      <c r="B20" s="44">
        <v>1</v>
      </c>
      <c r="C20" s="173" t="s">
        <v>375</v>
      </c>
      <c r="D20" s="174"/>
      <c r="E20" s="174"/>
      <c r="F20" s="175"/>
      <c r="G20" s="45" t="s">
        <v>344</v>
      </c>
      <c r="H20" s="49"/>
      <c r="I20" s="35">
        <f>HLOOKUP($B$15&amp;" 1",[206]DADOS!$B$7:$P$18,3,FALSE)</f>
        <v>3.7999999999999999E-2</v>
      </c>
      <c r="J20" s="35">
        <f>HLOOKUP($B$15&amp;" 2",[206]DADOS!$B$7:$P$18,3,FALSE)</f>
        <v>4.0099999999999997E-2</v>
      </c>
      <c r="K20" s="35">
        <f>HLOOKUP($B$15&amp;" 3",[206]DADOS!$B$7:$P$18,3,FALSE)</f>
        <v>4.6699999999999998E-2</v>
      </c>
    </row>
    <row r="21" spans="2:12" s="36" customFormat="1" ht="15" x14ac:dyDescent="0.2">
      <c r="B21" s="47">
        <v>2</v>
      </c>
      <c r="C21" s="154" t="s">
        <v>376</v>
      </c>
      <c r="D21" s="155"/>
      <c r="E21" s="155"/>
      <c r="F21" s="156"/>
      <c r="G21" s="48" t="s">
        <v>346</v>
      </c>
      <c r="H21" s="49"/>
      <c r="I21" s="35">
        <f>HLOOKUP($B$15&amp;" 1",[206]DADOS!$B$7:$P$18,4,FALSE)</f>
        <v>1.0200000000000001E-2</v>
      </c>
      <c r="J21" s="35">
        <f>HLOOKUP($B$15&amp;" 2",[206]DADOS!$B$7:$P$18,4,FALSE)</f>
        <v>1.11E-2</v>
      </c>
      <c r="K21" s="35">
        <f>HLOOKUP($B$15&amp;" 3",[206]DADOS!$B$7:$P$18,4,FALSE)</f>
        <v>1.21E-2</v>
      </c>
    </row>
    <row r="22" spans="2:12" s="36" customFormat="1" ht="15" x14ac:dyDescent="0.2">
      <c r="B22" s="47">
        <v>3</v>
      </c>
      <c r="C22" s="154" t="s">
        <v>377</v>
      </c>
      <c r="D22" s="155"/>
      <c r="E22" s="155"/>
      <c r="F22" s="156"/>
      <c r="G22" s="48" t="s">
        <v>345</v>
      </c>
      <c r="H22" s="49"/>
      <c r="I22" s="35">
        <f>HLOOKUP($B$15&amp;" 1",[206]DADOS!$B$7:$P$18,5,FALSE)</f>
        <v>8.2000000000000007E-3</v>
      </c>
      <c r="J22" s="35">
        <f>HLOOKUP($B$15&amp;" 2",[206]DADOS!$B$7:$P$18,5,FALSE)</f>
        <v>9.6000000000000009E-3</v>
      </c>
      <c r="K22" s="35">
        <f>HLOOKUP($B$15&amp;" 3",[206]DADOS!$B$7:$P$18,5,FALSE)</f>
        <v>1.7100000000000001E-2</v>
      </c>
    </row>
    <row r="23" spans="2:12" s="36" customFormat="1" ht="15" x14ac:dyDescent="0.2">
      <c r="B23" s="47">
        <v>4</v>
      </c>
      <c r="C23" s="154" t="s">
        <v>378</v>
      </c>
      <c r="D23" s="155"/>
      <c r="E23" s="155"/>
      <c r="F23" s="156"/>
      <c r="G23" s="48" t="s">
        <v>323</v>
      </c>
      <c r="H23" s="49"/>
      <c r="I23" s="35">
        <f>HLOOKUP($B$15&amp;" 1",[206]DADOS!$B$7:$P$18,6,FALSE)</f>
        <v>6.6400000000000001E-2</v>
      </c>
      <c r="J23" s="35">
        <f>HLOOKUP($B$15&amp;" 2",[206]DADOS!$B$7:$P$18,6,FALSE)</f>
        <v>7.2999999999999995E-2</v>
      </c>
      <c r="K23" s="35">
        <f>HLOOKUP($B$15&amp;" 3",[206]DADOS!$B$7:$P$18,6,FALSE)</f>
        <v>8.6900000000000005E-2</v>
      </c>
    </row>
    <row r="24" spans="2:12" s="36" customFormat="1" ht="15" x14ac:dyDescent="0.2">
      <c r="B24" s="47">
        <v>5</v>
      </c>
      <c r="C24" s="154" t="s">
        <v>379</v>
      </c>
      <c r="D24" s="155"/>
      <c r="E24" s="155"/>
      <c r="F24" s="156"/>
      <c r="G24" s="48" t="s">
        <v>380</v>
      </c>
      <c r="H24" s="49"/>
      <c r="I24" s="35"/>
      <c r="J24" s="35"/>
      <c r="K24" s="35"/>
    </row>
    <row r="25" spans="2:12" s="36" customFormat="1" ht="15" customHeight="1" x14ac:dyDescent="0.2">
      <c r="B25" s="152" t="s">
        <v>381</v>
      </c>
      <c r="C25" s="153"/>
      <c r="D25" s="154" t="s">
        <v>382</v>
      </c>
      <c r="E25" s="155"/>
      <c r="F25" s="156"/>
      <c r="G25" s="50"/>
      <c r="H25" s="51"/>
      <c r="I25" s="35"/>
      <c r="J25" s="35"/>
      <c r="K25" s="35"/>
    </row>
    <row r="26" spans="2:12" s="36" customFormat="1" ht="15" customHeight="1" x14ac:dyDescent="0.2">
      <c r="B26" s="152" t="s">
        <v>383</v>
      </c>
      <c r="C26" s="153"/>
      <c r="D26" s="154" t="s">
        <v>384</v>
      </c>
      <c r="E26" s="155"/>
      <c r="F26" s="156"/>
      <c r="G26" s="50"/>
      <c r="H26" s="51"/>
      <c r="I26" s="35"/>
      <c r="J26" s="35"/>
      <c r="K26" s="35"/>
    </row>
    <row r="27" spans="2:12" s="36" customFormat="1" ht="15" customHeight="1" x14ac:dyDescent="0.2">
      <c r="B27" s="152" t="s">
        <v>385</v>
      </c>
      <c r="C27" s="153"/>
      <c r="D27" s="154" t="s">
        <v>347</v>
      </c>
      <c r="E27" s="155"/>
      <c r="F27" s="156"/>
      <c r="G27" s="50"/>
      <c r="H27" s="51"/>
      <c r="I27" s="35"/>
      <c r="J27" s="35"/>
      <c r="K27" s="35"/>
    </row>
    <row r="28" spans="2:12" s="36" customFormat="1" ht="15.75" customHeight="1" thickBot="1" x14ac:dyDescent="0.25">
      <c r="B28" s="157" t="s">
        <v>386</v>
      </c>
      <c r="C28" s="158"/>
      <c r="D28" s="159" t="s">
        <v>387</v>
      </c>
      <c r="E28" s="160"/>
      <c r="F28" s="161"/>
      <c r="G28" s="52"/>
      <c r="H28" s="53"/>
      <c r="I28" s="27"/>
      <c r="J28" s="35"/>
      <c r="K28" s="35"/>
    </row>
    <row r="29" spans="2:12" s="36" customFormat="1" ht="15.75" customHeight="1" thickBot="1" x14ac:dyDescent="0.25">
      <c r="B29" s="162" t="s">
        <v>388</v>
      </c>
      <c r="C29" s="163"/>
      <c r="D29" s="163"/>
      <c r="E29" s="163"/>
      <c r="F29" s="163"/>
      <c r="G29" s="164"/>
      <c r="H29" s="49">
        <f>ROUND((((1+H20+H22)*(1+H21)*(1+H23))/(1-H24))-1,4)</f>
        <v>0</v>
      </c>
      <c r="I29" s="35">
        <f>HLOOKUP($B$15&amp;" 1",[206]DADOS!$B$7:$P$18,12,FALSE)</f>
        <v>0.19600000000000001</v>
      </c>
      <c r="J29" s="35">
        <f>HLOOKUP($B$15&amp;" 2",[206]DADOS!$B$7:$P$18,12,FALSE)</f>
        <v>0.2097</v>
      </c>
      <c r="K29" s="35">
        <f>HLOOKUP($B$15&amp;" 3",[206]DADOS!$B$7:$P$18,12,FALSE)</f>
        <v>0.24229999999999999</v>
      </c>
      <c r="L29" s="55"/>
    </row>
    <row r="30" spans="2:12" x14ac:dyDescent="0.2">
      <c r="B30" s="26" t="s">
        <v>389</v>
      </c>
    </row>
    <row r="33" spans="2:11" ht="18" customHeight="1" thickBot="1" x14ac:dyDescent="0.25">
      <c r="B33" s="176" t="s">
        <v>348</v>
      </c>
      <c r="C33" s="177"/>
      <c r="D33" s="177"/>
      <c r="E33" s="177"/>
      <c r="F33" s="177"/>
      <c r="G33" s="177"/>
      <c r="H33" s="178"/>
      <c r="I33" s="28"/>
    </row>
    <row r="34" spans="2:11" ht="15" customHeight="1" thickBot="1" x14ac:dyDescent="0.25">
      <c r="B34" s="165" t="s">
        <v>370</v>
      </c>
      <c r="C34" s="166"/>
      <c r="D34" s="166"/>
      <c r="E34" s="166"/>
      <c r="F34" s="166"/>
      <c r="G34" s="166"/>
      <c r="H34" s="167"/>
      <c r="I34" s="169"/>
      <c r="J34" s="169"/>
      <c r="K34" s="169"/>
    </row>
    <row r="35" spans="2:11" s="36" customFormat="1" ht="15.75" customHeight="1" thickBot="1" x14ac:dyDescent="0.25">
      <c r="B35" s="39" t="s">
        <v>371</v>
      </c>
      <c r="C35" s="170" t="s">
        <v>372</v>
      </c>
      <c r="D35" s="171"/>
      <c r="E35" s="171"/>
      <c r="F35" s="172"/>
      <c r="G35" s="40" t="s">
        <v>373</v>
      </c>
      <c r="H35" s="41" t="s">
        <v>320</v>
      </c>
      <c r="I35" s="56"/>
      <c r="J35" s="57"/>
      <c r="K35" s="57"/>
    </row>
    <row r="36" spans="2:11" s="36" customFormat="1" ht="15" x14ac:dyDescent="0.2">
      <c r="B36" s="44">
        <v>1</v>
      </c>
      <c r="C36" s="173" t="s">
        <v>375</v>
      </c>
      <c r="D36" s="174"/>
      <c r="E36" s="174"/>
      <c r="F36" s="175"/>
      <c r="G36" s="45" t="s">
        <v>344</v>
      </c>
      <c r="H36" s="46"/>
      <c r="I36" s="35"/>
      <c r="J36" s="35"/>
      <c r="K36" s="35"/>
    </row>
    <row r="37" spans="2:11" s="36" customFormat="1" ht="15" x14ac:dyDescent="0.2">
      <c r="B37" s="47">
        <v>2</v>
      </c>
      <c r="C37" s="154" t="s">
        <v>376</v>
      </c>
      <c r="D37" s="155"/>
      <c r="E37" s="155"/>
      <c r="F37" s="156"/>
      <c r="G37" s="48" t="s">
        <v>346</v>
      </c>
      <c r="H37" s="49"/>
      <c r="I37" s="35"/>
      <c r="J37" s="35"/>
      <c r="K37" s="35"/>
    </row>
    <row r="38" spans="2:11" s="36" customFormat="1" ht="15" x14ac:dyDescent="0.2">
      <c r="B38" s="47">
        <v>3</v>
      </c>
      <c r="C38" s="154" t="s">
        <v>377</v>
      </c>
      <c r="D38" s="155"/>
      <c r="E38" s="155"/>
      <c r="F38" s="156"/>
      <c r="G38" s="48" t="s">
        <v>345</v>
      </c>
      <c r="H38" s="49"/>
      <c r="I38" s="35"/>
      <c r="J38" s="35"/>
      <c r="K38" s="35"/>
    </row>
    <row r="39" spans="2:11" s="36" customFormat="1" ht="15" x14ac:dyDescent="0.2">
      <c r="B39" s="47">
        <v>4</v>
      </c>
      <c r="C39" s="154" t="s">
        <v>378</v>
      </c>
      <c r="D39" s="155"/>
      <c r="E39" s="155"/>
      <c r="F39" s="156"/>
      <c r="G39" s="48" t="s">
        <v>323</v>
      </c>
      <c r="H39" s="49"/>
      <c r="I39" s="35"/>
      <c r="J39" s="35"/>
      <c r="K39" s="35"/>
    </row>
    <row r="40" spans="2:11" s="36" customFormat="1" ht="15" x14ac:dyDescent="0.2">
      <c r="B40" s="47">
        <v>5</v>
      </c>
      <c r="C40" s="154" t="s">
        <v>379</v>
      </c>
      <c r="D40" s="155"/>
      <c r="E40" s="155"/>
      <c r="F40" s="156"/>
      <c r="G40" s="48" t="s">
        <v>380</v>
      </c>
      <c r="H40" s="49"/>
      <c r="I40" s="35"/>
      <c r="J40" s="35"/>
      <c r="K40" s="35"/>
    </row>
    <row r="41" spans="2:11" s="36" customFormat="1" ht="15" customHeight="1" x14ac:dyDescent="0.2">
      <c r="B41" s="152" t="s">
        <v>381</v>
      </c>
      <c r="C41" s="153"/>
      <c r="D41" s="154" t="s">
        <v>382</v>
      </c>
      <c r="E41" s="155"/>
      <c r="F41" s="156"/>
      <c r="G41" s="50"/>
      <c r="H41" s="51"/>
      <c r="I41" s="35"/>
      <c r="J41" s="35"/>
      <c r="K41" s="35">
        <v>0.16800000000000001</v>
      </c>
    </row>
    <row r="42" spans="2:11" s="36" customFormat="1" ht="15" customHeight="1" x14ac:dyDescent="0.2">
      <c r="B42" s="152" t="s">
        <v>383</v>
      </c>
      <c r="C42" s="153"/>
      <c r="D42" s="154" t="s">
        <v>384</v>
      </c>
      <c r="E42" s="155"/>
      <c r="F42" s="156"/>
      <c r="G42" s="50"/>
      <c r="H42" s="51"/>
      <c r="I42" s="35"/>
      <c r="J42" s="35"/>
      <c r="K42" s="35"/>
    </row>
    <row r="43" spans="2:11" s="36" customFormat="1" ht="15" customHeight="1" x14ac:dyDescent="0.2">
      <c r="B43" s="152" t="s">
        <v>385</v>
      </c>
      <c r="C43" s="153"/>
      <c r="D43" s="154" t="s">
        <v>347</v>
      </c>
      <c r="E43" s="155"/>
      <c r="F43" s="156"/>
      <c r="G43" s="50"/>
      <c r="H43" s="51"/>
      <c r="I43" s="35"/>
      <c r="J43" s="35"/>
      <c r="K43" s="35"/>
    </row>
    <row r="44" spans="2:11" s="36" customFormat="1" ht="15.75" customHeight="1" thickBot="1" x14ac:dyDescent="0.25">
      <c r="B44" s="157" t="s">
        <v>386</v>
      </c>
      <c r="C44" s="158"/>
      <c r="D44" s="159" t="s">
        <v>387</v>
      </c>
      <c r="E44" s="160"/>
      <c r="F44" s="161"/>
      <c r="G44" s="52"/>
      <c r="H44" s="53"/>
      <c r="I44" s="35"/>
      <c r="J44" s="35"/>
      <c r="K44" s="35"/>
    </row>
    <row r="45" spans="2:11" s="36" customFormat="1" ht="15.75" customHeight="1" thickBot="1" x14ac:dyDescent="0.25">
      <c r="B45" s="162" t="s">
        <v>388</v>
      </c>
      <c r="C45" s="163"/>
      <c r="D45" s="163"/>
      <c r="E45" s="163"/>
      <c r="F45" s="163"/>
      <c r="G45" s="164"/>
      <c r="H45" s="58">
        <f>ROUND((((1+H36+H38)*(1+H37)*(1+H39))/(1-H40))-1,4)</f>
        <v>0</v>
      </c>
      <c r="I45" s="35"/>
      <c r="J45" s="35"/>
      <c r="K45" s="35"/>
    </row>
    <row r="46" spans="2:11" x14ac:dyDescent="0.2">
      <c r="B46" s="26" t="str">
        <f>B30</f>
        <v>* VALORES DE PIS E COFINS SEGUNDO ALIQ MÁXIMA DO REGIME CUMULATIVO</v>
      </c>
    </row>
    <row r="47" spans="2:11" x14ac:dyDescent="0.2">
      <c r="B47" s="26" t="s">
        <v>390</v>
      </c>
    </row>
    <row r="50" spans="2:11" ht="18" customHeight="1" thickBot="1" x14ac:dyDescent="0.25">
      <c r="B50" s="176" t="s">
        <v>369</v>
      </c>
      <c r="C50" s="177"/>
      <c r="D50" s="177"/>
      <c r="E50" s="177"/>
      <c r="F50" s="177"/>
      <c r="G50" s="177"/>
      <c r="H50" s="178"/>
    </row>
    <row r="51" spans="2:11" ht="15" customHeight="1" thickBot="1" x14ac:dyDescent="0.25">
      <c r="B51" s="165" t="s">
        <v>391</v>
      </c>
      <c r="C51" s="166"/>
      <c r="D51" s="166"/>
      <c r="E51" s="166"/>
      <c r="F51" s="166"/>
      <c r="G51" s="166"/>
      <c r="H51" s="167"/>
      <c r="I51" s="168" t="s">
        <v>392</v>
      </c>
      <c r="J51" s="169"/>
      <c r="K51" s="169"/>
    </row>
    <row r="52" spans="2:11" s="36" customFormat="1" ht="15.75" customHeight="1" thickBot="1" x14ac:dyDescent="0.25">
      <c r="B52" s="39" t="s">
        <v>371</v>
      </c>
      <c r="C52" s="170" t="s">
        <v>372</v>
      </c>
      <c r="D52" s="171"/>
      <c r="E52" s="171"/>
      <c r="F52" s="172"/>
      <c r="G52" s="40" t="s">
        <v>373</v>
      </c>
      <c r="H52" s="41" t="s">
        <v>320</v>
      </c>
      <c r="I52" s="42" t="s">
        <v>342</v>
      </c>
      <c r="J52" s="43" t="s">
        <v>374</v>
      </c>
      <c r="K52" s="43" t="s">
        <v>343</v>
      </c>
    </row>
    <row r="53" spans="2:11" s="36" customFormat="1" ht="15" x14ac:dyDescent="0.2">
      <c r="B53" s="44">
        <v>1</v>
      </c>
      <c r="C53" s="173" t="s">
        <v>375</v>
      </c>
      <c r="D53" s="174"/>
      <c r="E53" s="174"/>
      <c r="F53" s="175"/>
      <c r="G53" s="45" t="s">
        <v>344</v>
      </c>
      <c r="H53" s="46"/>
      <c r="I53" s="35">
        <v>1.4999999999999999E-2</v>
      </c>
      <c r="J53" s="35">
        <v>3.4500000000000003E-2</v>
      </c>
      <c r="K53" s="35">
        <v>4.4900000000000002E-2</v>
      </c>
    </row>
    <row r="54" spans="2:11" s="36" customFormat="1" ht="15" x14ac:dyDescent="0.2">
      <c r="B54" s="47">
        <v>2</v>
      </c>
      <c r="C54" s="154" t="s">
        <v>376</v>
      </c>
      <c r="D54" s="155"/>
      <c r="E54" s="155"/>
      <c r="F54" s="156"/>
      <c r="G54" s="48" t="s">
        <v>346</v>
      </c>
      <c r="H54" s="49"/>
      <c r="I54" s="35">
        <v>8.5000000000000006E-3</v>
      </c>
      <c r="J54" s="35">
        <v>8.5000000000000006E-3</v>
      </c>
      <c r="K54" s="35">
        <v>1.11E-2</v>
      </c>
    </row>
    <row r="55" spans="2:11" s="36" customFormat="1" ht="15" x14ac:dyDescent="0.2">
      <c r="B55" s="47">
        <v>3</v>
      </c>
      <c r="C55" s="154" t="s">
        <v>377</v>
      </c>
      <c r="D55" s="155"/>
      <c r="E55" s="155"/>
      <c r="F55" s="156"/>
      <c r="G55" s="48" t="s">
        <v>345</v>
      </c>
      <c r="H55" s="49"/>
      <c r="I55" s="35">
        <f>0.3%+0.56%</f>
        <v>8.6E-3</v>
      </c>
      <c r="J55" s="35">
        <f>0.48%+0.85%</f>
        <v>1.3299999999999999E-2</v>
      </c>
      <c r="K55" s="35">
        <f>0.82%+0.89%</f>
        <v>1.7099999999999997E-2</v>
      </c>
    </row>
    <row r="56" spans="2:11" s="36" customFormat="1" ht="15" x14ac:dyDescent="0.2">
      <c r="B56" s="47">
        <v>4</v>
      </c>
      <c r="C56" s="154" t="s">
        <v>378</v>
      </c>
      <c r="D56" s="155"/>
      <c r="E56" s="155"/>
      <c r="F56" s="156"/>
      <c r="G56" s="48" t="s">
        <v>323</v>
      </c>
      <c r="H56" s="49"/>
      <c r="I56" s="35">
        <v>3.5000000000000003E-2</v>
      </c>
      <c r="J56" s="35">
        <v>5.11E-2</v>
      </c>
      <c r="K56" s="35">
        <v>6.2199999999999998E-2</v>
      </c>
    </row>
    <row r="57" spans="2:11" s="36" customFormat="1" ht="15" x14ac:dyDescent="0.2">
      <c r="B57" s="47">
        <v>5</v>
      </c>
      <c r="C57" s="154" t="s">
        <v>379</v>
      </c>
      <c r="D57" s="155"/>
      <c r="E57" s="155"/>
      <c r="F57" s="156"/>
      <c r="G57" s="48" t="s">
        <v>380</v>
      </c>
      <c r="H57" s="49"/>
      <c r="I57" s="35"/>
      <c r="J57" s="35"/>
      <c r="K57" s="35"/>
    </row>
    <row r="58" spans="2:11" s="36" customFormat="1" ht="15" customHeight="1" x14ac:dyDescent="0.2">
      <c r="B58" s="152" t="s">
        <v>381</v>
      </c>
      <c r="C58" s="153"/>
      <c r="D58" s="154" t="s">
        <v>382</v>
      </c>
      <c r="E58" s="155"/>
      <c r="F58" s="156"/>
      <c r="G58" s="50"/>
      <c r="H58" s="51"/>
      <c r="I58" s="35"/>
      <c r="J58" s="35"/>
      <c r="K58" s="35"/>
    </row>
    <row r="59" spans="2:11" s="36" customFormat="1" ht="15" customHeight="1" x14ac:dyDescent="0.2">
      <c r="B59" s="152" t="s">
        <v>383</v>
      </c>
      <c r="C59" s="153"/>
      <c r="D59" s="154" t="s">
        <v>384</v>
      </c>
      <c r="E59" s="155"/>
      <c r="F59" s="156"/>
      <c r="G59" s="50"/>
      <c r="H59" s="51"/>
      <c r="I59" s="35"/>
      <c r="J59" s="35"/>
      <c r="K59" s="35"/>
    </row>
    <row r="60" spans="2:11" s="36" customFormat="1" ht="15" customHeight="1" x14ac:dyDescent="0.2">
      <c r="B60" s="152" t="s">
        <v>385</v>
      </c>
      <c r="C60" s="153"/>
      <c r="D60" s="154" t="s">
        <v>347</v>
      </c>
      <c r="E60" s="155"/>
      <c r="F60" s="156"/>
      <c r="G60" s="50"/>
      <c r="H60" s="51"/>
      <c r="I60" s="35"/>
      <c r="J60" s="35"/>
      <c r="K60" s="35"/>
    </row>
    <row r="61" spans="2:11" s="36" customFormat="1" ht="15.75" customHeight="1" thickBot="1" x14ac:dyDescent="0.25">
      <c r="B61" s="157" t="s">
        <v>386</v>
      </c>
      <c r="C61" s="158"/>
      <c r="D61" s="159" t="s">
        <v>387</v>
      </c>
      <c r="E61" s="160"/>
      <c r="F61" s="161"/>
      <c r="G61" s="52"/>
      <c r="H61" s="53"/>
      <c r="I61" s="35"/>
      <c r="J61" s="35"/>
      <c r="K61" s="35"/>
    </row>
    <row r="62" spans="2:11" s="36" customFormat="1" ht="15.75" customHeight="1" thickBot="1" x14ac:dyDescent="0.25">
      <c r="B62" s="162" t="s">
        <v>388</v>
      </c>
      <c r="C62" s="163"/>
      <c r="D62" s="163"/>
      <c r="E62" s="163"/>
      <c r="F62" s="163"/>
      <c r="G62" s="164"/>
      <c r="H62" s="49">
        <f>ROUND((((1+H53+H55)*(1+H54)*(1+H56))/(1-H57))-1,4)</f>
        <v>0</v>
      </c>
      <c r="I62" s="35">
        <v>0.111</v>
      </c>
      <c r="J62" s="35">
        <v>0.14019999999999999</v>
      </c>
      <c r="K62" s="35">
        <v>0.16800000000000001</v>
      </c>
    </row>
    <row r="63" spans="2:11" x14ac:dyDescent="0.2">
      <c r="B63" s="26" t="str">
        <f>B46</f>
        <v>* VALORES DE PIS E COFINS SEGUNDO ALIQ MÁXIMA DO REGIME CUMULATIVO</v>
      </c>
    </row>
    <row r="64" spans="2:11" x14ac:dyDescent="0.2">
      <c r="B64" s="26" t="s">
        <v>393</v>
      </c>
    </row>
    <row r="66" spans="2:11" ht="18" customHeight="1" thickBot="1" x14ac:dyDescent="0.25">
      <c r="B66" s="176" t="s">
        <v>348</v>
      </c>
      <c r="C66" s="177"/>
      <c r="D66" s="177"/>
      <c r="E66" s="177"/>
      <c r="F66" s="177"/>
      <c r="G66" s="177"/>
      <c r="H66" s="178"/>
      <c r="I66" s="28"/>
    </row>
    <row r="67" spans="2:11" ht="15" customHeight="1" thickBot="1" x14ac:dyDescent="0.25">
      <c r="B67" s="165" t="s">
        <v>391</v>
      </c>
      <c r="C67" s="166"/>
      <c r="D67" s="166"/>
      <c r="E67" s="166"/>
      <c r="F67" s="166"/>
      <c r="G67" s="166"/>
      <c r="H67" s="167"/>
      <c r="I67" s="168" t="s">
        <v>392</v>
      </c>
      <c r="J67" s="169"/>
      <c r="K67" s="169"/>
    </row>
    <row r="68" spans="2:11" s="36" customFormat="1" ht="15.75" customHeight="1" thickBot="1" x14ac:dyDescent="0.25">
      <c r="B68" s="39" t="s">
        <v>371</v>
      </c>
      <c r="C68" s="170" t="s">
        <v>372</v>
      </c>
      <c r="D68" s="171"/>
      <c r="E68" s="171"/>
      <c r="F68" s="172"/>
      <c r="G68" s="40" t="s">
        <v>373</v>
      </c>
      <c r="H68" s="41" t="s">
        <v>320</v>
      </c>
      <c r="I68" s="42" t="s">
        <v>342</v>
      </c>
      <c r="J68" s="43" t="s">
        <v>374</v>
      </c>
      <c r="K68" s="43" t="s">
        <v>343</v>
      </c>
    </row>
    <row r="69" spans="2:11" s="36" customFormat="1" ht="15" x14ac:dyDescent="0.2">
      <c r="B69" s="44">
        <v>1</v>
      </c>
      <c r="C69" s="173" t="s">
        <v>375</v>
      </c>
      <c r="D69" s="174"/>
      <c r="E69" s="174"/>
      <c r="F69" s="175"/>
      <c r="G69" s="45" t="s">
        <v>344</v>
      </c>
      <c r="H69" s="46"/>
      <c r="I69" s="35">
        <v>1.4999999999999999E-2</v>
      </c>
      <c r="J69" s="35">
        <v>3.4500000000000003E-2</v>
      </c>
      <c r="K69" s="35">
        <v>4.4900000000000002E-2</v>
      </c>
    </row>
    <row r="70" spans="2:11" s="36" customFormat="1" ht="15" x14ac:dyDescent="0.2">
      <c r="B70" s="47">
        <v>2</v>
      </c>
      <c r="C70" s="154" t="s">
        <v>376</v>
      </c>
      <c r="D70" s="155"/>
      <c r="E70" s="155"/>
      <c r="F70" s="156"/>
      <c r="G70" s="48" t="s">
        <v>346</v>
      </c>
      <c r="H70" s="49"/>
      <c r="I70" s="35">
        <v>8.5000000000000006E-3</v>
      </c>
      <c r="J70" s="35">
        <v>8.5000000000000006E-3</v>
      </c>
      <c r="K70" s="35">
        <v>1.11E-2</v>
      </c>
    </row>
    <row r="71" spans="2:11" s="36" customFormat="1" ht="15" x14ac:dyDescent="0.2">
      <c r="B71" s="47">
        <v>3</v>
      </c>
      <c r="C71" s="154" t="s">
        <v>377</v>
      </c>
      <c r="D71" s="155"/>
      <c r="E71" s="155"/>
      <c r="F71" s="156"/>
      <c r="G71" s="48" t="s">
        <v>345</v>
      </c>
      <c r="H71" s="49"/>
      <c r="I71" s="35">
        <f>0.3%+0.56%</f>
        <v>8.6E-3</v>
      </c>
      <c r="J71" s="35">
        <f>0.48%+0.85%</f>
        <v>1.3299999999999999E-2</v>
      </c>
      <c r="K71" s="35">
        <f>0.82%+0.89%</f>
        <v>1.7099999999999997E-2</v>
      </c>
    </row>
    <row r="72" spans="2:11" s="36" customFormat="1" ht="15" x14ac:dyDescent="0.2">
      <c r="B72" s="47">
        <v>4</v>
      </c>
      <c r="C72" s="154" t="s">
        <v>378</v>
      </c>
      <c r="D72" s="155"/>
      <c r="E72" s="155"/>
      <c r="F72" s="156"/>
      <c r="G72" s="48" t="s">
        <v>323</v>
      </c>
      <c r="H72" s="49"/>
      <c r="I72" s="35">
        <v>3.5000000000000003E-2</v>
      </c>
      <c r="J72" s="35">
        <v>5.11E-2</v>
      </c>
      <c r="K72" s="35">
        <v>6.2199999999999998E-2</v>
      </c>
    </row>
    <row r="73" spans="2:11" s="36" customFormat="1" ht="15" x14ac:dyDescent="0.2">
      <c r="B73" s="47">
        <v>5</v>
      </c>
      <c r="C73" s="154" t="s">
        <v>379</v>
      </c>
      <c r="D73" s="155"/>
      <c r="E73" s="155"/>
      <c r="F73" s="156"/>
      <c r="G73" s="48" t="s">
        <v>380</v>
      </c>
      <c r="H73" s="49"/>
      <c r="I73" s="35"/>
      <c r="J73" s="35"/>
      <c r="K73" s="35"/>
    </row>
    <row r="74" spans="2:11" s="36" customFormat="1" ht="15" customHeight="1" x14ac:dyDescent="0.2">
      <c r="B74" s="152" t="s">
        <v>381</v>
      </c>
      <c r="C74" s="153"/>
      <c r="D74" s="154" t="s">
        <v>382</v>
      </c>
      <c r="E74" s="155"/>
      <c r="F74" s="156"/>
      <c r="G74" s="50"/>
      <c r="H74" s="51"/>
      <c r="I74" s="35"/>
      <c r="J74" s="35"/>
      <c r="K74" s="35"/>
    </row>
    <row r="75" spans="2:11" s="36" customFormat="1" ht="15" customHeight="1" x14ac:dyDescent="0.2">
      <c r="B75" s="152" t="s">
        <v>383</v>
      </c>
      <c r="C75" s="153"/>
      <c r="D75" s="154" t="s">
        <v>384</v>
      </c>
      <c r="E75" s="155"/>
      <c r="F75" s="156"/>
      <c r="G75" s="50"/>
      <c r="H75" s="51"/>
      <c r="I75" s="35"/>
      <c r="J75" s="35"/>
      <c r="K75" s="35"/>
    </row>
    <row r="76" spans="2:11" s="36" customFormat="1" ht="15" customHeight="1" x14ac:dyDescent="0.2">
      <c r="B76" s="152" t="s">
        <v>385</v>
      </c>
      <c r="C76" s="153"/>
      <c r="D76" s="154" t="s">
        <v>347</v>
      </c>
      <c r="E76" s="155"/>
      <c r="F76" s="156"/>
      <c r="G76" s="50"/>
      <c r="H76" s="51"/>
      <c r="I76" s="35"/>
      <c r="J76" s="35"/>
      <c r="K76" s="35"/>
    </row>
    <row r="77" spans="2:11" s="36" customFormat="1" ht="15.75" customHeight="1" thickBot="1" x14ac:dyDescent="0.25">
      <c r="B77" s="157" t="s">
        <v>386</v>
      </c>
      <c r="C77" s="158"/>
      <c r="D77" s="159" t="s">
        <v>387</v>
      </c>
      <c r="E77" s="160"/>
      <c r="F77" s="161"/>
      <c r="G77" s="52"/>
      <c r="H77" s="53"/>
      <c r="I77" s="35"/>
      <c r="J77" s="35"/>
      <c r="K77" s="35"/>
    </row>
    <row r="78" spans="2:11" s="36" customFormat="1" ht="15.75" customHeight="1" thickBot="1" x14ac:dyDescent="0.25">
      <c r="B78" s="162" t="s">
        <v>388</v>
      </c>
      <c r="C78" s="163"/>
      <c r="D78" s="163"/>
      <c r="E78" s="163"/>
      <c r="F78" s="163"/>
      <c r="G78" s="164"/>
      <c r="H78" s="54">
        <f>ROUND((((1+H69+H71)*(1+H70)*(1+H72))/(1-H73))-1,4)</f>
        <v>0</v>
      </c>
      <c r="I78" s="35">
        <v>0.111</v>
      </c>
      <c r="J78" s="35">
        <v>0.14019999999999999</v>
      </c>
      <c r="K78" s="35">
        <v>0.16800000000000001</v>
      </c>
    </row>
    <row r="79" spans="2:11" x14ac:dyDescent="0.2">
      <c r="B79" s="26" t="str">
        <f>B62</f>
        <v>BDI (%) = ((((1+AC+R)*(1+DF)*(1+L))/(1-I))-1)</v>
      </c>
    </row>
    <row r="80" spans="2:11" x14ac:dyDescent="0.2">
      <c r="B80" s="26" t="s">
        <v>393</v>
      </c>
    </row>
    <row r="81" spans="2:11" x14ac:dyDescent="0.2">
      <c r="E81" s="59"/>
      <c r="G81" s="60"/>
    </row>
    <row r="82" spans="2:11" s="62" customFormat="1" ht="20.100000000000001" customHeight="1" x14ac:dyDescent="0.2">
      <c r="B82" s="149" t="s">
        <v>394</v>
      </c>
      <c r="C82" s="150"/>
      <c r="D82" s="150"/>
      <c r="E82" s="150"/>
      <c r="F82" s="150"/>
      <c r="G82" s="150"/>
      <c r="H82" s="151"/>
      <c r="I82" s="61"/>
      <c r="J82" s="61"/>
      <c r="K82" s="61"/>
    </row>
    <row r="83" spans="2:11" s="62" customFormat="1" ht="20.100000000000001" customHeight="1" x14ac:dyDescent="0.2">
      <c r="B83" s="140" t="s">
        <v>395</v>
      </c>
      <c r="C83" s="142" t="s">
        <v>372</v>
      </c>
      <c r="D83" s="143"/>
      <c r="E83" s="146" t="s">
        <v>396</v>
      </c>
      <c r="F83" s="146"/>
      <c r="G83" s="147" t="s">
        <v>397</v>
      </c>
      <c r="H83" s="148"/>
      <c r="I83" s="61"/>
      <c r="J83" s="61"/>
      <c r="K83" s="61"/>
    </row>
    <row r="84" spans="2:11" s="62" customFormat="1" ht="20.100000000000001" customHeight="1" x14ac:dyDescent="0.2">
      <c r="B84" s="141"/>
      <c r="C84" s="144"/>
      <c r="D84" s="145"/>
      <c r="E84" s="63" t="s">
        <v>398</v>
      </c>
      <c r="F84" s="63" t="s">
        <v>399</v>
      </c>
      <c r="G84" s="63" t="s">
        <v>398</v>
      </c>
      <c r="H84" s="63" t="s">
        <v>399</v>
      </c>
      <c r="I84" s="61"/>
      <c r="J84" s="61"/>
      <c r="K84" s="61"/>
    </row>
    <row r="85" spans="2:11" s="62" customFormat="1" ht="20.100000000000001" customHeight="1" x14ac:dyDescent="0.2">
      <c r="B85" s="149" t="s">
        <v>400</v>
      </c>
      <c r="C85" s="150"/>
      <c r="D85" s="150"/>
      <c r="E85" s="150"/>
      <c r="F85" s="150"/>
      <c r="G85" s="150"/>
      <c r="H85" s="151"/>
      <c r="I85" s="61"/>
      <c r="J85" s="61"/>
      <c r="K85" s="61"/>
    </row>
    <row r="86" spans="2:11" s="62" customFormat="1" ht="20.100000000000001" customHeight="1" x14ac:dyDescent="0.2">
      <c r="B86" s="64" t="s">
        <v>401</v>
      </c>
      <c r="C86" s="136" t="s">
        <v>402</v>
      </c>
      <c r="D86" s="137"/>
      <c r="E86" s="65">
        <v>0</v>
      </c>
      <c r="F86" s="65">
        <v>0</v>
      </c>
      <c r="G86" s="65">
        <v>20</v>
      </c>
      <c r="H86" s="65">
        <v>20</v>
      </c>
      <c r="I86" s="61"/>
      <c r="J86" s="61"/>
      <c r="K86" s="61"/>
    </row>
    <row r="87" spans="2:11" s="62" customFormat="1" ht="20.100000000000001" customHeight="1" x14ac:dyDescent="0.2">
      <c r="B87" s="66" t="s">
        <v>403</v>
      </c>
      <c r="C87" s="129" t="s">
        <v>404</v>
      </c>
      <c r="D87" s="130"/>
      <c r="E87" s="67">
        <v>1.5</v>
      </c>
      <c r="F87" s="67">
        <v>1.5</v>
      </c>
      <c r="G87" s="67">
        <v>1.5</v>
      </c>
      <c r="H87" s="67">
        <v>1.5</v>
      </c>
      <c r="I87" s="61"/>
      <c r="J87" s="61"/>
      <c r="K87" s="61"/>
    </row>
    <row r="88" spans="2:11" s="62" customFormat="1" ht="20.100000000000001" customHeight="1" x14ac:dyDescent="0.2">
      <c r="B88" s="66" t="s">
        <v>405</v>
      </c>
      <c r="C88" s="129" t="s">
        <v>406</v>
      </c>
      <c r="D88" s="130"/>
      <c r="E88" s="67">
        <v>1</v>
      </c>
      <c r="F88" s="67">
        <v>1</v>
      </c>
      <c r="G88" s="67">
        <v>1</v>
      </c>
      <c r="H88" s="67">
        <v>1</v>
      </c>
      <c r="I88" s="61"/>
      <c r="J88" s="61"/>
      <c r="K88" s="61"/>
    </row>
    <row r="89" spans="2:11" s="62" customFormat="1" ht="20.100000000000001" customHeight="1" x14ac:dyDescent="0.2">
      <c r="B89" s="66" t="s">
        <v>407</v>
      </c>
      <c r="C89" s="129" t="s">
        <v>408</v>
      </c>
      <c r="D89" s="130"/>
      <c r="E89" s="67">
        <v>0.2</v>
      </c>
      <c r="F89" s="67">
        <v>0.2</v>
      </c>
      <c r="G89" s="67">
        <v>0.2</v>
      </c>
      <c r="H89" s="67">
        <v>0.2</v>
      </c>
      <c r="I89" s="61"/>
      <c r="J89" s="61"/>
      <c r="K89" s="61"/>
    </row>
    <row r="90" spans="2:11" s="62" customFormat="1" ht="20.100000000000001" customHeight="1" x14ac:dyDescent="0.2">
      <c r="B90" s="66" t="s">
        <v>409</v>
      </c>
      <c r="C90" s="129" t="s">
        <v>410</v>
      </c>
      <c r="D90" s="130"/>
      <c r="E90" s="67">
        <v>0.6</v>
      </c>
      <c r="F90" s="67">
        <v>0.6</v>
      </c>
      <c r="G90" s="67">
        <v>0.6</v>
      </c>
      <c r="H90" s="67">
        <v>0.6</v>
      </c>
      <c r="I90" s="61"/>
      <c r="J90" s="61"/>
      <c r="K90" s="61"/>
    </row>
    <row r="91" spans="2:11" s="62" customFormat="1" ht="20.100000000000001" customHeight="1" x14ac:dyDescent="0.2">
      <c r="B91" s="66" t="s">
        <v>411</v>
      </c>
      <c r="C91" s="129" t="s">
        <v>412</v>
      </c>
      <c r="D91" s="130"/>
      <c r="E91" s="67">
        <v>2.5</v>
      </c>
      <c r="F91" s="67">
        <v>2.5</v>
      </c>
      <c r="G91" s="67">
        <v>2.5</v>
      </c>
      <c r="H91" s="67">
        <v>2.5</v>
      </c>
      <c r="I91" s="61"/>
      <c r="J91" s="61"/>
      <c r="K91" s="61"/>
    </row>
    <row r="92" spans="2:11" s="62" customFormat="1" ht="20.100000000000001" customHeight="1" x14ac:dyDescent="0.2">
      <c r="B92" s="66" t="s">
        <v>413</v>
      </c>
      <c r="C92" s="129" t="s">
        <v>414</v>
      </c>
      <c r="D92" s="130"/>
      <c r="E92" s="67">
        <v>3</v>
      </c>
      <c r="F92" s="67">
        <v>3</v>
      </c>
      <c r="G92" s="67">
        <v>3</v>
      </c>
      <c r="H92" s="67">
        <v>3</v>
      </c>
      <c r="I92" s="61"/>
      <c r="J92" s="61"/>
      <c r="K92" s="61"/>
    </row>
    <row r="93" spans="2:11" s="62" customFormat="1" ht="20.100000000000001" customHeight="1" x14ac:dyDescent="0.2">
      <c r="B93" s="66" t="s">
        <v>415</v>
      </c>
      <c r="C93" s="129" t="s">
        <v>416</v>
      </c>
      <c r="D93" s="130"/>
      <c r="E93" s="67">
        <v>8</v>
      </c>
      <c r="F93" s="67">
        <v>8</v>
      </c>
      <c r="G93" s="67">
        <v>8</v>
      </c>
      <c r="H93" s="67">
        <v>8</v>
      </c>
      <c r="I93" s="61"/>
      <c r="J93" s="61"/>
      <c r="K93" s="61"/>
    </row>
    <row r="94" spans="2:11" s="62" customFormat="1" ht="20.100000000000001" customHeight="1" x14ac:dyDescent="0.2">
      <c r="B94" s="68" t="s">
        <v>417</v>
      </c>
      <c r="C94" s="131" t="s">
        <v>418</v>
      </c>
      <c r="D94" s="132"/>
      <c r="E94" s="69">
        <v>0</v>
      </c>
      <c r="F94" s="69">
        <v>0</v>
      </c>
      <c r="G94" s="69">
        <v>0</v>
      </c>
      <c r="H94" s="69">
        <v>0</v>
      </c>
      <c r="I94" s="61"/>
      <c r="J94" s="61"/>
      <c r="K94" s="61"/>
    </row>
    <row r="95" spans="2:11" s="62" customFormat="1" ht="20.100000000000001" customHeight="1" x14ac:dyDescent="0.2">
      <c r="B95" s="70" t="s">
        <v>351</v>
      </c>
      <c r="C95" s="124" t="s">
        <v>13</v>
      </c>
      <c r="D95" s="125"/>
      <c r="E95" s="71">
        <f>SUM(E86:E94)</f>
        <v>16.8</v>
      </c>
      <c r="F95" s="71">
        <f>SUM(F86:F94)</f>
        <v>16.8</v>
      </c>
      <c r="G95" s="71">
        <f>SUM(G86:G94)</f>
        <v>36.799999999999997</v>
      </c>
      <c r="H95" s="71">
        <f>SUM(H86:H94)</f>
        <v>36.799999999999997</v>
      </c>
      <c r="I95" s="61"/>
      <c r="J95" s="61"/>
      <c r="K95" s="61"/>
    </row>
    <row r="96" spans="2:11" s="62" customFormat="1" ht="20.100000000000001" customHeight="1" x14ac:dyDescent="0.2">
      <c r="B96" s="133" t="s">
        <v>419</v>
      </c>
      <c r="C96" s="134"/>
      <c r="D96" s="134"/>
      <c r="E96" s="134"/>
      <c r="F96" s="134"/>
      <c r="G96" s="134"/>
      <c r="H96" s="135"/>
      <c r="I96" s="61"/>
      <c r="J96" s="61"/>
      <c r="K96" s="61"/>
    </row>
    <row r="97" spans="2:11" s="62" customFormat="1" ht="20.100000000000001" customHeight="1" x14ac:dyDescent="0.2">
      <c r="B97" s="64" t="s">
        <v>420</v>
      </c>
      <c r="C97" s="136" t="s">
        <v>421</v>
      </c>
      <c r="D97" s="137"/>
      <c r="E97" s="65">
        <v>18.05</v>
      </c>
      <c r="F97" s="65" t="s">
        <v>321</v>
      </c>
      <c r="G97" s="65">
        <v>18.05</v>
      </c>
      <c r="H97" s="65" t="s">
        <v>321</v>
      </c>
      <c r="I97" s="61"/>
      <c r="J97" s="61"/>
      <c r="K97" s="61"/>
    </row>
    <row r="98" spans="2:11" s="62" customFormat="1" ht="20.100000000000001" customHeight="1" x14ac:dyDescent="0.2">
      <c r="B98" s="66" t="s">
        <v>422</v>
      </c>
      <c r="C98" s="129" t="s">
        <v>423</v>
      </c>
      <c r="D98" s="130"/>
      <c r="E98" s="67">
        <v>4.67</v>
      </c>
      <c r="F98" s="67" t="s">
        <v>321</v>
      </c>
      <c r="G98" s="67">
        <v>4.67</v>
      </c>
      <c r="H98" s="67" t="s">
        <v>321</v>
      </c>
      <c r="I98" s="61"/>
      <c r="J98" s="61"/>
      <c r="K98" s="61"/>
    </row>
    <row r="99" spans="2:11" s="62" customFormat="1" ht="20.100000000000001" customHeight="1" x14ac:dyDescent="0.2">
      <c r="B99" s="66" t="s">
        <v>424</v>
      </c>
      <c r="C99" s="129" t="s">
        <v>425</v>
      </c>
      <c r="D99" s="130"/>
      <c r="E99" s="67">
        <v>0.86</v>
      </c>
      <c r="F99" s="67">
        <v>0.64</v>
      </c>
      <c r="G99" s="67">
        <v>0.86</v>
      </c>
      <c r="H99" s="67">
        <v>0.64</v>
      </c>
      <c r="I99" s="61"/>
      <c r="J99" s="61"/>
      <c r="K99" s="61"/>
    </row>
    <row r="100" spans="2:11" s="62" customFormat="1" ht="20.100000000000001" customHeight="1" x14ac:dyDescent="0.2">
      <c r="B100" s="66" t="s">
        <v>426</v>
      </c>
      <c r="C100" s="129" t="s">
        <v>427</v>
      </c>
      <c r="D100" s="130"/>
      <c r="E100" s="67">
        <v>11.15</v>
      </c>
      <c r="F100" s="67">
        <v>8.33</v>
      </c>
      <c r="G100" s="67">
        <v>11.15</v>
      </c>
      <c r="H100" s="67">
        <v>8.33</v>
      </c>
      <c r="I100" s="61"/>
      <c r="J100" s="61"/>
      <c r="K100" s="61"/>
    </row>
    <row r="101" spans="2:11" s="62" customFormat="1" ht="20.100000000000001" customHeight="1" x14ac:dyDescent="0.2">
      <c r="B101" s="66" t="s">
        <v>428</v>
      </c>
      <c r="C101" s="129" t="s">
        <v>429</v>
      </c>
      <c r="D101" s="130"/>
      <c r="E101" s="67">
        <v>0.06</v>
      </c>
      <c r="F101" s="67">
        <v>0.04</v>
      </c>
      <c r="G101" s="67">
        <v>0.06</v>
      </c>
      <c r="H101" s="67">
        <v>0.04</v>
      </c>
      <c r="I101" s="61"/>
      <c r="J101" s="61"/>
      <c r="K101" s="61"/>
    </row>
    <row r="102" spans="2:11" s="62" customFormat="1" ht="20.100000000000001" customHeight="1" x14ac:dyDescent="0.2">
      <c r="B102" s="66" t="s">
        <v>430</v>
      </c>
      <c r="C102" s="129" t="s">
        <v>431</v>
      </c>
      <c r="D102" s="130"/>
      <c r="E102" s="67">
        <v>0.74</v>
      </c>
      <c r="F102" s="67">
        <v>0.56000000000000005</v>
      </c>
      <c r="G102" s="67">
        <v>0.74</v>
      </c>
      <c r="H102" s="67">
        <v>0.56000000000000005</v>
      </c>
      <c r="I102" s="61"/>
      <c r="J102" s="61"/>
      <c r="K102" s="61"/>
    </row>
    <row r="103" spans="2:11" s="62" customFormat="1" ht="20.100000000000001" customHeight="1" x14ac:dyDescent="0.2">
      <c r="B103" s="66" t="s">
        <v>432</v>
      </c>
      <c r="C103" s="129" t="s">
        <v>433</v>
      </c>
      <c r="D103" s="130"/>
      <c r="E103" s="67">
        <v>1.84</v>
      </c>
      <c r="F103" s="67" t="s">
        <v>321</v>
      </c>
      <c r="G103" s="67">
        <v>1.84</v>
      </c>
      <c r="H103" s="67" t="s">
        <v>321</v>
      </c>
      <c r="I103" s="61"/>
      <c r="J103" s="61"/>
      <c r="K103" s="61"/>
    </row>
    <row r="104" spans="2:11" s="62" customFormat="1" ht="20.100000000000001" customHeight="1" x14ac:dyDescent="0.2">
      <c r="B104" s="66" t="s">
        <v>434</v>
      </c>
      <c r="C104" s="129" t="s">
        <v>435</v>
      </c>
      <c r="D104" s="130"/>
      <c r="E104" s="67">
        <v>0.1</v>
      </c>
      <c r="F104" s="67">
        <v>0.08</v>
      </c>
      <c r="G104" s="67">
        <v>0.1</v>
      </c>
      <c r="H104" s="67">
        <v>0.08</v>
      </c>
      <c r="I104" s="61"/>
      <c r="J104" s="61"/>
      <c r="K104" s="61"/>
    </row>
    <row r="105" spans="2:11" s="62" customFormat="1" ht="20.100000000000001" customHeight="1" x14ac:dyDescent="0.2">
      <c r="B105" s="66" t="s">
        <v>436</v>
      </c>
      <c r="C105" s="129" t="s">
        <v>437</v>
      </c>
      <c r="D105" s="130"/>
      <c r="E105" s="67">
        <v>12.52</v>
      </c>
      <c r="F105" s="67">
        <v>9.36</v>
      </c>
      <c r="G105" s="67">
        <v>12.52</v>
      </c>
      <c r="H105" s="67">
        <v>9.36</v>
      </c>
      <c r="I105" s="61"/>
      <c r="J105" s="61"/>
      <c r="K105" s="61"/>
    </row>
    <row r="106" spans="2:11" s="62" customFormat="1" ht="20.100000000000001" customHeight="1" x14ac:dyDescent="0.2">
      <c r="B106" s="68" t="s">
        <v>438</v>
      </c>
      <c r="C106" s="138" t="s">
        <v>439</v>
      </c>
      <c r="D106" s="139"/>
      <c r="E106" s="69">
        <v>0.04</v>
      </c>
      <c r="F106" s="69">
        <v>0.03</v>
      </c>
      <c r="G106" s="69">
        <v>0.04</v>
      </c>
      <c r="H106" s="69">
        <v>0.03</v>
      </c>
      <c r="I106" s="61"/>
      <c r="J106" s="61"/>
      <c r="K106" s="61"/>
    </row>
    <row r="107" spans="2:11" s="62" customFormat="1" ht="20.100000000000001" customHeight="1" x14ac:dyDescent="0.2">
      <c r="B107" s="70" t="s">
        <v>349</v>
      </c>
      <c r="C107" s="124" t="s">
        <v>440</v>
      </c>
      <c r="D107" s="125"/>
      <c r="E107" s="71">
        <f>SUM(E97:E106)</f>
        <v>50.030000000000008</v>
      </c>
      <c r="F107" s="71">
        <f>SUM(F97:F106)</f>
        <v>19.04</v>
      </c>
      <c r="G107" s="71">
        <f>SUM(G97:G106)</f>
        <v>50.030000000000008</v>
      </c>
      <c r="H107" s="71">
        <f>SUM(H97:H106)</f>
        <v>19.04</v>
      </c>
      <c r="I107" s="61"/>
      <c r="J107" s="61"/>
      <c r="K107" s="61"/>
    </row>
    <row r="108" spans="2:11" s="62" customFormat="1" ht="20.100000000000001" customHeight="1" x14ac:dyDescent="0.2">
      <c r="B108" s="133" t="s">
        <v>441</v>
      </c>
      <c r="C108" s="134"/>
      <c r="D108" s="134"/>
      <c r="E108" s="134"/>
      <c r="F108" s="134"/>
      <c r="G108" s="134"/>
      <c r="H108" s="135"/>
      <c r="I108" s="61"/>
      <c r="J108" s="61"/>
      <c r="K108" s="61"/>
    </row>
    <row r="109" spans="2:11" s="62" customFormat="1" ht="20.100000000000001" customHeight="1" x14ac:dyDescent="0.2">
      <c r="B109" s="64" t="s">
        <v>442</v>
      </c>
      <c r="C109" s="136" t="s">
        <v>443</v>
      </c>
      <c r="D109" s="137"/>
      <c r="E109" s="65">
        <v>4.8499999999999996</v>
      </c>
      <c r="F109" s="65">
        <v>3.62</v>
      </c>
      <c r="G109" s="65">
        <v>4.8499999999999996</v>
      </c>
      <c r="H109" s="65">
        <v>3.62</v>
      </c>
      <c r="I109" s="61"/>
      <c r="J109" s="61"/>
      <c r="K109" s="61"/>
    </row>
    <row r="110" spans="2:11" s="62" customFormat="1" ht="20.100000000000001" customHeight="1" x14ac:dyDescent="0.2">
      <c r="B110" s="66" t="s">
        <v>444</v>
      </c>
      <c r="C110" s="129" t="s">
        <v>445</v>
      </c>
      <c r="D110" s="130"/>
      <c r="E110" s="67">
        <v>0.11</v>
      </c>
      <c r="F110" s="67">
        <v>0.09</v>
      </c>
      <c r="G110" s="67">
        <v>0.11</v>
      </c>
      <c r="H110" s="67">
        <v>0.09</v>
      </c>
      <c r="I110" s="61"/>
      <c r="J110" s="61"/>
      <c r="K110" s="61"/>
    </row>
    <row r="111" spans="2:11" s="62" customFormat="1" ht="20.100000000000001" customHeight="1" x14ac:dyDescent="0.2">
      <c r="B111" s="66" t="s">
        <v>446</v>
      </c>
      <c r="C111" s="129" t="s">
        <v>447</v>
      </c>
      <c r="D111" s="130"/>
      <c r="E111" s="67">
        <v>1.67</v>
      </c>
      <c r="F111" s="67">
        <v>1.25</v>
      </c>
      <c r="G111" s="67">
        <v>1.67</v>
      </c>
      <c r="H111" s="67">
        <v>1.25</v>
      </c>
      <c r="I111" s="61"/>
      <c r="J111" s="61"/>
      <c r="K111" s="61"/>
    </row>
    <row r="112" spans="2:11" s="62" customFormat="1" ht="20.100000000000001" customHeight="1" x14ac:dyDescent="0.2">
      <c r="B112" s="66" t="s">
        <v>448</v>
      </c>
      <c r="C112" s="129" t="s">
        <v>449</v>
      </c>
      <c r="D112" s="130"/>
      <c r="E112" s="67">
        <v>2.5099999999999998</v>
      </c>
      <c r="F112" s="67">
        <v>1.88</v>
      </c>
      <c r="G112" s="67">
        <v>2.5099999999999998</v>
      </c>
      <c r="H112" s="67">
        <v>1.88</v>
      </c>
      <c r="I112" s="61"/>
      <c r="J112" s="61"/>
      <c r="K112" s="61"/>
    </row>
    <row r="113" spans="2:11" s="62" customFormat="1" ht="20.100000000000001" customHeight="1" x14ac:dyDescent="0.2">
      <c r="B113" s="68" t="s">
        <v>450</v>
      </c>
      <c r="C113" s="131" t="s">
        <v>451</v>
      </c>
      <c r="D113" s="132"/>
      <c r="E113" s="69">
        <v>0.41</v>
      </c>
      <c r="F113" s="69">
        <v>0.3</v>
      </c>
      <c r="G113" s="69">
        <v>0.41</v>
      </c>
      <c r="H113" s="69">
        <v>0.3</v>
      </c>
      <c r="I113" s="61"/>
      <c r="J113" s="61"/>
      <c r="K113" s="61"/>
    </row>
    <row r="114" spans="2:11" s="62" customFormat="1" ht="20.100000000000001" customHeight="1" x14ac:dyDescent="0.2">
      <c r="B114" s="70" t="s">
        <v>350</v>
      </c>
      <c r="C114" s="124" t="s">
        <v>440</v>
      </c>
      <c r="D114" s="125"/>
      <c r="E114" s="71">
        <f>SUM(E109:E113)</f>
        <v>9.5500000000000007</v>
      </c>
      <c r="F114" s="71">
        <f t="shared" ref="F114:H114" si="0">SUM(F109:F113)</f>
        <v>7.14</v>
      </c>
      <c r="G114" s="71">
        <f t="shared" si="0"/>
        <v>9.5500000000000007</v>
      </c>
      <c r="H114" s="71">
        <f t="shared" si="0"/>
        <v>7.14</v>
      </c>
      <c r="I114" s="61"/>
      <c r="J114" s="61"/>
      <c r="K114" s="61"/>
    </row>
    <row r="115" spans="2:11" s="62" customFormat="1" ht="20.100000000000001" customHeight="1" x14ac:dyDescent="0.2">
      <c r="B115" s="133" t="s">
        <v>452</v>
      </c>
      <c r="C115" s="134"/>
      <c r="D115" s="134"/>
      <c r="E115" s="134"/>
      <c r="F115" s="134"/>
      <c r="G115" s="134"/>
      <c r="H115" s="135"/>
      <c r="I115" s="61"/>
      <c r="J115" s="61"/>
      <c r="K115" s="61"/>
    </row>
    <row r="116" spans="2:11" s="62" customFormat="1" ht="20.100000000000001" customHeight="1" x14ac:dyDescent="0.2">
      <c r="B116" s="64" t="s">
        <v>453</v>
      </c>
      <c r="C116" s="136" t="s">
        <v>454</v>
      </c>
      <c r="D116" s="137"/>
      <c r="E116" s="72">
        <f>ROUND(E95*E107/100,2)</f>
        <v>8.41</v>
      </c>
      <c r="F116" s="72">
        <f t="shared" ref="F116:H116" si="1">ROUND(F95*F107/100,2)</f>
        <v>3.2</v>
      </c>
      <c r="G116" s="72">
        <f t="shared" si="1"/>
        <v>18.41</v>
      </c>
      <c r="H116" s="72">
        <f t="shared" si="1"/>
        <v>7.01</v>
      </c>
      <c r="I116" s="61"/>
      <c r="J116" s="61"/>
      <c r="K116" s="61"/>
    </row>
    <row r="117" spans="2:11" s="62" customFormat="1" ht="39.950000000000003" customHeight="1" x14ac:dyDescent="0.2">
      <c r="B117" s="68" t="s">
        <v>455</v>
      </c>
      <c r="C117" s="122" t="s">
        <v>456</v>
      </c>
      <c r="D117" s="123"/>
      <c r="E117" s="69">
        <f>ROUND((E95*E110+E93*E109)/100,2)</f>
        <v>0.41</v>
      </c>
      <c r="F117" s="69">
        <f t="shared" ref="F117:H117" si="2">ROUND((F95*F110+F93*F109)/100,2)</f>
        <v>0.3</v>
      </c>
      <c r="G117" s="69">
        <f t="shared" si="2"/>
        <v>0.43</v>
      </c>
      <c r="H117" s="69">
        <f t="shared" si="2"/>
        <v>0.32</v>
      </c>
      <c r="I117" s="61"/>
      <c r="J117" s="61"/>
      <c r="K117" s="61"/>
    </row>
    <row r="118" spans="2:11" s="62" customFormat="1" ht="20.100000000000001" customHeight="1" x14ac:dyDescent="0.2">
      <c r="B118" s="70" t="s">
        <v>352</v>
      </c>
      <c r="C118" s="124" t="s">
        <v>13</v>
      </c>
      <c r="D118" s="125"/>
      <c r="E118" s="71">
        <f>ROUND(SUM(E116:E117),2)</f>
        <v>8.82</v>
      </c>
      <c r="F118" s="71">
        <f t="shared" ref="F118:H118" si="3">ROUND(SUM(F116:F117),2)</f>
        <v>3.5</v>
      </c>
      <c r="G118" s="71">
        <f t="shared" si="3"/>
        <v>18.84</v>
      </c>
      <c r="H118" s="71">
        <f t="shared" si="3"/>
        <v>7.33</v>
      </c>
      <c r="I118" s="61"/>
      <c r="J118" s="61"/>
      <c r="K118" s="61"/>
    </row>
    <row r="119" spans="2:11" s="62" customFormat="1" ht="20.100000000000001" customHeight="1" x14ac:dyDescent="0.2">
      <c r="B119" s="126"/>
      <c r="C119" s="127"/>
      <c r="D119" s="127"/>
      <c r="E119" s="127"/>
      <c r="F119" s="127"/>
      <c r="G119" s="127"/>
      <c r="I119" s="61"/>
      <c r="J119" s="61"/>
      <c r="K119" s="61"/>
    </row>
    <row r="120" spans="2:11" s="62" customFormat="1" ht="20.100000000000001" customHeight="1" x14ac:dyDescent="0.2">
      <c r="B120" s="128" t="s">
        <v>457</v>
      </c>
      <c r="C120" s="128"/>
      <c r="D120" s="128"/>
      <c r="E120" s="71">
        <f>E95+E107+E114+E118</f>
        <v>85.200000000000017</v>
      </c>
      <c r="F120" s="71">
        <f t="shared" ref="F120:G120" si="4">F95+F107+F114+F118</f>
        <v>46.480000000000004</v>
      </c>
      <c r="G120" s="71">
        <f t="shared" si="4"/>
        <v>115.22000000000001</v>
      </c>
      <c r="H120" s="73">
        <f>SUM(H95+H107+H114+H118)</f>
        <v>70.31</v>
      </c>
      <c r="I120" s="61"/>
      <c r="J120" s="61"/>
      <c r="K120" s="61"/>
    </row>
  </sheetData>
  <mergeCells count="119">
    <mergeCell ref="B17:H17"/>
    <mergeCell ref="I17:K18"/>
    <mergeCell ref="B18:H18"/>
    <mergeCell ref="C19:F19"/>
    <mergeCell ref="C20:F20"/>
    <mergeCell ref="C21:F21"/>
    <mergeCell ref="D2:H2"/>
    <mergeCell ref="D3:H3"/>
    <mergeCell ref="D4:H4"/>
    <mergeCell ref="D5:H5"/>
    <mergeCell ref="D6:H6"/>
    <mergeCell ref="B15:E15"/>
    <mergeCell ref="B27:C27"/>
    <mergeCell ref="D27:F27"/>
    <mergeCell ref="B28:C28"/>
    <mergeCell ref="D28:F28"/>
    <mergeCell ref="B29:G29"/>
    <mergeCell ref="B33:H33"/>
    <mergeCell ref="C22:F22"/>
    <mergeCell ref="C23:F23"/>
    <mergeCell ref="C24:F24"/>
    <mergeCell ref="B25:C25"/>
    <mergeCell ref="D25:F25"/>
    <mergeCell ref="B26:C26"/>
    <mergeCell ref="D26:F26"/>
    <mergeCell ref="C39:F39"/>
    <mergeCell ref="C40:F40"/>
    <mergeCell ref="B41:C41"/>
    <mergeCell ref="D41:F41"/>
    <mergeCell ref="B42:C42"/>
    <mergeCell ref="D42:F42"/>
    <mergeCell ref="B34:H34"/>
    <mergeCell ref="I34:K34"/>
    <mergeCell ref="C35:F35"/>
    <mergeCell ref="C36:F36"/>
    <mergeCell ref="C37:F37"/>
    <mergeCell ref="C38:F38"/>
    <mergeCell ref="B51:H51"/>
    <mergeCell ref="I51:K51"/>
    <mergeCell ref="C52:F52"/>
    <mergeCell ref="C53:F53"/>
    <mergeCell ref="C54:F54"/>
    <mergeCell ref="C55:F55"/>
    <mergeCell ref="B43:C43"/>
    <mergeCell ref="D43:F43"/>
    <mergeCell ref="B44:C44"/>
    <mergeCell ref="D44:F44"/>
    <mergeCell ref="B45:G45"/>
    <mergeCell ref="B50:H50"/>
    <mergeCell ref="B60:C60"/>
    <mergeCell ref="D60:F60"/>
    <mergeCell ref="B61:C61"/>
    <mergeCell ref="D61:F61"/>
    <mergeCell ref="B62:G62"/>
    <mergeCell ref="B66:H66"/>
    <mergeCell ref="C56:F56"/>
    <mergeCell ref="C57:F57"/>
    <mergeCell ref="B58:C58"/>
    <mergeCell ref="D58:F58"/>
    <mergeCell ref="B59:C59"/>
    <mergeCell ref="D59:F59"/>
    <mergeCell ref="C72:F72"/>
    <mergeCell ref="C73:F73"/>
    <mergeCell ref="B74:C74"/>
    <mergeCell ref="D74:F74"/>
    <mergeCell ref="B75:C75"/>
    <mergeCell ref="D75:F75"/>
    <mergeCell ref="B67:H67"/>
    <mergeCell ref="I67:K67"/>
    <mergeCell ref="C68:F68"/>
    <mergeCell ref="C69:F69"/>
    <mergeCell ref="C70:F70"/>
    <mergeCell ref="C71:F71"/>
    <mergeCell ref="B83:B84"/>
    <mergeCell ref="C83:D84"/>
    <mergeCell ref="E83:F83"/>
    <mergeCell ref="G83:H83"/>
    <mergeCell ref="B85:H85"/>
    <mergeCell ref="C86:D86"/>
    <mergeCell ref="B76:C76"/>
    <mergeCell ref="D76:F76"/>
    <mergeCell ref="B77:C77"/>
    <mergeCell ref="D77:F77"/>
    <mergeCell ref="B78:G78"/>
    <mergeCell ref="B82:H82"/>
    <mergeCell ref="C93:D93"/>
    <mergeCell ref="C94:D94"/>
    <mergeCell ref="C95:D95"/>
    <mergeCell ref="B96:H96"/>
    <mergeCell ref="C97:D97"/>
    <mergeCell ref="C98:D98"/>
    <mergeCell ref="C87:D87"/>
    <mergeCell ref="C88:D88"/>
    <mergeCell ref="C89:D89"/>
    <mergeCell ref="C90:D90"/>
    <mergeCell ref="C91:D91"/>
    <mergeCell ref="C92:D92"/>
    <mergeCell ref="C105:D105"/>
    <mergeCell ref="C106:D106"/>
    <mergeCell ref="C107:D107"/>
    <mergeCell ref="B108:H108"/>
    <mergeCell ref="C109:D109"/>
    <mergeCell ref="C110:D110"/>
    <mergeCell ref="C99:D99"/>
    <mergeCell ref="C100:D100"/>
    <mergeCell ref="C101:D101"/>
    <mergeCell ref="C102:D102"/>
    <mergeCell ref="C103:D103"/>
    <mergeCell ref="C104:D104"/>
    <mergeCell ref="C117:D117"/>
    <mergeCell ref="C118:D118"/>
    <mergeCell ref="B119:G119"/>
    <mergeCell ref="B120:D120"/>
    <mergeCell ref="C111:D111"/>
    <mergeCell ref="C112:D112"/>
    <mergeCell ref="C113:D113"/>
    <mergeCell ref="C114:D114"/>
    <mergeCell ref="B115:H115"/>
    <mergeCell ref="C116:D116"/>
  </mergeCells>
  <conditionalFormatting sqref="H53">
    <cfRule type="cellIs" dxfId="9" priority="16" stopIfTrue="1" operator="equal">
      <formula>$J53</formula>
    </cfRule>
    <cfRule type="cellIs" dxfId="8" priority="17" operator="lessThan">
      <formula>$I53</formula>
    </cfRule>
    <cfRule type="cellIs" dxfId="7" priority="18" operator="greaterThan">
      <formula>$K53</formula>
    </cfRule>
    <cfRule type="cellIs" dxfId="6" priority="19" operator="between">
      <formula>$J53</formula>
      <formula>$K53</formula>
    </cfRule>
    <cfRule type="cellIs" dxfId="5" priority="20" operator="between">
      <formula>$I53</formula>
      <formula>$J53</formula>
    </cfRule>
  </conditionalFormatting>
  <conditionalFormatting sqref="H69">
    <cfRule type="cellIs" dxfId="4" priority="1" stopIfTrue="1" operator="equal">
      <formula>$J69</formula>
    </cfRule>
    <cfRule type="cellIs" dxfId="3" priority="2" operator="lessThan">
      <formula>$I69</formula>
    </cfRule>
    <cfRule type="cellIs" dxfId="2" priority="3" operator="greaterThan">
      <formula>$K69</formula>
    </cfRule>
    <cfRule type="cellIs" dxfId="1" priority="4" operator="between">
      <formula>$J69</formula>
      <formula>$K69</formula>
    </cfRule>
    <cfRule type="cellIs" dxfId="0" priority="5" operator="between">
      <formula>$I69</formula>
      <formula>$J69</formula>
    </cfRule>
  </conditionalFormatting>
  <printOptions horizontalCentered="1"/>
  <pageMargins left="0.51181102362204722" right="0.51181102362204722" top="0.78740157480314965" bottom="0.78740157480314965" header="0.31496062992125984" footer="0.31496062992125984"/>
  <pageSetup paperSize="9" scale="99" fitToHeight="0" orientation="portrait" r:id="rId1"/>
  <rowBreaks count="1" manualBreakCount="1">
    <brk id="49" min="1" max="7" man="1"/>
  </rowBreaks>
  <drawing r:id="rId2"/>
  <legacy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8EC47-5B54-4C1F-A5C2-304AB7C7DC6E}">
  <dimension ref="A1"/>
  <sheetViews>
    <sheetView workbookViewId="0">
      <selection activeCell="K29" sqref="K29"/>
    </sheetView>
  </sheetViews>
  <sheetFormatPr defaultRowHeight="14.25" x14ac:dyDescent="0.2"/>
  <sheetData/>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4D8C-73CC-41E0-98B1-DC1754F79DF0}">
  <dimension ref="A1:AA19"/>
  <sheetViews>
    <sheetView showOutlineSymbols="0" showWhiteSpace="0" workbookViewId="0">
      <selection activeCell="B2" sqref="B2"/>
    </sheetView>
  </sheetViews>
  <sheetFormatPr defaultRowHeight="14.25" x14ac:dyDescent="0.2"/>
  <cols>
    <col min="1" max="1" width="20" bestFit="1" customWidth="1"/>
    <col min="2" max="2" width="60" bestFit="1" customWidth="1"/>
    <col min="3" max="3" width="20" bestFit="1" customWidth="1"/>
    <col min="4" max="4" width="12.375" bestFit="1" customWidth="1"/>
    <col min="5" max="5" width="12" customWidth="1"/>
    <col min="6" max="6" width="12.375" bestFit="1" customWidth="1"/>
    <col min="7" max="7" width="12" customWidth="1"/>
    <col min="8" max="8" width="12.375" bestFit="1" customWidth="1"/>
    <col min="9" max="9" width="12" customWidth="1"/>
    <col min="10" max="10" width="14.25" customWidth="1"/>
    <col min="11" max="11" width="12" customWidth="1"/>
    <col min="12" max="12" width="13.375" customWidth="1"/>
    <col min="13" max="13" width="12" customWidth="1"/>
    <col min="14" max="14" width="13.375" customWidth="1"/>
    <col min="15" max="15" width="12" customWidth="1"/>
    <col min="16" max="16" width="13.5" customWidth="1"/>
    <col min="17" max="17" width="12" customWidth="1"/>
    <col min="18" max="18" width="14.375" customWidth="1"/>
    <col min="19" max="19" width="12" customWidth="1"/>
    <col min="20" max="20" width="14.375" customWidth="1"/>
    <col min="21" max="21" width="12" customWidth="1"/>
    <col min="22" max="22" width="15" customWidth="1"/>
    <col min="23" max="23" width="12" customWidth="1"/>
    <col min="24" max="24" width="14.625" customWidth="1"/>
    <col min="25" max="25" width="12" customWidth="1"/>
    <col min="26" max="26" width="14.625" customWidth="1"/>
    <col min="27" max="41" width="12" bestFit="1" customWidth="1"/>
  </cols>
  <sheetData>
    <row r="1" spans="1:27" ht="15" x14ac:dyDescent="0.2">
      <c r="A1" s="2"/>
      <c r="B1" s="2" t="s">
        <v>0</v>
      </c>
      <c r="C1" s="2" t="s">
        <v>1</v>
      </c>
      <c r="D1" s="111" t="s">
        <v>2</v>
      </c>
      <c r="E1" s="111"/>
      <c r="F1" s="111"/>
      <c r="G1" s="2"/>
      <c r="H1" s="111" t="s">
        <v>3</v>
      </c>
      <c r="I1" s="111"/>
      <c r="J1" s="111"/>
      <c r="K1" s="2"/>
    </row>
    <row r="2" spans="1:27" ht="95.1" customHeight="1" x14ac:dyDescent="0.2">
      <c r="A2" s="3"/>
      <c r="B2" s="3" t="s">
        <v>362</v>
      </c>
      <c r="C2" s="3" t="s">
        <v>363</v>
      </c>
      <c r="D2" s="112" t="s">
        <v>531</v>
      </c>
      <c r="E2" s="112"/>
      <c r="F2" s="112"/>
      <c r="G2" s="3"/>
      <c r="H2" s="112" t="s">
        <v>530</v>
      </c>
      <c r="I2" s="112"/>
      <c r="J2" s="112"/>
      <c r="K2" s="3"/>
    </row>
    <row r="3" spans="1:27" ht="15" x14ac:dyDescent="0.25">
      <c r="A3" s="113" t="s">
        <v>324</v>
      </c>
      <c r="B3" s="114"/>
      <c r="C3" s="114"/>
      <c r="D3" s="114"/>
      <c r="E3" s="114"/>
      <c r="F3" s="114"/>
      <c r="G3" s="114"/>
      <c r="H3" s="114"/>
      <c r="I3" s="114"/>
      <c r="J3" s="114"/>
    </row>
    <row r="4" spans="1:27" ht="15" x14ac:dyDescent="0.2">
      <c r="A4" s="4" t="s">
        <v>5</v>
      </c>
      <c r="B4" s="4" t="s">
        <v>8</v>
      </c>
      <c r="C4" s="5" t="s">
        <v>325</v>
      </c>
      <c r="D4" s="5" t="s">
        <v>326</v>
      </c>
      <c r="E4" s="5" t="s">
        <v>512</v>
      </c>
      <c r="F4" s="5" t="s">
        <v>327</v>
      </c>
      <c r="G4" s="5" t="s">
        <v>512</v>
      </c>
      <c r="H4" s="5" t="s">
        <v>328</v>
      </c>
      <c r="I4" s="5" t="s">
        <v>512</v>
      </c>
      <c r="J4" s="5" t="s">
        <v>329</v>
      </c>
      <c r="K4" s="5" t="s">
        <v>512</v>
      </c>
      <c r="L4" s="5" t="s">
        <v>330</v>
      </c>
      <c r="M4" s="5" t="s">
        <v>512</v>
      </c>
      <c r="N4" s="5" t="s">
        <v>331</v>
      </c>
      <c r="O4" s="5" t="s">
        <v>512</v>
      </c>
      <c r="P4" s="5" t="s">
        <v>332</v>
      </c>
      <c r="Q4" s="5" t="s">
        <v>512</v>
      </c>
      <c r="R4" s="5" t="s">
        <v>333</v>
      </c>
      <c r="S4" s="5" t="s">
        <v>512</v>
      </c>
      <c r="T4" s="5" t="s">
        <v>334</v>
      </c>
      <c r="U4" s="5" t="s">
        <v>512</v>
      </c>
      <c r="V4" s="5" t="s">
        <v>335</v>
      </c>
      <c r="W4" s="5" t="s">
        <v>512</v>
      </c>
      <c r="X4" s="5" t="s">
        <v>336</v>
      </c>
      <c r="Y4" s="5" t="s">
        <v>512</v>
      </c>
      <c r="Z4" s="5" t="s">
        <v>337</v>
      </c>
      <c r="AA4" s="5" t="s">
        <v>512</v>
      </c>
    </row>
    <row r="5" spans="1:27" ht="24" customHeight="1" thickBot="1" x14ac:dyDescent="0.25">
      <c r="A5" s="6" t="s">
        <v>15</v>
      </c>
      <c r="B5" s="6" t="s">
        <v>16</v>
      </c>
      <c r="C5" s="89">
        <f>'Resumo do Orçamento'!J5</f>
        <v>0</v>
      </c>
      <c r="D5" s="88">
        <f>E5*C5</f>
        <v>0</v>
      </c>
      <c r="E5" s="85">
        <v>8.3299999999999999E-2</v>
      </c>
      <c r="F5" s="88">
        <f>C5*G5</f>
        <v>0</v>
      </c>
      <c r="G5" s="85">
        <v>8.3299999999999999E-2</v>
      </c>
      <c r="H5" s="90">
        <f>I5*C5</f>
        <v>0</v>
      </c>
      <c r="I5" s="85">
        <v>8.3299999999999999E-2</v>
      </c>
      <c r="J5" s="90">
        <f>K5*C5</f>
        <v>0</v>
      </c>
      <c r="K5" s="85">
        <v>8.3299999999999999E-2</v>
      </c>
      <c r="L5" s="91">
        <f>M5*C5</f>
        <v>0</v>
      </c>
      <c r="M5" s="85">
        <v>8.3299999999999999E-2</v>
      </c>
      <c r="N5" s="91">
        <f>O5*C5</f>
        <v>0</v>
      </c>
      <c r="O5" s="85">
        <v>8.3299999999999999E-2</v>
      </c>
      <c r="P5" s="91">
        <f>Q5*C5</f>
        <v>0</v>
      </c>
      <c r="Q5" s="85">
        <v>8.3299999999999999E-2</v>
      </c>
      <c r="R5" s="91">
        <f>S5*C5</f>
        <v>0</v>
      </c>
      <c r="S5" s="85">
        <v>8.3299999999999999E-2</v>
      </c>
      <c r="T5" s="91">
        <f>U5*C5</f>
        <v>0</v>
      </c>
      <c r="U5" s="85">
        <v>8.3299999999999999E-2</v>
      </c>
      <c r="V5" s="91">
        <f>W5*$C$5</f>
        <v>0</v>
      </c>
      <c r="W5" s="85">
        <v>8.3299999999999999E-2</v>
      </c>
      <c r="X5" s="91">
        <f>Y5*C5</f>
        <v>0</v>
      </c>
      <c r="Y5" s="85">
        <v>8.3299999999999999E-2</v>
      </c>
      <c r="Z5" s="91">
        <f>AA5*C5</f>
        <v>0</v>
      </c>
      <c r="AA5" s="87">
        <v>8.3500000000000005E-2</v>
      </c>
    </row>
    <row r="6" spans="1:27" ht="24" customHeight="1" thickTop="1" thickBot="1" x14ac:dyDescent="0.25">
      <c r="A6" s="6" t="s">
        <v>52</v>
      </c>
      <c r="B6" s="6" t="s">
        <v>53</v>
      </c>
      <c r="C6" s="89">
        <f>'Resumo do Orçamento'!J6</f>
        <v>0</v>
      </c>
      <c r="D6" s="91">
        <f>C6</f>
        <v>0</v>
      </c>
      <c r="E6" s="92">
        <v>1</v>
      </c>
      <c r="F6" s="15" t="s">
        <v>322</v>
      </c>
      <c r="G6" s="15"/>
      <c r="H6" s="15" t="s">
        <v>322</v>
      </c>
      <c r="I6" s="15"/>
      <c r="J6" s="15" t="s">
        <v>322</v>
      </c>
      <c r="K6" s="15"/>
      <c r="L6" s="15" t="s">
        <v>322</v>
      </c>
      <c r="M6" s="15"/>
      <c r="N6" s="15" t="s">
        <v>322</v>
      </c>
      <c r="O6" s="15"/>
      <c r="P6" s="15" t="s">
        <v>322</v>
      </c>
      <c r="Q6" s="15"/>
      <c r="R6" s="15" t="s">
        <v>322</v>
      </c>
      <c r="S6" s="15"/>
      <c r="T6" s="15" t="s">
        <v>322</v>
      </c>
      <c r="U6" s="15"/>
      <c r="V6" s="15" t="s">
        <v>322</v>
      </c>
      <c r="W6" s="15"/>
      <c r="X6" s="15" t="s">
        <v>322</v>
      </c>
      <c r="Y6" s="15"/>
      <c r="Z6" s="15" t="s">
        <v>322</v>
      </c>
      <c r="AA6" s="15" t="s">
        <v>322</v>
      </c>
    </row>
    <row r="7" spans="1:27" ht="24" customHeight="1" thickTop="1" thickBot="1" x14ac:dyDescent="0.25">
      <c r="A7" s="6" t="s">
        <v>75</v>
      </c>
      <c r="B7" s="6" t="s">
        <v>76</v>
      </c>
      <c r="C7" s="89">
        <f>'Resumo do Orçamento'!J7</f>
        <v>0</v>
      </c>
      <c r="D7" s="91">
        <f>C7/2</f>
        <v>0</v>
      </c>
      <c r="E7" s="86">
        <v>0.5</v>
      </c>
      <c r="F7" s="91">
        <f>C7/2</f>
        <v>0</v>
      </c>
      <c r="G7" s="92">
        <v>0.5</v>
      </c>
      <c r="H7" s="15" t="s">
        <v>322</v>
      </c>
      <c r="I7" s="15"/>
      <c r="J7" s="15" t="s">
        <v>322</v>
      </c>
      <c r="K7" s="15"/>
      <c r="L7" s="15" t="s">
        <v>322</v>
      </c>
      <c r="M7" s="15"/>
      <c r="N7" s="15" t="s">
        <v>322</v>
      </c>
      <c r="O7" s="15"/>
      <c r="P7" s="15" t="s">
        <v>322</v>
      </c>
      <c r="Q7" s="15"/>
      <c r="R7" s="15" t="s">
        <v>322</v>
      </c>
      <c r="S7" s="15"/>
      <c r="T7" s="15" t="s">
        <v>322</v>
      </c>
      <c r="U7" s="15"/>
      <c r="V7" s="15" t="s">
        <v>322</v>
      </c>
      <c r="W7" s="15"/>
      <c r="X7" s="15" t="s">
        <v>322</v>
      </c>
      <c r="Y7" s="15"/>
      <c r="Z7" s="15" t="s">
        <v>322</v>
      </c>
      <c r="AA7" s="15" t="s">
        <v>322</v>
      </c>
    </row>
    <row r="8" spans="1:27" ht="24" customHeight="1" thickTop="1" thickBot="1" x14ac:dyDescent="0.25">
      <c r="A8" s="6" t="s">
        <v>90</v>
      </c>
      <c r="B8" s="6" t="s">
        <v>91</v>
      </c>
      <c r="C8" s="89">
        <f>'Resumo do Orçamento'!J8</f>
        <v>0</v>
      </c>
      <c r="D8" s="15" t="s">
        <v>322</v>
      </c>
      <c r="E8" s="84"/>
      <c r="F8" s="91">
        <f>C8*G8</f>
        <v>0</v>
      </c>
      <c r="G8" s="86">
        <v>0.5</v>
      </c>
      <c r="H8" s="91">
        <f>I8*C8</f>
        <v>0</v>
      </c>
      <c r="I8" s="86">
        <v>0.4</v>
      </c>
      <c r="J8" s="91">
        <f>K8*C8</f>
        <v>0</v>
      </c>
      <c r="K8" s="92">
        <v>0.1</v>
      </c>
      <c r="L8" s="15" t="s">
        <v>322</v>
      </c>
      <c r="M8" s="15"/>
      <c r="N8" s="15" t="s">
        <v>322</v>
      </c>
      <c r="O8" s="15"/>
      <c r="P8" s="15" t="s">
        <v>322</v>
      </c>
      <c r="Q8" s="15"/>
      <c r="R8" s="15" t="s">
        <v>322</v>
      </c>
      <c r="S8" s="15"/>
      <c r="T8" s="15" t="s">
        <v>322</v>
      </c>
      <c r="U8" s="15"/>
      <c r="V8" s="15" t="s">
        <v>322</v>
      </c>
      <c r="W8" s="15"/>
      <c r="X8" s="15" t="s">
        <v>322</v>
      </c>
      <c r="Y8" s="15"/>
      <c r="Z8" s="15" t="s">
        <v>322</v>
      </c>
      <c r="AA8" s="15" t="s">
        <v>322</v>
      </c>
    </row>
    <row r="9" spans="1:27" ht="24" customHeight="1" thickTop="1" thickBot="1" x14ac:dyDescent="0.25">
      <c r="A9" s="6" t="s">
        <v>128</v>
      </c>
      <c r="B9" s="6" t="s">
        <v>129</v>
      </c>
      <c r="C9" s="89">
        <f>'Resumo do Orçamento'!J9</f>
        <v>0</v>
      </c>
      <c r="D9" s="15" t="s">
        <v>322</v>
      </c>
      <c r="E9" s="15"/>
      <c r="F9" s="15" t="s">
        <v>322</v>
      </c>
      <c r="G9" s="84"/>
      <c r="H9" s="91">
        <f>$C$9*0.1</f>
        <v>0</v>
      </c>
      <c r="I9" s="86">
        <v>0.1</v>
      </c>
      <c r="J9" s="91">
        <f>$C$9*0.1</f>
        <v>0</v>
      </c>
      <c r="K9" s="86">
        <v>0.1</v>
      </c>
      <c r="L9" s="90">
        <f>$C$9*0.1</f>
        <v>0</v>
      </c>
      <c r="M9" s="86">
        <v>0.1</v>
      </c>
      <c r="N9" s="90">
        <f>$C$9*0.1</f>
        <v>0</v>
      </c>
      <c r="O9" s="86">
        <v>0.1</v>
      </c>
      <c r="P9" s="90">
        <f>$C$9*0.1</f>
        <v>0</v>
      </c>
      <c r="Q9" s="86">
        <v>0.1</v>
      </c>
      <c r="R9" s="90">
        <f>$C$9*0.1</f>
        <v>0</v>
      </c>
      <c r="S9" s="86">
        <v>0.1</v>
      </c>
      <c r="T9" s="90">
        <f>$C$9*0.1</f>
        <v>0</v>
      </c>
      <c r="U9" s="86">
        <v>0.1</v>
      </c>
      <c r="V9" s="90">
        <f>$C$9*0.1</f>
        <v>0</v>
      </c>
      <c r="W9" s="86">
        <v>0.1</v>
      </c>
      <c r="X9" s="90">
        <f>$C$9*0.1</f>
        <v>0</v>
      </c>
      <c r="Y9" s="86">
        <v>0.1</v>
      </c>
      <c r="Z9" s="90">
        <f>$C$9*0.1</f>
        <v>0</v>
      </c>
      <c r="AA9" s="86">
        <v>0.1</v>
      </c>
    </row>
    <row r="10" spans="1:27" ht="24" customHeight="1" thickTop="1" thickBot="1" x14ac:dyDescent="0.25">
      <c r="A10" s="6" t="s">
        <v>149</v>
      </c>
      <c r="B10" s="6" t="s">
        <v>150</v>
      </c>
      <c r="C10" s="89">
        <f>'Resumo do Orçamento'!J10</f>
        <v>0</v>
      </c>
      <c r="D10" s="15" t="s">
        <v>322</v>
      </c>
      <c r="E10" s="15"/>
      <c r="F10" s="15" t="s">
        <v>322</v>
      </c>
      <c r="G10" s="84"/>
      <c r="H10" s="90">
        <f>$C$10*0.1</f>
        <v>0</v>
      </c>
      <c r="I10" s="86">
        <v>0.1</v>
      </c>
      <c r="J10" s="90">
        <f>$C$10*0.1</f>
        <v>0</v>
      </c>
      <c r="K10" s="86">
        <v>0.1</v>
      </c>
      <c r="L10" s="90">
        <f>$C$10*0.1</f>
        <v>0</v>
      </c>
      <c r="M10" s="86">
        <v>0.1</v>
      </c>
      <c r="N10" s="90">
        <f>$C$10*0.1</f>
        <v>0</v>
      </c>
      <c r="O10" s="86">
        <v>0.1</v>
      </c>
      <c r="P10" s="90">
        <f>$C$10*0.1</f>
        <v>0</v>
      </c>
      <c r="Q10" s="86">
        <v>0.1</v>
      </c>
      <c r="R10" s="90">
        <f>$C$10*0.1</f>
        <v>0</v>
      </c>
      <c r="S10" s="86">
        <v>0.1</v>
      </c>
      <c r="T10" s="90">
        <f>$C$10*0.1</f>
        <v>0</v>
      </c>
      <c r="U10" s="86">
        <v>0.1</v>
      </c>
      <c r="V10" s="90">
        <f>$C$10*0.1</f>
        <v>0</v>
      </c>
      <c r="W10" s="86">
        <v>0.1</v>
      </c>
      <c r="X10" s="90">
        <f>$C$10*0.1</f>
        <v>0</v>
      </c>
      <c r="Y10" s="86">
        <v>0.1</v>
      </c>
      <c r="Z10" s="90">
        <f>$C$10*0.1</f>
        <v>0</v>
      </c>
      <c r="AA10" s="86">
        <v>0.1</v>
      </c>
    </row>
    <row r="11" spans="1:27" ht="24" customHeight="1" thickTop="1" thickBot="1" x14ac:dyDescent="0.25">
      <c r="A11" s="6" t="s">
        <v>185</v>
      </c>
      <c r="B11" s="6" t="s">
        <v>186</v>
      </c>
      <c r="C11" s="89">
        <f>'Resumo do Orçamento'!J11</f>
        <v>0</v>
      </c>
      <c r="D11" s="15" t="s">
        <v>322</v>
      </c>
      <c r="E11" s="15"/>
      <c r="F11" s="15" t="s">
        <v>322</v>
      </c>
      <c r="G11" s="84"/>
      <c r="H11" s="91">
        <f>$C$11*0.1</f>
        <v>0</v>
      </c>
      <c r="I11" s="86">
        <v>0.1</v>
      </c>
      <c r="J11" s="90">
        <f>$C$11*0.1</f>
        <v>0</v>
      </c>
      <c r="K11" s="86">
        <v>0.1</v>
      </c>
      <c r="L11" s="90">
        <f>$C$11*0.1</f>
        <v>0</v>
      </c>
      <c r="M11" s="86">
        <v>0.1</v>
      </c>
      <c r="N11" s="90">
        <f>$C$11*0.1</f>
        <v>0</v>
      </c>
      <c r="O11" s="86">
        <v>0.1</v>
      </c>
      <c r="P11" s="90">
        <f>$C$11*0.1</f>
        <v>0</v>
      </c>
      <c r="Q11" s="86">
        <v>0.1</v>
      </c>
      <c r="R11" s="90">
        <f>$C$11*0.1</f>
        <v>0</v>
      </c>
      <c r="S11" s="86">
        <v>0.1</v>
      </c>
      <c r="T11" s="90">
        <f>$C$11*0.1</f>
        <v>0</v>
      </c>
      <c r="U11" s="86">
        <v>0.1</v>
      </c>
      <c r="V11" s="90">
        <f>$C$11*0.1</f>
        <v>0</v>
      </c>
      <c r="W11" s="86">
        <v>0.1</v>
      </c>
      <c r="X11" s="90">
        <f>$C$11*0.1</f>
        <v>0</v>
      </c>
      <c r="Y11" s="86">
        <v>0.1</v>
      </c>
      <c r="Z11" s="90">
        <f>$C$11*0.1</f>
        <v>0</v>
      </c>
      <c r="AA11" s="86">
        <v>0.1</v>
      </c>
    </row>
    <row r="12" spans="1:27" ht="24" customHeight="1" thickTop="1" thickBot="1" x14ac:dyDescent="0.25">
      <c r="A12" s="6" t="s">
        <v>203</v>
      </c>
      <c r="B12" s="6" t="s">
        <v>204</v>
      </c>
      <c r="C12" s="89">
        <f>'Resumo do Orçamento'!J12</f>
        <v>0</v>
      </c>
      <c r="D12" s="91">
        <f>C12</f>
        <v>0</v>
      </c>
      <c r="E12" s="92">
        <v>1</v>
      </c>
      <c r="F12" s="15" t="s">
        <v>322</v>
      </c>
      <c r="G12" s="15"/>
      <c r="H12" s="15" t="s">
        <v>322</v>
      </c>
      <c r="I12" s="15"/>
      <c r="J12" s="15" t="s">
        <v>322</v>
      </c>
      <c r="K12" s="15"/>
      <c r="L12" s="15" t="s">
        <v>322</v>
      </c>
      <c r="M12" s="15"/>
      <c r="N12" s="15" t="s">
        <v>322</v>
      </c>
      <c r="O12" s="15"/>
      <c r="P12" s="15" t="s">
        <v>322</v>
      </c>
      <c r="Q12" s="15"/>
      <c r="R12" s="15" t="s">
        <v>322</v>
      </c>
      <c r="S12" s="15"/>
      <c r="T12" s="15" t="s">
        <v>322</v>
      </c>
      <c r="U12" s="15"/>
      <c r="V12" s="15" t="s">
        <v>322</v>
      </c>
      <c r="W12" s="15"/>
      <c r="X12" s="15" t="s">
        <v>322</v>
      </c>
      <c r="Y12" s="15"/>
      <c r="Z12" s="15" t="s">
        <v>322</v>
      </c>
      <c r="AA12" s="15" t="s">
        <v>322</v>
      </c>
    </row>
    <row r="13" spans="1:27" ht="15" thickTop="1" x14ac:dyDescent="0.2">
      <c r="A13" s="112" t="s">
        <v>338</v>
      </c>
      <c r="B13" s="112"/>
      <c r="C13" s="3"/>
      <c r="D13" s="94" t="e">
        <f>D14/C17</f>
        <v>#DIV/0!</v>
      </c>
      <c r="E13" s="10"/>
      <c r="F13" s="94" t="e">
        <f>F14/$C$17</f>
        <v>#DIV/0!</v>
      </c>
      <c r="G13" s="10"/>
      <c r="H13" s="94" t="e">
        <f>H14/$C$17</f>
        <v>#DIV/0!</v>
      </c>
      <c r="I13" s="10"/>
      <c r="J13" s="94" t="e">
        <f>J14/$C$17</f>
        <v>#DIV/0!</v>
      </c>
      <c r="K13" s="10"/>
      <c r="L13" s="94" t="e">
        <f>L14/$C$17</f>
        <v>#DIV/0!</v>
      </c>
      <c r="M13" s="10"/>
      <c r="N13" s="94" t="e">
        <f>N14/$C$17</f>
        <v>#DIV/0!</v>
      </c>
      <c r="O13" s="10"/>
      <c r="P13" s="94" t="e">
        <f>P14/$C$17</f>
        <v>#DIV/0!</v>
      </c>
      <c r="Q13" s="10"/>
      <c r="R13" s="94" t="e">
        <f>R14/$C$17</f>
        <v>#DIV/0!</v>
      </c>
      <c r="S13" s="10"/>
      <c r="T13" s="94" t="e">
        <f>T14/$C$17</f>
        <v>#DIV/0!</v>
      </c>
      <c r="U13" s="10"/>
      <c r="V13" s="94" t="e">
        <f>V14/$C$17</f>
        <v>#DIV/0!</v>
      </c>
      <c r="W13" s="10"/>
      <c r="X13" s="94" t="e">
        <f>X14/$C$17</f>
        <v>#DIV/0!</v>
      </c>
      <c r="Y13" s="10"/>
      <c r="Z13" s="94" t="e">
        <f>Z14/$C$17</f>
        <v>#DIV/0!</v>
      </c>
    </row>
    <row r="14" spans="1:27" x14ac:dyDescent="0.2">
      <c r="A14" s="112" t="s">
        <v>339</v>
      </c>
      <c r="B14" s="112"/>
      <c r="C14" s="3"/>
      <c r="D14" s="93">
        <f>SUM(D5:D12)</f>
        <v>0</v>
      </c>
      <c r="E14" s="10"/>
      <c r="F14" s="93">
        <f>SUM(F5:F12)</f>
        <v>0</v>
      </c>
      <c r="G14" s="10"/>
      <c r="H14" s="93">
        <f>SUM(H5:H12)</f>
        <v>0</v>
      </c>
      <c r="I14" s="10"/>
      <c r="J14" s="93">
        <f>SUM(J5:J12)</f>
        <v>0</v>
      </c>
      <c r="K14" s="10"/>
      <c r="L14" s="93">
        <f>SUM(L5:L12)</f>
        <v>0</v>
      </c>
      <c r="M14" s="10"/>
      <c r="N14" s="93">
        <f>SUM(N5:N12)</f>
        <v>0</v>
      </c>
      <c r="O14" s="10"/>
      <c r="P14" s="93">
        <f>SUM(P5:P12)</f>
        <v>0</v>
      </c>
      <c r="Q14" s="10"/>
      <c r="R14" s="93">
        <f>SUM(R5:R12)</f>
        <v>0</v>
      </c>
      <c r="S14" s="10"/>
      <c r="T14" s="93">
        <f>SUM(T5:T12)</f>
        <v>0</v>
      </c>
      <c r="U14" s="10"/>
      <c r="V14" s="93">
        <f>SUM(V5:V12)</f>
        <v>0</v>
      </c>
      <c r="W14" s="10"/>
      <c r="X14" s="93">
        <f>SUM(X5:X12)</f>
        <v>0</v>
      </c>
      <c r="Y14" s="10"/>
      <c r="Z14" s="93">
        <f>SUM(Z5:Z12)</f>
        <v>0</v>
      </c>
    </row>
    <row r="15" spans="1:27" x14ac:dyDescent="0.2">
      <c r="A15" s="112" t="s">
        <v>340</v>
      </c>
      <c r="B15" s="112"/>
      <c r="C15" s="3"/>
      <c r="D15" s="94" t="e">
        <f>D16/C17</f>
        <v>#DIV/0!</v>
      </c>
      <c r="E15" s="10"/>
      <c r="F15" s="95" t="e">
        <f>D15+F13</f>
        <v>#DIV/0!</v>
      </c>
      <c r="G15" s="10"/>
      <c r="H15" s="95" t="e">
        <f>F15+H13</f>
        <v>#DIV/0!</v>
      </c>
      <c r="I15" s="10"/>
      <c r="J15" s="95" t="e">
        <f>H15+J13</f>
        <v>#DIV/0!</v>
      </c>
      <c r="K15" s="10"/>
      <c r="L15" s="95" t="e">
        <f>J15+L13</f>
        <v>#DIV/0!</v>
      </c>
      <c r="M15" s="10"/>
      <c r="N15" s="95" t="e">
        <f>L15+N13</f>
        <v>#DIV/0!</v>
      </c>
      <c r="O15" s="10"/>
      <c r="P15" s="95" t="e">
        <f>N15+P13</f>
        <v>#DIV/0!</v>
      </c>
      <c r="Q15" s="10"/>
      <c r="R15" s="95" t="e">
        <f>P15+R13</f>
        <v>#DIV/0!</v>
      </c>
      <c r="S15" s="10"/>
      <c r="T15" s="95" t="e">
        <f>R15+T13</f>
        <v>#DIV/0!</v>
      </c>
      <c r="U15" s="10"/>
      <c r="V15" s="95" t="e">
        <f>T15+V13</f>
        <v>#DIV/0!</v>
      </c>
      <c r="W15" s="10"/>
      <c r="X15" s="95" t="e">
        <f>V15+X13</f>
        <v>#DIV/0!</v>
      </c>
      <c r="Y15" s="10"/>
      <c r="Z15" s="95" t="e">
        <f>X15+Z13</f>
        <v>#DIV/0!</v>
      </c>
    </row>
    <row r="16" spans="1:27" x14ac:dyDescent="0.2">
      <c r="A16" s="112" t="s">
        <v>341</v>
      </c>
      <c r="B16" s="112"/>
      <c r="C16" s="3"/>
      <c r="D16" s="93">
        <f>D14</f>
        <v>0</v>
      </c>
      <c r="E16" s="10"/>
      <c r="F16" s="93">
        <f>D16+F14</f>
        <v>0</v>
      </c>
      <c r="G16" s="10"/>
      <c r="H16" s="93">
        <f>F16+H14</f>
        <v>0</v>
      </c>
      <c r="I16" s="10"/>
      <c r="J16" s="93">
        <f>H16+J14</f>
        <v>0</v>
      </c>
      <c r="K16" s="10"/>
      <c r="L16" s="93">
        <f>J16+L14</f>
        <v>0</v>
      </c>
      <c r="M16" s="10"/>
      <c r="N16" s="93">
        <f>L16+N14</f>
        <v>0</v>
      </c>
      <c r="O16" s="10"/>
      <c r="P16" s="93">
        <f>N16+P14</f>
        <v>0</v>
      </c>
      <c r="Q16" s="10"/>
      <c r="R16" s="93">
        <f>P16+R14</f>
        <v>0</v>
      </c>
      <c r="S16" s="10"/>
      <c r="T16" s="93">
        <f>R16+T14</f>
        <v>0</v>
      </c>
      <c r="U16" s="10"/>
      <c r="V16" s="93">
        <f>T16+V14</f>
        <v>0</v>
      </c>
      <c r="W16" s="10"/>
      <c r="X16" s="93">
        <f>V16+X14</f>
        <v>0</v>
      </c>
      <c r="Y16" s="10"/>
      <c r="Z16" s="93">
        <f>C17</f>
        <v>0</v>
      </c>
    </row>
    <row r="17" spans="1:11" x14ac:dyDescent="0.2">
      <c r="A17" s="9"/>
      <c r="B17" s="96" t="s">
        <v>13</v>
      </c>
      <c r="C17" s="97">
        <f>SUM(C5:C12)</f>
        <v>0</v>
      </c>
      <c r="D17" s="9"/>
      <c r="E17" s="9"/>
      <c r="F17" s="9"/>
      <c r="G17" s="9"/>
      <c r="H17" s="9"/>
      <c r="I17" s="9"/>
      <c r="J17" s="9"/>
      <c r="K17" s="9"/>
    </row>
    <row r="18" spans="1:11" ht="60" customHeight="1" x14ac:dyDescent="0.2">
      <c r="A18" s="12"/>
      <c r="B18" s="12"/>
      <c r="C18" s="12"/>
      <c r="D18" s="12"/>
      <c r="E18" s="12"/>
      <c r="F18" s="12"/>
      <c r="G18" s="12"/>
      <c r="H18" s="12"/>
      <c r="I18" s="12"/>
      <c r="J18" s="12"/>
      <c r="K18" s="12"/>
    </row>
    <row r="19" spans="1:11" ht="69.95" customHeight="1" x14ac:dyDescent="0.2">
      <c r="A19" s="118" t="s">
        <v>458</v>
      </c>
      <c r="B19" s="114"/>
      <c r="C19" s="114"/>
      <c r="D19" s="114"/>
      <c r="E19" s="114"/>
      <c r="F19" s="114"/>
      <c r="G19" s="114"/>
      <c r="H19" s="114"/>
      <c r="I19" s="114"/>
      <c r="J19" s="114"/>
    </row>
  </sheetData>
  <mergeCells count="10">
    <mergeCell ref="A14:B14"/>
    <mergeCell ref="A15:B15"/>
    <mergeCell ref="A16:B16"/>
    <mergeCell ref="A19:J19"/>
    <mergeCell ref="D1:F1"/>
    <mergeCell ref="H1:J1"/>
    <mergeCell ref="D2:F2"/>
    <mergeCell ref="H2:J2"/>
    <mergeCell ref="A3:J3"/>
    <mergeCell ref="A13:B13"/>
  </mergeCells>
  <pageMargins left="0.5" right="0.5" top="1" bottom="1" header="0.5" footer="0.5"/>
  <pageSetup paperSize="8" orientation="landscape"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Resumo do Orçamento</vt:lpstr>
      <vt:lpstr>Orçamento Sintético</vt:lpstr>
      <vt:lpstr>Memória de Cálculo</vt:lpstr>
      <vt:lpstr>DMTs</vt:lpstr>
      <vt:lpstr>COMPOSIÇÃO BDI</vt:lpstr>
      <vt:lpstr>Encargos Sociais</vt:lpstr>
      <vt:lpstr>Cronograma</vt:lpstr>
      <vt:lpstr>'COMPOSIÇÃO BDI'!Area_de_impressao</vt:lpstr>
      <vt:lpstr>'COMPOSIÇÃO BDI'!Titulos_de_impressao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Rosa Batista Lima</cp:lastModifiedBy>
  <cp:revision>0</cp:revision>
  <cp:lastPrinted>2024-09-02T16:44:22Z</cp:lastPrinted>
  <dcterms:created xsi:type="dcterms:W3CDTF">2024-08-16T17:22:50Z</dcterms:created>
  <dcterms:modified xsi:type="dcterms:W3CDTF">2024-09-04T18:38:48Z</dcterms:modified>
</cp:coreProperties>
</file>